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amure\BauDrive-RBS-SO\04_Submissionen_Offerten\Ing-Submission_TP31-33\Subm_definitiv_20200515\Dok_C_def_20200515\Beilagen_C\"/>
    </mc:Choice>
  </mc:AlternateContent>
  <xr:revisionPtr revIDLastSave="0" documentId="13_ncr:1_{78D0D906-CCDC-450E-8E6A-5C1533ECBE6C}" xr6:coauthVersionLast="45" xr6:coauthVersionMax="45" xr10:uidLastSave="{00000000-0000-0000-0000-000000000000}"/>
  <bookViews>
    <workbookView xWindow="-108" yWindow="-108" windowWidth="23256" windowHeight="12576" tabRatio="813" xr2:uid="{00000000-000D-0000-FFFF-FFFF00000000}"/>
  </bookViews>
  <sheets>
    <sheet name="Honorar-Berechnung_31-53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9" i="7" l="1"/>
  <c r="T24" i="7" l="1"/>
  <c r="AE29" i="7"/>
  <c r="AE13" i="7"/>
  <c r="AE14" i="7"/>
  <c r="AE15" i="7"/>
  <c r="AE16" i="7"/>
  <c r="AE17" i="7"/>
  <c r="AE18" i="7"/>
  <c r="AE19" i="7"/>
  <c r="AE20" i="7"/>
  <c r="AE21" i="7"/>
  <c r="AE22" i="7"/>
  <c r="AE12" i="7"/>
  <c r="AE11" i="7"/>
  <c r="AB24" i="7"/>
  <c r="X24" i="7"/>
  <c r="AD23" i="7"/>
  <c r="Z23" i="7"/>
  <c r="AD22" i="7"/>
  <c r="Z22" i="7"/>
  <c r="AD21" i="7"/>
  <c r="Z21" i="7"/>
  <c r="AD20" i="7"/>
  <c r="Z20" i="7"/>
  <c r="AD19" i="7"/>
  <c r="Z19" i="7"/>
  <c r="AD18" i="7"/>
  <c r="Z18" i="7"/>
  <c r="AD17" i="7"/>
  <c r="Z17" i="7"/>
  <c r="AD16" i="7"/>
  <c r="Z16" i="7"/>
  <c r="AD15" i="7"/>
  <c r="Z15" i="7"/>
  <c r="AD14" i="7"/>
  <c r="Z14" i="7"/>
  <c r="AD13" i="7"/>
  <c r="Z13" i="7"/>
  <c r="AD12" i="7"/>
  <c r="Z12" i="7"/>
  <c r="AD11" i="7"/>
  <c r="Z11" i="7"/>
  <c r="V23" i="7"/>
  <c r="V22" i="7"/>
  <c r="V21" i="7"/>
  <c r="V20" i="7"/>
  <c r="V19" i="7"/>
  <c r="V18" i="7"/>
  <c r="V17" i="7"/>
  <c r="V16" i="7"/>
  <c r="V15" i="7"/>
  <c r="V14" i="7"/>
  <c r="V13" i="7"/>
  <c r="V12" i="7"/>
  <c r="V11" i="7"/>
  <c r="P24" i="7"/>
  <c r="R23" i="7"/>
  <c r="R22" i="7"/>
  <c r="R21" i="7"/>
  <c r="R20" i="7"/>
  <c r="R19" i="7"/>
  <c r="R18" i="7"/>
  <c r="R17" i="7"/>
  <c r="R16" i="7"/>
  <c r="R15" i="7"/>
  <c r="R14" i="7"/>
  <c r="R13" i="7"/>
  <c r="R12" i="7"/>
  <c r="R11" i="7"/>
  <c r="AD24" i="7" l="1"/>
  <c r="AD25" i="7" s="1"/>
  <c r="AD26" i="7" s="1"/>
  <c r="AE23" i="7"/>
  <c r="Z24" i="7"/>
  <c r="Z25" i="7" s="1"/>
  <c r="Z26" i="7" s="1"/>
  <c r="V24" i="7"/>
  <c r="V25" i="7" s="1"/>
  <c r="V26" i="7" s="1"/>
  <c r="R24" i="7"/>
  <c r="G33" i="7"/>
  <c r="G34" i="7"/>
  <c r="G32" i="7"/>
  <c r="D33" i="7"/>
  <c r="D34" i="7"/>
  <c r="D32" i="7"/>
  <c r="AE24" i="7" l="1"/>
  <c r="R25" i="7"/>
  <c r="R26" i="7" s="1"/>
  <c r="AD27" i="7"/>
  <c r="AD28" i="7" s="1"/>
  <c r="Z27" i="7"/>
  <c r="Z28" i="7" s="1"/>
  <c r="V27" i="7"/>
  <c r="V28" i="7" s="1"/>
  <c r="H24" i="7"/>
  <c r="L24" i="7"/>
  <c r="C24" i="7"/>
  <c r="AE26" i="7" l="1"/>
  <c r="R27" i="7"/>
  <c r="R28" i="7" s="1"/>
  <c r="AE28" i="7" s="1"/>
  <c r="AE25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E13" i="7"/>
  <c r="E14" i="7"/>
  <c r="E15" i="7"/>
  <c r="E16" i="7"/>
  <c r="E17" i="7"/>
  <c r="E18" i="7"/>
  <c r="E19" i="7"/>
  <c r="E20" i="7"/>
  <c r="E21" i="7"/>
  <c r="E22" i="7"/>
  <c r="E23" i="7"/>
  <c r="E12" i="7"/>
  <c r="E11" i="7"/>
  <c r="AE27" i="7" l="1"/>
  <c r="N24" i="7"/>
  <c r="N25" i="7" s="1"/>
  <c r="N26" i="7" s="1"/>
  <c r="J24" i="7"/>
  <c r="J25" i="7" s="1"/>
  <c r="J26" i="7" s="1"/>
  <c r="E24" i="7"/>
  <c r="E25" i="7" s="1"/>
  <c r="N28" i="7" l="1"/>
  <c r="J28" i="7"/>
  <c r="E26" i="7"/>
  <c r="N27" i="7"/>
  <c r="J27" i="7"/>
  <c r="E27" i="7" l="1"/>
  <c r="E28" i="7" l="1"/>
</calcChain>
</file>

<file path=xl/sharedStrings.xml><?xml version="1.0" encoding="utf-8"?>
<sst xmlns="http://schemas.openxmlformats.org/spreadsheetml/2006/main" count="87" uniqueCount="44">
  <si>
    <t>Anzahl
Stunden</t>
  </si>
  <si>
    <t>Stunden
Ansatz</t>
  </si>
  <si>
    <t>h</t>
  </si>
  <si>
    <t>Funktion</t>
  </si>
  <si>
    <t>Q.-
Kat.</t>
  </si>
  <si>
    <t>Techniker, Zeichner-Konstrukteur</t>
  </si>
  <si>
    <t>TP 31 Vorprojekt</t>
  </si>
  <si>
    <t>Total</t>
  </si>
  <si>
    <t>RBS Hauptbahnhof Süd Solothurn</t>
  </si>
  <si>
    <t>Honorar exkl. MWST</t>
  </si>
  <si>
    <t>Nebenkosten in %</t>
  </si>
  <si>
    <t>Durch den Anbieter auszufüllende Felder</t>
  </si>
  <si>
    <t xml:space="preserve">Lehrling                   </t>
  </si>
  <si>
    <t>Projektassistenz</t>
  </si>
  <si>
    <t>Ingenieur/Architekt (erfahren)</t>
  </si>
  <si>
    <t>Ingenieur/Architekt (wenig Erfahrung)</t>
  </si>
  <si>
    <t>Zeichner (erfahren)</t>
  </si>
  <si>
    <t>Zeichner (wenig Erfahrung)</t>
  </si>
  <si>
    <t>Total I</t>
  </si>
  <si>
    <t>MWST</t>
  </si>
  <si>
    <t>Total II</t>
  </si>
  <si>
    <t>CHF</t>
  </si>
  <si>
    <t>[gerundet auf ganze CHF]</t>
  </si>
  <si>
    <t>Beilage C1-1: Honorarberechnung</t>
  </si>
  <si>
    <t>Innerhalb zulässigem h-Minimum / h-Maximum</t>
  </si>
  <si>
    <t>rot: nicht zulässige h-Anzahl</t>
  </si>
  <si>
    <t>Min -20%</t>
  </si>
  <si>
    <t>Max +20%</t>
  </si>
  <si>
    <t>h-Vorgabe</t>
  </si>
  <si>
    <t>Verbindliches Kostendach inkl. NK und MWST</t>
  </si>
  <si>
    <t xml:space="preserve">TP 32 Bauprojekt </t>
  </si>
  <si>
    <t xml:space="preserve">TP 33 Bewilligung </t>
  </si>
  <si>
    <t>(Gesamt)Projektleiter (Bauingenieur) / Chefbauleiter</t>
  </si>
  <si>
    <t>Projektleiter Stv. (Bauingenieur) / Bauleiter (CBL Stv.)</t>
  </si>
  <si>
    <t>Teilprojektleiter / Bauleiter</t>
  </si>
  <si>
    <t>TP 41 Ausschreibung</t>
  </si>
  <si>
    <t>TP 51 Ausführungsprojekt</t>
  </si>
  <si>
    <t>TP 52 Ausführung</t>
  </si>
  <si>
    <t>TP 53 Inbetriebnahme, Abschluss</t>
  </si>
  <si>
    <t>TP 32 Bauprojekt</t>
  </si>
  <si>
    <t>TP 33 Bewilligung</t>
  </si>
  <si>
    <t>Honorarberechnung nach dem effektiven Zeitaufwand (Zeittarif) gemäss Leistungsbeschrieb und Stundenvorgaben</t>
  </si>
  <si>
    <t>Planersubmission Teilphasen 31-53</t>
  </si>
  <si>
    <t>CHF/h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</si>
</sst>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0.0%"/>
    <numFmt numFmtId="166" formatCode="_ * #,##0_ ;_ * \-#,##0_ ;_ * &quot;-&quot;??_ ;_ @_ "/>
    <numFmt numFmtId="167" formatCode="_ * #,##0_ ;_ * \-#,##0_ ;_ * &quot;-&quot;?_ ;_ @_ "/>
  </numFmts>
  <fonts count="26" x14ac:knownFonts="1">
    <font>
      <sz val="10"/>
      <name val="Arial"/>
    </font>
    <font>
      <sz val="10"/>
      <name val="Helv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rgb="FF00B050"/>
      <name val="Arial"/>
      <family val="2"/>
    </font>
    <font>
      <b/>
      <sz val="10"/>
      <name val="Segoe UI"/>
      <family val="2"/>
    </font>
    <font>
      <sz val="10"/>
      <name val="Segoe UI"/>
      <family val="2"/>
    </font>
    <font>
      <sz val="11"/>
      <name val="Segoe UI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/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 diagonalUp="1" diagonalDown="1"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 style="thin">
        <color indexed="64"/>
      </diagonal>
    </border>
    <border diagonalUp="1" diagonalDown="1"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 style="thin">
        <color indexed="64"/>
      </diagonal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 diagonalUp="1" diagonalDown="1">
      <left style="hair">
        <color indexed="64"/>
      </left>
      <right style="hair">
        <color indexed="64"/>
      </right>
      <top style="hair">
        <color auto="1"/>
      </top>
      <bottom style="hair">
        <color auto="1"/>
      </bottom>
      <diagonal style="thin">
        <color indexed="64"/>
      </diagonal>
    </border>
    <border diagonalUp="1" diagonalDown="1">
      <left style="hair">
        <color indexed="64"/>
      </left>
      <right style="thin">
        <color indexed="64"/>
      </right>
      <top style="hair">
        <color auto="1"/>
      </top>
      <bottom style="hair">
        <color auto="1"/>
      </bottom>
      <diagonal style="thin">
        <color indexed="64"/>
      </diagonal>
    </border>
    <border diagonalUp="1" diagonalDown="1">
      <left style="hair">
        <color indexed="64"/>
      </left>
      <right style="hair">
        <color indexed="64"/>
      </right>
      <top style="hair">
        <color auto="1"/>
      </top>
      <bottom style="thin">
        <color indexed="64"/>
      </bottom>
      <diagonal style="thin">
        <color indexed="64"/>
      </diagonal>
    </border>
    <border diagonalUp="1" diagonalDown="1">
      <left style="hair">
        <color indexed="64"/>
      </left>
      <right style="thin">
        <color indexed="64"/>
      </right>
      <top style="hair">
        <color auto="1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7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1" applyFont="1" applyProtection="1"/>
    <xf numFmtId="0" fontId="2" fillId="0" borderId="0" xfId="1" applyFont="1" applyAlignment="1" applyProtection="1">
      <alignment vertical="center"/>
    </xf>
    <xf numFmtId="0" fontId="2" fillId="2" borderId="0" xfId="1" applyFont="1" applyFill="1" applyBorder="1" applyProtection="1"/>
    <xf numFmtId="0" fontId="2" fillId="2" borderId="0" xfId="1" applyFont="1" applyFill="1" applyBorder="1" applyAlignment="1" applyProtection="1">
      <alignment horizontal="left"/>
    </xf>
    <xf numFmtId="0" fontId="4" fillId="2" borderId="0" xfId="1" applyFont="1" applyFill="1" applyBorder="1" applyProtection="1"/>
    <xf numFmtId="0" fontId="5" fillId="0" borderId="0" xfId="1" applyFont="1" applyAlignment="1" applyProtection="1">
      <alignment vertical="center"/>
    </xf>
    <xf numFmtId="0" fontId="8" fillId="0" borderId="0" xfId="1" applyFont="1" applyProtection="1"/>
    <xf numFmtId="0" fontId="9" fillId="2" borderId="2" xfId="1" applyFont="1" applyFill="1" applyBorder="1" applyAlignment="1" applyProtection="1">
      <alignment horizontal="center" wrapText="1"/>
      <protection locked="0"/>
    </xf>
    <xf numFmtId="0" fontId="8" fillId="2" borderId="2" xfId="1" applyFont="1" applyFill="1" applyBorder="1" applyAlignment="1" applyProtection="1">
      <alignment horizontal="center" wrapText="1"/>
    </xf>
    <xf numFmtId="0" fontId="8" fillId="2" borderId="3" xfId="1" applyFont="1" applyFill="1" applyBorder="1" applyAlignment="1" applyProtection="1">
      <alignment horizontal="center" vertical="center" wrapText="1"/>
    </xf>
    <xf numFmtId="0" fontId="8" fillId="0" borderId="4" xfId="1" applyFont="1" applyBorder="1" applyAlignment="1" applyProtection="1">
      <alignment horizontal="center" vertical="center"/>
    </xf>
    <xf numFmtId="0" fontId="8" fillId="0" borderId="5" xfId="1" applyFont="1" applyBorder="1" applyAlignment="1" applyProtection="1">
      <alignment horizontal="center" vertical="center"/>
    </xf>
    <xf numFmtId="0" fontId="9" fillId="0" borderId="0" xfId="1" applyFont="1" applyAlignment="1" applyProtection="1">
      <alignment vertical="center"/>
    </xf>
    <xf numFmtId="0" fontId="10" fillId="2" borderId="0" xfId="1" applyFont="1" applyFill="1" applyBorder="1" applyAlignment="1" applyProtection="1">
      <alignment vertical="center"/>
    </xf>
    <xf numFmtId="0" fontId="10" fillId="0" borderId="0" xfId="1" applyFont="1" applyAlignment="1" applyProtection="1">
      <alignment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4" fillId="2" borderId="0" xfId="1" applyFont="1" applyFill="1" applyBorder="1" applyAlignment="1" applyProtection="1">
      <alignment wrapText="1"/>
      <protection locked="0"/>
    </xf>
    <xf numFmtId="0" fontId="4" fillId="2" borderId="0" xfId="1" applyFont="1" applyFill="1" applyBorder="1" applyAlignment="1" applyProtection="1"/>
    <xf numFmtId="0" fontId="2" fillId="5" borderId="0" xfId="1" applyFont="1" applyFill="1" applyProtection="1"/>
    <xf numFmtId="0" fontId="6" fillId="5" borderId="2" xfId="1" applyFont="1" applyFill="1" applyBorder="1" applyAlignment="1" applyProtection="1">
      <alignment horizontal="center" vertical="center"/>
      <protection locked="0"/>
    </xf>
    <xf numFmtId="0" fontId="6" fillId="5" borderId="2" xfId="1" applyFont="1" applyFill="1" applyBorder="1" applyAlignment="1" applyProtection="1">
      <alignment vertical="center"/>
      <protection locked="0"/>
    </xf>
    <xf numFmtId="0" fontId="16" fillId="0" borderId="0" xfId="1" applyFont="1" applyAlignment="1" applyProtection="1">
      <alignment vertical="center"/>
    </xf>
    <xf numFmtId="0" fontId="6" fillId="5" borderId="12" xfId="1" applyFont="1" applyFill="1" applyBorder="1" applyAlignment="1" applyProtection="1">
      <alignment horizontal="center" vertical="center"/>
      <protection locked="0"/>
    </xf>
    <xf numFmtId="0" fontId="6" fillId="5" borderId="12" xfId="1" applyFont="1" applyFill="1" applyBorder="1" applyAlignment="1" applyProtection="1">
      <alignment vertical="center"/>
      <protection locked="0"/>
    </xf>
    <xf numFmtId="0" fontId="6" fillId="5" borderId="9" xfId="1" applyFont="1" applyFill="1" applyBorder="1" applyAlignment="1" applyProtection="1">
      <alignment horizontal="center" vertical="center"/>
      <protection locked="0"/>
    </xf>
    <xf numFmtId="0" fontId="16" fillId="5" borderId="0" xfId="1" applyFont="1" applyFill="1" applyAlignment="1" applyProtection="1">
      <alignment vertical="center"/>
    </xf>
    <xf numFmtId="0" fontId="16" fillId="7" borderId="18" xfId="1" applyFont="1" applyFill="1" applyBorder="1" applyAlignment="1" applyProtection="1">
      <alignment horizontal="left" vertical="center"/>
    </xf>
    <xf numFmtId="0" fontId="16" fillId="4" borderId="18" xfId="1" applyFont="1" applyFill="1" applyBorder="1" applyAlignment="1" applyProtection="1">
      <alignment horizontal="left" vertical="center"/>
    </xf>
    <xf numFmtId="164" fontId="6" fillId="5" borderId="9" xfId="1" applyNumberFormat="1" applyFont="1" applyFill="1" applyBorder="1" applyAlignment="1" applyProtection="1">
      <alignment horizontal="center" vertical="center"/>
      <protection locked="0"/>
    </xf>
    <xf numFmtId="0" fontId="15" fillId="0" borderId="0" xfId="1" applyFont="1" applyAlignment="1" applyProtection="1">
      <alignment vertical="center"/>
    </xf>
    <xf numFmtId="0" fontId="7" fillId="0" borderId="20" xfId="1" applyFont="1" applyBorder="1" applyAlignment="1" applyProtection="1">
      <alignment vertical="center"/>
    </xf>
    <xf numFmtId="0" fontId="6" fillId="5" borderId="8" xfId="1" applyFont="1" applyFill="1" applyBorder="1" applyAlignment="1" applyProtection="1">
      <alignment horizontal="center" vertical="center"/>
      <protection locked="0"/>
    </xf>
    <xf numFmtId="0" fontId="6" fillId="5" borderId="11" xfId="1" applyFont="1" applyFill="1" applyBorder="1" applyAlignment="1" applyProtection="1">
      <alignment horizontal="center" vertical="center"/>
      <protection locked="0"/>
    </xf>
    <xf numFmtId="0" fontId="6" fillId="5" borderId="10" xfId="1" applyFont="1" applyFill="1" applyBorder="1" applyAlignment="1" applyProtection="1">
      <alignment horizontal="center" vertical="center"/>
      <protection locked="0"/>
    </xf>
    <xf numFmtId="0" fontId="16" fillId="7" borderId="23" xfId="1" applyFont="1" applyFill="1" applyBorder="1" applyAlignment="1" applyProtection="1">
      <alignment horizontal="left" vertical="center"/>
    </xf>
    <xf numFmtId="164" fontId="6" fillId="5" borderId="10" xfId="1" applyNumberFormat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 wrapText="1"/>
    </xf>
    <xf numFmtId="0" fontId="8" fillId="0" borderId="1" xfId="1" applyFont="1" applyBorder="1" applyAlignment="1" applyProtection="1">
      <alignment horizontal="center" vertical="center"/>
    </xf>
    <xf numFmtId="0" fontId="2" fillId="0" borderId="29" xfId="1" applyFont="1" applyBorder="1" applyAlignment="1" applyProtection="1">
      <alignment vertical="center"/>
    </xf>
    <xf numFmtId="0" fontId="6" fillId="0" borderId="24" xfId="1" applyFont="1" applyBorder="1" applyAlignment="1" applyProtection="1">
      <alignment vertical="center"/>
      <protection locked="0"/>
    </xf>
    <xf numFmtId="0" fontId="6" fillId="0" borderId="35" xfId="1" applyFont="1" applyBorder="1" applyAlignment="1" applyProtection="1">
      <alignment vertical="center"/>
      <protection locked="0"/>
    </xf>
    <xf numFmtId="0" fontId="6" fillId="0" borderId="36" xfId="1" applyFont="1" applyBorder="1" applyAlignment="1" applyProtection="1">
      <alignment vertical="center"/>
      <protection locked="0"/>
    </xf>
    <xf numFmtId="0" fontId="6" fillId="5" borderId="36" xfId="1" applyFont="1" applyFill="1" applyBorder="1" applyAlignment="1" applyProtection="1">
      <alignment vertical="center"/>
      <protection locked="0"/>
    </xf>
    <xf numFmtId="0" fontId="14" fillId="0" borderId="36" xfId="1" applyFont="1" applyBorder="1" applyAlignment="1" applyProtection="1">
      <alignment vertical="center"/>
      <protection locked="0"/>
    </xf>
    <xf numFmtId="0" fontId="16" fillId="6" borderId="18" xfId="1" applyFont="1" applyFill="1" applyBorder="1" applyAlignment="1" applyProtection="1">
      <alignment horizontal="left" vertical="center"/>
    </xf>
    <xf numFmtId="0" fontId="14" fillId="6" borderId="39" xfId="1" applyFont="1" applyFill="1" applyBorder="1" applyAlignment="1" applyProtection="1">
      <alignment horizontal="center" vertical="center"/>
      <protection locked="0"/>
    </xf>
    <xf numFmtId="0" fontId="14" fillId="6" borderId="18" xfId="1" applyFont="1" applyFill="1" applyBorder="1" applyAlignment="1" applyProtection="1">
      <alignment vertical="center"/>
      <protection locked="0"/>
    </xf>
    <xf numFmtId="4" fontId="14" fillId="6" borderId="18" xfId="1" applyNumberFormat="1" applyFont="1" applyFill="1" applyBorder="1" applyAlignment="1" applyProtection="1">
      <alignment vertical="center"/>
      <protection locked="0"/>
    </xf>
    <xf numFmtId="0" fontId="6" fillId="6" borderId="39" xfId="1" applyFont="1" applyFill="1" applyBorder="1" applyAlignment="1" applyProtection="1">
      <alignment horizontal="center" vertical="center"/>
      <protection locked="0"/>
    </xf>
    <xf numFmtId="0" fontId="6" fillId="6" borderId="18" xfId="1" applyFont="1" applyFill="1" applyBorder="1" applyAlignment="1" applyProtection="1">
      <alignment vertical="center"/>
      <protection locked="0"/>
    </xf>
    <xf numFmtId="4" fontId="6" fillId="6" borderId="18" xfId="1" applyNumberFormat="1" applyFont="1" applyFill="1" applyBorder="1" applyAlignment="1" applyProtection="1">
      <alignment vertical="center"/>
      <protection locked="0"/>
    </xf>
    <xf numFmtId="0" fontId="3" fillId="7" borderId="38" xfId="1" applyFont="1" applyFill="1" applyBorder="1" applyAlignment="1" applyProtection="1">
      <alignment horizontal="center" vertical="center"/>
      <protection locked="0"/>
    </xf>
    <xf numFmtId="0" fontId="3" fillId="7" borderId="40" xfId="1" applyFont="1" applyFill="1" applyBorder="1" applyAlignment="1" applyProtection="1">
      <alignment vertical="center"/>
      <protection locked="0"/>
    </xf>
    <xf numFmtId="4" fontId="3" fillId="7" borderId="40" xfId="1" applyNumberFormat="1" applyFont="1" applyFill="1" applyBorder="1" applyAlignment="1" applyProtection="1">
      <alignment vertical="center"/>
      <protection locked="0"/>
    </xf>
    <xf numFmtId="0" fontId="14" fillId="0" borderId="18" xfId="1" applyFont="1" applyBorder="1" applyAlignment="1" applyProtection="1">
      <alignment horizontal="center" vertical="center"/>
      <protection locked="0"/>
    </xf>
    <xf numFmtId="0" fontId="14" fillId="0" borderId="18" xfId="1" applyFont="1" applyBorder="1" applyAlignment="1" applyProtection="1">
      <alignment vertical="center"/>
      <protection locked="0"/>
    </xf>
    <xf numFmtId="4" fontId="14" fillId="0" borderId="18" xfId="1" applyNumberFormat="1" applyFont="1" applyBorder="1" applyAlignment="1" applyProtection="1">
      <alignment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vertical="center"/>
      <protection locked="0"/>
    </xf>
    <xf numFmtId="4" fontId="6" fillId="0" borderId="18" xfId="1" applyNumberFormat="1" applyFont="1" applyBorder="1" applyAlignment="1" applyProtection="1">
      <alignment vertical="center"/>
      <protection locked="0"/>
    </xf>
    <xf numFmtId="0" fontId="3" fillId="4" borderId="40" xfId="1" applyFont="1" applyFill="1" applyBorder="1" applyAlignment="1" applyProtection="1">
      <alignment horizontal="center" vertical="center"/>
      <protection locked="0"/>
    </xf>
    <xf numFmtId="0" fontId="3" fillId="4" borderId="40" xfId="1" applyFont="1" applyFill="1" applyBorder="1" applyAlignment="1" applyProtection="1">
      <alignment vertical="center"/>
      <protection locked="0"/>
    </xf>
    <xf numFmtId="4" fontId="3" fillId="4" borderId="40" xfId="1" applyNumberFormat="1" applyFont="1" applyFill="1" applyBorder="1" applyAlignment="1" applyProtection="1">
      <alignment vertical="center"/>
      <protection locked="0"/>
    </xf>
    <xf numFmtId="0" fontId="14" fillId="0" borderId="39" xfId="1" applyFont="1" applyBorder="1" applyAlignment="1" applyProtection="1">
      <alignment horizontal="center" vertical="center"/>
      <protection locked="0"/>
    </xf>
    <xf numFmtId="0" fontId="6" fillId="0" borderId="39" xfId="1" applyFont="1" applyBorder="1" applyAlignment="1" applyProtection="1">
      <alignment horizontal="center" vertical="center"/>
      <protection locked="0"/>
    </xf>
    <xf numFmtId="0" fontId="3" fillId="4" borderId="38" xfId="1" applyFont="1" applyFill="1" applyBorder="1" applyAlignment="1" applyProtection="1">
      <alignment horizontal="center" vertical="center"/>
      <protection locked="0"/>
    </xf>
    <xf numFmtId="3" fontId="6" fillId="0" borderId="3" xfId="1" applyNumberFormat="1" applyFont="1" applyBorder="1" applyAlignment="1" applyProtection="1">
      <alignment vertical="center"/>
    </xf>
    <xf numFmtId="3" fontId="6" fillId="0" borderId="16" xfId="1" applyNumberFormat="1" applyFont="1" applyBorder="1" applyAlignment="1" applyProtection="1">
      <alignment vertical="center"/>
    </xf>
    <xf numFmtId="3" fontId="14" fillId="4" borderId="17" xfId="1" applyNumberFormat="1" applyFont="1" applyFill="1" applyBorder="1" applyAlignment="1" applyProtection="1">
      <alignment vertical="center"/>
    </xf>
    <xf numFmtId="3" fontId="6" fillId="0" borderId="13" xfId="1" applyNumberFormat="1" applyFont="1" applyBorder="1" applyAlignment="1" applyProtection="1">
      <alignment vertical="center"/>
    </xf>
    <xf numFmtId="3" fontId="14" fillId="0" borderId="13" xfId="1" applyNumberFormat="1" applyFont="1" applyBorder="1" applyAlignment="1" applyProtection="1">
      <alignment vertical="center"/>
    </xf>
    <xf numFmtId="3" fontId="3" fillId="4" borderId="19" xfId="1" applyNumberFormat="1" applyFont="1" applyFill="1" applyBorder="1" applyAlignment="1" applyProtection="1">
      <alignment vertical="center"/>
    </xf>
    <xf numFmtId="3" fontId="14" fillId="7" borderId="17" xfId="1" applyNumberFormat="1" applyFont="1" applyFill="1" applyBorder="1" applyAlignment="1" applyProtection="1">
      <alignment vertical="center"/>
    </xf>
    <xf numFmtId="3" fontId="3" fillId="7" borderId="19" xfId="1" applyNumberFormat="1" applyFont="1" applyFill="1" applyBorder="1" applyAlignment="1" applyProtection="1">
      <alignment vertical="center"/>
    </xf>
    <xf numFmtId="0" fontId="2" fillId="0" borderId="33" xfId="1" applyFont="1" applyFill="1" applyBorder="1" applyAlignment="1" applyProtection="1">
      <alignment vertical="center"/>
    </xf>
    <xf numFmtId="3" fontId="6" fillId="5" borderId="2" xfId="1" applyNumberFormat="1" applyFont="1" applyFill="1" applyBorder="1" applyAlignment="1" applyProtection="1">
      <alignment vertical="center"/>
      <protection locked="0"/>
    </xf>
    <xf numFmtId="3" fontId="6" fillId="5" borderId="12" xfId="1" applyNumberFormat="1" applyFont="1" applyFill="1" applyBorder="1" applyAlignment="1" applyProtection="1">
      <alignment vertical="center"/>
      <protection locked="0"/>
    </xf>
    <xf numFmtId="0" fontId="2" fillId="8" borderId="0" xfId="1" applyFont="1" applyFill="1"/>
    <xf numFmtId="0" fontId="2" fillId="0" borderId="0" xfId="1" applyFont="1"/>
    <xf numFmtId="0" fontId="2" fillId="9" borderId="0" xfId="1" applyFont="1" applyFill="1"/>
    <xf numFmtId="3" fontId="6" fillId="8" borderId="15" xfId="1" applyNumberFormat="1" applyFont="1" applyFill="1" applyBorder="1" applyAlignment="1" applyProtection="1">
      <alignment vertical="center"/>
    </xf>
    <xf numFmtId="0" fontId="2" fillId="0" borderId="42" xfId="1" applyFont="1" applyBorder="1" applyProtection="1"/>
    <xf numFmtId="0" fontId="2" fillId="0" borderId="47" xfId="1" applyFont="1" applyBorder="1" applyProtection="1"/>
    <xf numFmtId="0" fontId="2" fillId="0" borderId="49" xfId="1" applyFont="1" applyBorder="1" applyProtection="1"/>
    <xf numFmtId="0" fontId="3" fillId="0" borderId="44" xfId="1" applyFont="1" applyBorder="1" applyProtection="1"/>
    <xf numFmtId="3" fontId="6" fillId="5" borderId="9" xfId="1" applyNumberFormat="1" applyFont="1" applyFill="1" applyBorder="1" applyAlignment="1" applyProtection="1">
      <alignment vertical="center"/>
      <protection locked="0"/>
    </xf>
    <xf numFmtId="3" fontId="6" fillId="5" borderId="9" xfId="2" applyNumberFormat="1" applyFont="1" applyFill="1" applyBorder="1" applyAlignment="1" applyProtection="1">
      <alignment vertical="center"/>
      <protection locked="0"/>
    </xf>
    <xf numFmtId="0" fontId="3" fillId="5" borderId="38" xfId="1" applyFont="1" applyFill="1" applyBorder="1" applyAlignment="1" applyProtection="1">
      <alignment horizontal="center" vertical="center"/>
      <protection locked="0"/>
    </xf>
    <xf numFmtId="0" fontId="3" fillId="5" borderId="40" xfId="1" applyFont="1" applyFill="1" applyBorder="1" applyAlignment="1" applyProtection="1">
      <alignment vertical="center"/>
      <protection locked="0"/>
    </xf>
    <xf numFmtId="4" fontId="3" fillId="5" borderId="40" xfId="1" applyNumberFormat="1" applyFont="1" applyFill="1" applyBorder="1" applyAlignment="1" applyProtection="1">
      <alignment vertical="center"/>
      <protection locked="0"/>
    </xf>
    <xf numFmtId="3" fontId="3" fillId="5" borderId="19" xfId="1" applyNumberFormat="1" applyFont="1" applyFill="1" applyBorder="1" applyAlignment="1" applyProtection="1">
      <alignment vertical="center"/>
    </xf>
    <xf numFmtId="0" fontId="7" fillId="5" borderId="20" xfId="1" applyFont="1" applyFill="1" applyBorder="1" applyAlignment="1" applyProtection="1">
      <alignment vertical="center"/>
    </xf>
    <xf numFmtId="0" fontId="3" fillId="5" borderId="40" xfId="1" applyFont="1" applyFill="1" applyBorder="1" applyAlignment="1" applyProtection="1">
      <alignment horizontal="center" vertical="center"/>
      <protection locked="0"/>
    </xf>
    <xf numFmtId="3" fontId="3" fillId="5" borderId="37" xfId="1" applyNumberFormat="1" applyFont="1" applyFill="1" applyBorder="1" applyAlignment="1" applyProtection="1">
      <alignment vertical="center"/>
    </xf>
    <xf numFmtId="0" fontId="3" fillId="5" borderId="37" xfId="1" applyFont="1" applyFill="1" applyBorder="1" applyAlignment="1" applyProtection="1">
      <alignment vertical="center" wrapText="1"/>
      <protection locked="0"/>
    </xf>
    <xf numFmtId="0" fontId="3" fillId="0" borderId="45" xfId="1" applyFont="1" applyBorder="1" applyAlignment="1" applyProtection="1">
      <alignment horizontal="right"/>
    </xf>
    <xf numFmtId="0" fontId="16" fillId="10" borderId="18" xfId="1" applyFont="1" applyFill="1" applyBorder="1" applyAlignment="1" applyProtection="1">
      <alignment horizontal="left" vertical="center"/>
    </xf>
    <xf numFmtId="3" fontId="14" fillId="10" borderId="17" xfId="1" applyNumberFormat="1" applyFont="1" applyFill="1" applyBorder="1" applyAlignment="1" applyProtection="1">
      <alignment vertical="center"/>
    </xf>
    <xf numFmtId="0" fontId="3" fillId="10" borderId="38" xfId="1" applyFont="1" applyFill="1" applyBorder="1" applyAlignment="1" applyProtection="1">
      <alignment horizontal="center" vertical="center"/>
      <protection locked="0"/>
    </xf>
    <xf numFmtId="0" fontId="3" fillId="10" borderId="40" xfId="1" applyFont="1" applyFill="1" applyBorder="1" applyAlignment="1" applyProtection="1">
      <alignment vertical="center"/>
      <protection locked="0"/>
    </xf>
    <xf numFmtId="4" fontId="3" fillId="10" borderId="40" xfId="1" applyNumberFormat="1" applyFont="1" applyFill="1" applyBorder="1" applyAlignment="1" applyProtection="1">
      <alignment vertical="center"/>
      <protection locked="0"/>
    </xf>
    <xf numFmtId="3" fontId="3" fillId="10" borderId="19" xfId="1" applyNumberFormat="1" applyFont="1" applyFill="1" applyBorder="1" applyAlignment="1" applyProtection="1">
      <alignment vertical="center"/>
    </xf>
    <xf numFmtId="0" fontId="25" fillId="11" borderId="27" xfId="1" applyFont="1" applyFill="1" applyBorder="1" applyAlignment="1" applyProtection="1">
      <alignment vertical="center"/>
    </xf>
    <xf numFmtId="0" fontId="22" fillId="11" borderId="37" xfId="1" applyFont="1" applyFill="1" applyBorder="1" applyAlignment="1" applyProtection="1">
      <alignment vertical="center"/>
      <protection locked="0"/>
    </xf>
    <xf numFmtId="0" fontId="2" fillId="0" borderId="0" xfId="1" applyFont="1" applyFill="1" applyProtection="1"/>
    <xf numFmtId="0" fontId="2" fillId="0" borderId="0" xfId="1" applyFont="1" applyFill="1"/>
    <xf numFmtId="0" fontId="14" fillId="0" borderId="51" xfId="1" applyFont="1" applyBorder="1" applyAlignment="1" applyProtection="1">
      <alignment vertical="center"/>
      <protection locked="0"/>
    </xf>
    <xf numFmtId="0" fontId="14" fillId="0" borderId="53" xfId="1" applyFont="1" applyBorder="1" applyAlignment="1" applyProtection="1">
      <alignment vertical="center"/>
      <protection locked="0"/>
    </xf>
    <xf numFmtId="0" fontId="22" fillId="13" borderId="31" xfId="1" applyFont="1" applyFill="1" applyBorder="1" applyAlignment="1" applyProtection="1">
      <alignment horizontal="center" vertical="center"/>
    </xf>
    <xf numFmtId="0" fontId="24" fillId="13" borderId="24" xfId="1" applyFont="1" applyFill="1" applyBorder="1" applyAlignment="1" applyProtection="1">
      <alignment horizontal="center" vertical="center" wrapText="1"/>
    </xf>
    <xf numFmtId="0" fontId="24" fillId="13" borderId="25" xfId="1" applyFont="1" applyFill="1" applyBorder="1" applyAlignment="1" applyProtection="1">
      <alignment horizontal="center" vertical="center"/>
    </xf>
    <xf numFmtId="3" fontId="24" fillId="13" borderId="3" xfId="1" applyNumberFormat="1" applyFont="1" applyFill="1" applyBorder="1" applyAlignment="1" applyProtection="1">
      <alignment vertical="center"/>
    </xf>
    <xf numFmtId="3" fontId="24" fillId="13" borderId="16" xfId="1" applyNumberFormat="1" applyFont="1" applyFill="1" applyBorder="1" applyAlignment="1" applyProtection="1">
      <alignment vertical="center"/>
    </xf>
    <xf numFmtId="3" fontId="22" fillId="13" borderId="16" xfId="1" applyNumberFormat="1" applyFont="1" applyFill="1" applyBorder="1" applyAlignment="1" applyProtection="1">
      <alignment vertical="center"/>
    </xf>
    <xf numFmtId="3" fontId="22" fillId="13" borderId="37" xfId="1" applyNumberFormat="1" applyFont="1" applyFill="1" applyBorder="1" applyAlignment="1" applyProtection="1">
      <alignment vertical="center"/>
    </xf>
    <xf numFmtId="0" fontId="3" fillId="0" borderId="0" xfId="1" applyFont="1" applyProtection="1"/>
    <xf numFmtId="166" fontId="3" fillId="0" borderId="55" xfId="1" applyNumberFormat="1" applyFont="1" applyBorder="1" applyAlignment="1" applyProtection="1">
      <alignment horizontal="right"/>
    </xf>
    <xf numFmtId="0" fontId="3" fillId="0" borderId="55" xfId="1" applyFont="1" applyBorder="1" applyAlignment="1" applyProtection="1">
      <alignment horizontal="right"/>
    </xf>
    <xf numFmtId="0" fontId="3" fillId="2" borderId="26" xfId="1" applyFont="1" applyFill="1" applyBorder="1" applyAlignment="1" applyProtection="1">
      <alignment vertical="center"/>
    </xf>
    <xf numFmtId="0" fontId="3" fillId="2" borderId="34" xfId="1" applyFont="1" applyFill="1" applyBorder="1" applyAlignment="1" applyProtection="1">
      <alignment vertical="center"/>
    </xf>
    <xf numFmtId="0" fontId="8" fillId="2" borderId="21" xfId="1" applyFont="1" applyFill="1" applyBorder="1" applyAlignment="1" applyProtection="1">
      <alignment horizontal="center" vertical="center" wrapText="1"/>
    </xf>
    <xf numFmtId="0" fontId="8" fillId="2" borderId="22" xfId="1" applyFont="1" applyFill="1" applyBorder="1" applyAlignment="1" applyProtection="1">
      <alignment horizontal="center" vertical="center"/>
    </xf>
    <xf numFmtId="0" fontId="3" fillId="4" borderId="30" xfId="1" applyFont="1" applyFill="1" applyBorder="1" applyAlignment="1" applyProtection="1">
      <alignment horizontal="center" vertical="center"/>
    </xf>
    <xf numFmtId="0" fontId="3" fillId="4" borderId="31" xfId="1" applyFont="1" applyFill="1" applyBorder="1" applyAlignment="1" applyProtection="1">
      <alignment horizontal="center" vertical="center"/>
    </xf>
    <xf numFmtId="0" fontId="3" fillId="12" borderId="45" xfId="1" applyFont="1" applyFill="1" applyBorder="1" applyAlignment="1" applyProtection="1">
      <alignment horizontal="right"/>
    </xf>
    <xf numFmtId="166" fontId="2" fillId="12" borderId="43" xfId="2" applyNumberFormat="1" applyFont="1" applyFill="1" applyBorder="1" applyAlignment="1" applyProtection="1">
      <alignment horizontal="right"/>
    </xf>
    <xf numFmtId="166" fontId="2" fillId="12" borderId="41" xfId="2" applyNumberFormat="1" applyFont="1" applyFill="1" applyBorder="1" applyAlignment="1" applyProtection="1">
      <alignment horizontal="right"/>
    </xf>
    <xf numFmtId="0" fontId="20" fillId="0" borderId="45" xfId="1" applyFont="1" applyBorder="1" applyAlignment="1" applyProtection="1">
      <alignment horizontal="right"/>
    </xf>
    <xf numFmtId="0" fontId="20" fillId="0" borderId="46" xfId="1" applyFont="1" applyBorder="1" applyAlignment="1" applyProtection="1">
      <alignment horizontal="right"/>
    </xf>
    <xf numFmtId="167" fontId="21" fillId="0" borderId="42" xfId="1" applyNumberFormat="1" applyFont="1" applyBorder="1" applyAlignment="1" applyProtection="1">
      <alignment horizontal="center"/>
    </xf>
    <xf numFmtId="167" fontId="21" fillId="0" borderId="48" xfId="1" applyNumberFormat="1" applyFont="1" applyBorder="1" applyAlignment="1" applyProtection="1">
      <alignment horizontal="center"/>
    </xf>
    <xf numFmtId="166" fontId="2" fillId="12" borderId="42" xfId="2" applyNumberFormat="1" applyFont="1" applyFill="1" applyBorder="1" applyAlignment="1" applyProtection="1">
      <alignment horizontal="right"/>
    </xf>
    <xf numFmtId="0" fontId="14" fillId="0" borderId="51" xfId="1" applyFont="1" applyBorder="1" applyAlignment="1" applyProtection="1">
      <alignment horizontal="center" vertical="center"/>
      <protection locked="0"/>
    </xf>
    <xf numFmtId="0" fontId="14" fillId="0" borderId="52" xfId="1" applyFont="1" applyBorder="1" applyAlignment="1" applyProtection="1">
      <alignment horizontal="center" vertical="center"/>
      <protection locked="0"/>
    </xf>
    <xf numFmtId="166" fontId="2" fillId="12" borderId="50" xfId="2" applyNumberFormat="1" applyFont="1" applyFill="1" applyBorder="1" applyAlignment="1" applyProtection="1">
      <alignment horizontal="right"/>
    </xf>
    <xf numFmtId="0" fontId="14" fillId="0" borderId="53" xfId="1" applyFont="1" applyBorder="1" applyAlignment="1" applyProtection="1">
      <alignment horizontal="center" vertical="center"/>
      <protection locked="0"/>
    </xf>
    <xf numFmtId="0" fontId="14" fillId="0" borderId="54" xfId="1" applyFont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 applyProtection="1">
      <alignment horizontal="left" wrapText="1"/>
      <protection locked="0"/>
    </xf>
    <xf numFmtId="0" fontId="3" fillId="3" borderId="29" xfId="1" applyFont="1" applyFill="1" applyBorder="1" applyAlignment="1" applyProtection="1">
      <alignment horizontal="center" vertical="center"/>
    </xf>
    <xf numFmtId="0" fontId="3" fillId="3" borderId="28" xfId="1" applyFont="1" applyFill="1" applyBorder="1" applyAlignment="1" applyProtection="1">
      <alignment horizontal="center" vertical="center"/>
    </xf>
    <xf numFmtId="167" fontId="19" fillId="0" borderId="42" xfId="1" applyNumberFormat="1" applyFont="1" applyBorder="1" applyAlignment="1" applyProtection="1">
      <alignment horizontal="center"/>
    </xf>
    <xf numFmtId="0" fontId="23" fillId="10" borderId="31" xfId="1" applyFont="1" applyFill="1" applyBorder="1" applyAlignment="1" applyProtection="1">
      <alignment horizontal="center" vertical="center" wrapText="1"/>
    </xf>
    <xf numFmtId="0" fontId="23" fillId="10" borderId="32" xfId="1" applyFont="1" applyFill="1" applyBorder="1" applyAlignment="1" applyProtection="1">
      <alignment horizontal="center" vertical="center" wrapText="1"/>
    </xf>
    <xf numFmtId="0" fontId="8" fillId="2" borderId="14" xfId="1" applyFont="1" applyFill="1" applyBorder="1" applyAlignment="1" applyProtection="1">
      <alignment horizontal="center" vertical="center" wrapText="1"/>
    </xf>
    <xf numFmtId="0" fontId="8" fillId="2" borderId="7" xfId="1" applyFont="1" applyFill="1" applyBorder="1" applyAlignment="1" applyProtection="1">
      <alignment horizontal="center" vertical="center"/>
    </xf>
    <xf numFmtId="0" fontId="18" fillId="0" borderId="45" xfId="1" applyFont="1" applyBorder="1" applyAlignment="1" applyProtection="1">
      <alignment horizontal="right"/>
    </xf>
    <xf numFmtId="0" fontId="3" fillId="4" borderId="31" xfId="1" applyFont="1" applyFill="1" applyBorder="1" applyAlignment="1" applyProtection="1">
      <alignment horizontal="center" vertical="center" wrapText="1"/>
    </xf>
    <xf numFmtId="0" fontId="3" fillId="4" borderId="32" xfId="1" applyFont="1" applyFill="1" applyBorder="1" applyAlignment="1" applyProtection="1">
      <alignment horizontal="center" vertical="center" wrapText="1"/>
    </xf>
  </cellXfs>
  <cellStyles count="3">
    <cellStyle name="Komma" xfId="2" builtinId="3"/>
    <cellStyle name="Standard" xfId="0" builtinId="0"/>
    <cellStyle name="Standard_Kostenkontrolle 497" xfId="1" xr:uid="{00000000-0005-0000-0000-000001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33"/>
      <color rgb="FF66FF66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714375</xdr:colOff>
      <xdr:row>0</xdr:row>
      <xdr:rowOff>106680</xdr:rowOff>
    </xdr:from>
    <xdr:to>
      <xdr:col>30</xdr:col>
      <xdr:colOff>803275</xdr:colOff>
      <xdr:row>1</xdr:row>
      <xdr:rowOff>110490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95A0966F-988B-436E-910D-5531AF668F6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19395" y="106680"/>
          <a:ext cx="820420" cy="194310"/>
        </a:xfrm>
        <a:prstGeom prst="rect">
          <a:avLst/>
        </a:prstGeom>
      </xdr:spPr>
    </xdr:pic>
    <xdr:clientData/>
  </xdr:twoCellAnchor>
  <xdr:twoCellAnchor editAs="oneCell">
    <xdr:from>
      <xdr:col>28</xdr:col>
      <xdr:colOff>38100</xdr:colOff>
      <xdr:row>2</xdr:row>
      <xdr:rowOff>3175</xdr:rowOff>
    </xdr:from>
    <xdr:to>
      <xdr:col>30</xdr:col>
      <xdr:colOff>832485</xdr:colOff>
      <xdr:row>3</xdr:row>
      <xdr:rowOff>132715</xdr:rowOff>
    </xdr:to>
    <xdr:pic>
      <xdr:nvPicPr>
        <xdr:cNvPr id="5" name="Picture 8">
          <a:extLst>
            <a:ext uri="{FF2B5EF4-FFF2-40B4-BE49-F238E27FC236}">
              <a16:creationId xmlns:a16="http://schemas.microsoft.com/office/drawing/2014/main" id="{1C4DCF8C-7DCC-4D52-9188-83F2AAF558EC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 t="22435" b="12627"/>
        <a:stretch/>
      </xdr:blipFill>
      <xdr:spPr bwMode="auto">
        <a:xfrm>
          <a:off x="16817340" y="353695"/>
          <a:ext cx="2051685" cy="3200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AE39"/>
  <sheetViews>
    <sheetView tabSelected="1" topLeftCell="A4" zoomScaleNormal="100" zoomScaleSheetLayoutView="100" workbookViewId="0">
      <selection activeCell="L17" sqref="L17"/>
    </sheetView>
  </sheetViews>
  <sheetFormatPr baseColWidth="10" defaultColWidth="11.5546875" defaultRowHeight="13.2" x14ac:dyDescent="0.25"/>
  <cols>
    <col min="1" max="1" width="41.33203125" style="1" customWidth="1"/>
    <col min="2" max="2" width="5.6640625" style="1" customWidth="1"/>
    <col min="3" max="4" width="7.6640625" style="1" customWidth="1"/>
    <col min="5" max="5" width="10.6640625" style="1" customWidth="1"/>
    <col min="6" max="6" width="11.5546875" style="1" hidden="1" customWidth="1"/>
    <col min="7" max="7" width="5.6640625" style="1" customWidth="1"/>
    <col min="8" max="9" width="7.6640625" style="1" customWidth="1"/>
    <col min="10" max="10" width="10.6640625" style="1" customWidth="1"/>
    <col min="11" max="11" width="5.6640625" style="1" customWidth="1"/>
    <col min="12" max="13" width="7.6640625" style="1" customWidth="1"/>
    <col min="14" max="14" width="10.6640625" style="1" customWidth="1"/>
    <col min="15" max="15" width="5.6640625" style="1" customWidth="1"/>
    <col min="16" max="17" width="7.6640625" style="1" customWidth="1"/>
    <col min="18" max="18" width="10.6640625" style="1" customWidth="1"/>
    <col min="19" max="19" width="5.6640625" style="1" customWidth="1"/>
    <col min="20" max="21" width="7.6640625" style="1" customWidth="1"/>
    <col min="22" max="22" width="10.6640625" style="1" customWidth="1"/>
    <col min="23" max="23" width="5.6640625" style="1" customWidth="1"/>
    <col min="24" max="25" width="7.6640625" style="1" customWidth="1"/>
    <col min="26" max="26" width="10.6640625" style="1" customWidth="1"/>
    <col min="27" max="27" width="5.6640625" style="1" customWidth="1"/>
    <col min="28" max="29" width="7.6640625" style="1" customWidth="1"/>
    <col min="30" max="30" width="10.6640625" style="1" customWidth="1"/>
    <col min="31" max="31" width="12.77734375" style="1" customWidth="1"/>
    <col min="32" max="16384" width="11.5546875" style="1"/>
  </cols>
  <sheetData>
    <row r="1" spans="1:31" ht="15" x14ac:dyDescent="0.25">
      <c r="A1" s="18" t="s">
        <v>8</v>
      </c>
    </row>
    <row r="2" spans="1:31" ht="12.6" customHeight="1" x14ac:dyDescent="0.25">
      <c r="A2" s="19" t="s">
        <v>42</v>
      </c>
    </row>
    <row r="3" spans="1:31" ht="15" customHeight="1" x14ac:dyDescent="0.25">
      <c r="A3" s="20" t="s">
        <v>23</v>
      </c>
      <c r="B3" s="21"/>
      <c r="C3" s="21"/>
      <c r="D3" s="16"/>
      <c r="E3" s="142"/>
      <c r="F3" s="142"/>
      <c r="G3" s="142"/>
      <c r="H3" s="142"/>
    </row>
    <row r="4" spans="1:31" s="2" customFormat="1" ht="18.75" customHeight="1" x14ac:dyDescent="0.25">
      <c r="A4" s="17"/>
      <c r="B4" s="14"/>
      <c r="C4" s="14"/>
      <c r="D4" s="14"/>
      <c r="E4" s="14"/>
      <c r="F4" s="15"/>
      <c r="G4" s="15"/>
      <c r="H4" s="15"/>
    </row>
    <row r="5" spans="1:31" ht="12.6" customHeight="1" x14ac:dyDescent="0.25">
      <c r="A5" s="3"/>
      <c r="B5" s="3"/>
      <c r="C5" s="3"/>
      <c r="D5" s="3"/>
      <c r="E5" s="3"/>
    </row>
    <row r="6" spans="1:31" ht="17.399999999999999" customHeight="1" x14ac:dyDescent="0.25">
      <c r="A6" s="22" t="s">
        <v>41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O6" s="22"/>
      <c r="P6" s="22"/>
      <c r="Q6" s="22"/>
      <c r="S6" s="22"/>
      <c r="T6" s="22"/>
      <c r="U6" s="22"/>
      <c r="W6" s="22"/>
      <c r="X6" s="22"/>
      <c r="Y6" s="22"/>
      <c r="AA6" s="22"/>
      <c r="AB6" s="22"/>
      <c r="AC6" s="22"/>
    </row>
    <row r="7" spans="1:31" ht="9.9" customHeight="1" thickBot="1" x14ac:dyDescent="0.3">
      <c r="A7" s="5"/>
      <c r="B7" s="5"/>
      <c r="C7" s="4"/>
      <c r="D7" s="3"/>
      <c r="E7" s="3"/>
    </row>
    <row r="8" spans="1:31" s="2" customFormat="1" ht="24.9" customHeight="1" thickTop="1" x14ac:dyDescent="0.25">
      <c r="A8" s="79" t="s">
        <v>22</v>
      </c>
      <c r="B8" s="143" t="s">
        <v>6</v>
      </c>
      <c r="C8" s="143"/>
      <c r="D8" s="143"/>
      <c r="E8" s="144"/>
      <c r="F8" s="43"/>
      <c r="G8" s="127" t="s">
        <v>30</v>
      </c>
      <c r="H8" s="128"/>
      <c r="I8" s="128"/>
      <c r="J8" s="128"/>
      <c r="K8" s="151" t="s">
        <v>31</v>
      </c>
      <c r="L8" s="151"/>
      <c r="M8" s="151"/>
      <c r="N8" s="152"/>
      <c r="O8" s="146" t="s">
        <v>35</v>
      </c>
      <c r="P8" s="146"/>
      <c r="Q8" s="146"/>
      <c r="R8" s="147"/>
      <c r="S8" s="146" t="s">
        <v>36</v>
      </c>
      <c r="T8" s="146"/>
      <c r="U8" s="146"/>
      <c r="V8" s="147"/>
      <c r="W8" s="146" t="s">
        <v>37</v>
      </c>
      <c r="X8" s="146"/>
      <c r="Y8" s="146"/>
      <c r="Z8" s="147"/>
      <c r="AA8" s="146" t="s">
        <v>38</v>
      </c>
      <c r="AB8" s="146"/>
      <c r="AC8" s="146"/>
      <c r="AD8" s="147"/>
      <c r="AE8" s="113" t="s">
        <v>7</v>
      </c>
    </row>
    <row r="9" spans="1:31" s="7" customFormat="1" ht="20.399999999999999" x14ac:dyDescent="0.2">
      <c r="A9" s="123" t="s">
        <v>3</v>
      </c>
      <c r="B9" s="125" t="s">
        <v>4</v>
      </c>
      <c r="C9" s="8" t="s">
        <v>0</v>
      </c>
      <c r="D9" s="9" t="s">
        <v>1</v>
      </c>
      <c r="E9" s="10"/>
      <c r="G9" s="148" t="s">
        <v>4</v>
      </c>
      <c r="H9" s="8" t="s">
        <v>0</v>
      </c>
      <c r="I9" s="9" t="s">
        <v>1</v>
      </c>
      <c r="J9" s="10"/>
      <c r="K9" s="148" t="s">
        <v>4</v>
      </c>
      <c r="L9" s="8" t="s">
        <v>0</v>
      </c>
      <c r="M9" s="9" t="s">
        <v>1</v>
      </c>
      <c r="N9" s="10"/>
      <c r="O9" s="148" t="s">
        <v>4</v>
      </c>
      <c r="P9" s="8" t="s">
        <v>0</v>
      </c>
      <c r="Q9" s="9" t="s">
        <v>1</v>
      </c>
      <c r="R9" s="10"/>
      <c r="S9" s="148" t="s">
        <v>4</v>
      </c>
      <c r="T9" s="8" t="s">
        <v>0</v>
      </c>
      <c r="U9" s="9" t="s">
        <v>1</v>
      </c>
      <c r="V9" s="10"/>
      <c r="W9" s="148" t="s">
        <v>4</v>
      </c>
      <c r="X9" s="8" t="s">
        <v>0</v>
      </c>
      <c r="Y9" s="9" t="s">
        <v>1</v>
      </c>
      <c r="Z9" s="10"/>
      <c r="AA9" s="148" t="s">
        <v>4</v>
      </c>
      <c r="AB9" s="8" t="s">
        <v>0</v>
      </c>
      <c r="AC9" s="9" t="s">
        <v>1</v>
      </c>
      <c r="AD9" s="41"/>
      <c r="AE9" s="114"/>
    </row>
    <row r="10" spans="1:31" s="13" customFormat="1" ht="17.399999999999999" customHeight="1" x14ac:dyDescent="0.25">
      <c r="A10" s="124"/>
      <c r="B10" s="126"/>
      <c r="C10" s="11" t="s">
        <v>2</v>
      </c>
      <c r="D10" s="11" t="s">
        <v>43</v>
      </c>
      <c r="E10" s="12" t="s">
        <v>21</v>
      </c>
      <c r="G10" s="149"/>
      <c r="H10" s="11" t="s">
        <v>2</v>
      </c>
      <c r="I10" s="11" t="s">
        <v>43</v>
      </c>
      <c r="J10" s="12" t="s">
        <v>21</v>
      </c>
      <c r="K10" s="149"/>
      <c r="L10" s="11" t="s">
        <v>2</v>
      </c>
      <c r="M10" s="11" t="s">
        <v>43</v>
      </c>
      <c r="N10" s="12" t="s">
        <v>21</v>
      </c>
      <c r="O10" s="149"/>
      <c r="P10" s="11" t="s">
        <v>2</v>
      </c>
      <c r="Q10" s="11" t="s">
        <v>43</v>
      </c>
      <c r="R10" s="12" t="s">
        <v>21</v>
      </c>
      <c r="S10" s="149"/>
      <c r="T10" s="11" t="s">
        <v>2</v>
      </c>
      <c r="U10" s="11" t="s">
        <v>43</v>
      </c>
      <c r="V10" s="12" t="s">
        <v>21</v>
      </c>
      <c r="W10" s="149"/>
      <c r="X10" s="11" t="s">
        <v>2</v>
      </c>
      <c r="Y10" s="11" t="s">
        <v>43</v>
      </c>
      <c r="Z10" s="12" t="s">
        <v>21</v>
      </c>
      <c r="AA10" s="149"/>
      <c r="AB10" s="11" t="s">
        <v>2</v>
      </c>
      <c r="AC10" s="11" t="s">
        <v>43</v>
      </c>
      <c r="AD10" s="42" t="s">
        <v>21</v>
      </c>
      <c r="AE10" s="115" t="s">
        <v>21</v>
      </c>
    </row>
    <row r="11" spans="1:31" s="13" customFormat="1" ht="12.75" customHeight="1" x14ac:dyDescent="0.25">
      <c r="A11" s="44" t="s">
        <v>32</v>
      </c>
      <c r="B11" s="36"/>
      <c r="C11" s="80"/>
      <c r="D11" s="80"/>
      <c r="E11" s="71">
        <f>C11*D11</f>
        <v>0</v>
      </c>
      <c r="F11" s="26"/>
      <c r="G11" s="24"/>
      <c r="H11" s="25"/>
      <c r="I11" s="80"/>
      <c r="J11" s="71">
        <f>H11*I11</f>
        <v>0</v>
      </c>
      <c r="K11" s="24"/>
      <c r="L11" s="25"/>
      <c r="M11" s="80"/>
      <c r="N11" s="71">
        <f>L11*M11</f>
        <v>0</v>
      </c>
      <c r="O11" s="24"/>
      <c r="P11" s="25"/>
      <c r="Q11" s="80"/>
      <c r="R11" s="71">
        <f>P11*Q11</f>
        <v>0</v>
      </c>
      <c r="S11" s="24"/>
      <c r="T11" s="25"/>
      <c r="U11" s="80"/>
      <c r="V11" s="71">
        <f>T11*U11</f>
        <v>0</v>
      </c>
      <c r="W11" s="24"/>
      <c r="X11" s="25"/>
      <c r="Y11" s="80"/>
      <c r="Z11" s="71">
        <f>X11*Y11</f>
        <v>0</v>
      </c>
      <c r="AA11" s="24"/>
      <c r="AB11" s="25"/>
      <c r="AC11" s="80"/>
      <c r="AD11" s="71">
        <f>AB11*AC11</f>
        <v>0</v>
      </c>
      <c r="AE11" s="116">
        <f>E11+J11+N11+R11+V11+Z11+AD11</f>
        <v>0</v>
      </c>
    </row>
    <row r="12" spans="1:31" s="13" customFormat="1" ht="12.75" customHeight="1" x14ac:dyDescent="0.25">
      <c r="A12" s="45" t="s">
        <v>33</v>
      </c>
      <c r="B12" s="37"/>
      <c r="C12" s="81"/>
      <c r="D12" s="81"/>
      <c r="E12" s="72">
        <f>C12*D12</f>
        <v>0</v>
      </c>
      <c r="F12" s="26"/>
      <c r="G12" s="27"/>
      <c r="H12" s="28"/>
      <c r="I12" s="81"/>
      <c r="J12" s="72">
        <f>H12*I12</f>
        <v>0</v>
      </c>
      <c r="K12" s="27"/>
      <c r="L12" s="28"/>
      <c r="M12" s="81"/>
      <c r="N12" s="72">
        <f>L12*M12</f>
        <v>0</v>
      </c>
      <c r="O12" s="27"/>
      <c r="P12" s="28"/>
      <c r="Q12" s="81"/>
      <c r="R12" s="72">
        <f>P12*Q12</f>
        <v>0</v>
      </c>
      <c r="S12" s="27"/>
      <c r="T12" s="28"/>
      <c r="U12" s="81"/>
      <c r="V12" s="72">
        <f>T12*U12</f>
        <v>0</v>
      </c>
      <c r="W12" s="27"/>
      <c r="X12" s="28"/>
      <c r="Y12" s="81"/>
      <c r="Z12" s="72">
        <f>X12*Y12</f>
        <v>0</v>
      </c>
      <c r="AA12" s="27"/>
      <c r="AB12" s="28"/>
      <c r="AC12" s="81"/>
      <c r="AD12" s="72">
        <f>AB12*AC12</f>
        <v>0</v>
      </c>
      <c r="AE12" s="117">
        <f>E12+J12+N12+R12+V12+Z12+AD12</f>
        <v>0</v>
      </c>
    </row>
    <row r="13" spans="1:31" s="13" customFormat="1" ht="12.75" customHeight="1" x14ac:dyDescent="0.25">
      <c r="A13" s="46" t="s">
        <v>34</v>
      </c>
      <c r="B13" s="38"/>
      <c r="C13" s="90"/>
      <c r="D13" s="81"/>
      <c r="E13" s="72">
        <f t="shared" ref="E13:E23" si="0">C13*D13</f>
        <v>0</v>
      </c>
      <c r="F13" s="26"/>
      <c r="G13" s="29"/>
      <c r="H13" s="28"/>
      <c r="I13" s="81"/>
      <c r="J13" s="72">
        <f t="shared" ref="J13:J23" si="1">H13*I13</f>
        <v>0</v>
      </c>
      <c r="K13" s="29"/>
      <c r="L13" s="28"/>
      <c r="M13" s="81"/>
      <c r="N13" s="72">
        <f t="shared" ref="N13:N23" si="2">L13*M13</f>
        <v>0</v>
      </c>
      <c r="O13" s="29"/>
      <c r="P13" s="28"/>
      <c r="Q13" s="81"/>
      <c r="R13" s="72">
        <f t="shared" ref="R13:R23" si="3">P13*Q13</f>
        <v>0</v>
      </c>
      <c r="S13" s="29"/>
      <c r="T13" s="28"/>
      <c r="U13" s="81"/>
      <c r="V13" s="72">
        <f t="shared" ref="V13:V23" si="4">T13*U13</f>
        <v>0</v>
      </c>
      <c r="W13" s="29"/>
      <c r="X13" s="28"/>
      <c r="Y13" s="81"/>
      <c r="Z13" s="72">
        <f t="shared" ref="Z13:Z23" si="5">X13*Y13</f>
        <v>0</v>
      </c>
      <c r="AA13" s="29"/>
      <c r="AB13" s="28"/>
      <c r="AC13" s="81"/>
      <c r="AD13" s="72">
        <f t="shared" ref="AD13:AD23" si="6">AB13*AC13</f>
        <v>0</v>
      </c>
      <c r="AE13" s="117">
        <f t="shared" ref="AE13:AE23" si="7">E13+J13+N13+R13+V13+Z13+AD13</f>
        <v>0</v>
      </c>
    </row>
    <row r="14" spans="1:31" s="13" customFormat="1" ht="12.75" customHeight="1" x14ac:dyDescent="0.25">
      <c r="A14" s="46" t="s">
        <v>14</v>
      </c>
      <c r="B14" s="38"/>
      <c r="C14" s="90"/>
      <c r="D14" s="81"/>
      <c r="E14" s="72">
        <f t="shared" si="0"/>
        <v>0</v>
      </c>
      <c r="F14" s="26"/>
      <c r="G14" s="29"/>
      <c r="H14" s="28"/>
      <c r="I14" s="81"/>
      <c r="J14" s="72">
        <f t="shared" si="1"/>
        <v>0</v>
      </c>
      <c r="K14" s="29"/>
      <c r="L14" s="28"/>
      <c r="M14" s="81"/>
      <c r="N14" s="72">
        <f t="shared" si="2"/>
        <v>0</v>
      </c>
      <c r="O14" s="29"/>
      <c r="P14" s="28"/>
      <c r="Q14" s="81"/>
      <c r="R14" s="72">
        <f t="shared" si="3"/>
        <v>0</v>
      </c>
      <c r="S14" s="29"/>
      <c r="T14" s="28"/>
      <c r="U14" s="81"/>
      <c r="V14" s="72">
        <f t="shared" si="4"/>
        <v>0</v>
      </c>
      <c r="W14" s="29"/>
      <c r="X14" s="28"/>
      <c r="Y14" s="81"/>
      <c r="Z14" s="72">
        <f t="shared" si="5"/>
        <v>0</v>
      </c>
      <c r="AA14" s="29"/>
      <c r="AB14" s="28"/>
      <c r="AC14" s="81"/>
      <c r="AD14" s="72">
        <f t="shared" si="6"/>
        <v>0</v>
      </c>
      <c r="AE14" s="117">
        <f t="shared" si="7"/>
        <v>0</v>
      </c>
    </row>
    <row r="15" spans="1:31" s="13" customFormat="1" ht="12.75" customHeight="1" x14ac:dyDescent="0.25">
      <c r="A15" s="46" t="s">
        <v>15</v>
      </c>
      <c r="B15" s="38"/>
      <c r="C15" s="90"/>
      <c r="D15" s="81"/>
      <c r="E15" s="72">
        <f t="shared" si="0"/>
        <v>0</v>
      </c>
      <c r="F15" s="26"/>
      <c r="G15" s="29"/>
      <c r="H15" s="28"/>
      <c r="I15" s="81"/>
      <c r="J15" s="72">
        <f t="shared" si="1"/>
        <v>0</v>
      </c>
      <c r="K15" s="29"/>
      <c r="L15" s="28"/>
      <c r="M15" s="81"/>
      <c r="N15" s="72">
        <f t="shared" si="2"/>
        <v>0</v>
      </c>
      <c r="O15" s="29"/>
      <c r="P15" s="28"/>
      <c r="Q15" s="81"/>
      <c r="R15" s="72">
        <f t="shared" si="3"/>
        <v>0</v>
      </c>
      <c r="S15" s="29"/>
      <c r="T15" s="28"/>
      <c r="U15" s="81"/>
      <c r="V15" s="72">
        <f t="shared" si="4"/>
        <v>0</v>
      </c>
      <c r="W15" s="29"/>
      <c r="X15" s="28"/>
      <c r="Y15" s="81"/>
      <c r="Z15" s="72">
        <f t="shared" si="5"/>
        <v>0</v>
      </c>
      <c r="AA15" s="29"/>
      <c r="AB15" s="28"/>
      <c r="AC15" s="81"/>
      <c r="AD15" s="72">
        <f t="shared" si="6"/>
        <v>0</v>
      </c>
      <c r="AE15" s="117">
        <f t="shared" si="7"/>
        <v>0</v>
      </c>
    </row>
    <row r="16" spans="1:31" s="13" customFormat="1" ht="12.75" customHeight="1" x14ac:dyDescent="0.25">
      <c r="A16" s="46" t="s">
        <v>5</v>
      </c>
      <c r="B16" s="38"/>
      <c r="C16" s="90"/>
      <c r="D16" s="81"/>
      <c r="E16" s="72">
        <f t="shared" si="0"/>
        <v>0</v>
      </c>
      <c r="F16" s="26"/>
      <c r="G16" s="29"/>
      <c r="H16" s="28"/>
      <c r="I16" s="81"/>
      <c r="J16" s="72">
        <f t="shared" si="1"/>
        <v>0</v>
      </c>
      <c r="K16" s="29"/>
      <c r="L16" s="28"/>
      <c r="M16" s="81"/>
      <c r="N16" s="72">
        <f t="shared" si="2"/>
        <v>0</v>
      </c>
      <c r="O16" s="29"/>
      <c r="P16" s="28"/>
      <c r="Q16" s="81"/>
      <c r="R16" s="72">
        <f t="shared" si="3"/>
        <v>0</v>
      </c>
      <c r="S16" s="29"/>
      <c r="T16" s="28"/>
      <c r="U16" s="81"/>
      <c r="V16" s="72">
        <f t="shared" si="4"/>
        <v>0</v>
      </c>
      <c r="W16" s="29"/>
      <c r="X16" s="28"/>
      <c r="Y16" s="81"/>
      <c r="Z16" s="72">
        <f t="shared" si="5"/>
        <v>0</v>
      </c>
      <c r="AA16" s="29"/>
      <c r="AB16" s="28"/>
      <c r="AC16" s="81"/>
      <c r="AD16" s="72">
        <f t="shared" si="6"/>
        <v>0</v>
      </c>
      <c r="AE16" s="117">
        <f t="shared" si="7"/>
        <v>0</v>
      </c>
    </row>
    <row r="17" spans="1:31" s="13" customFormat="1" ht="12.75" customHeight="1" x14ac:dyDescent="0.25">
      <c r="A17" s="46" t="s">
        <v>16</v>
      </c>
      <c r="B17" s="38"/>
      <c r="C17" s="91"/>
      <c r="D17" s="81"/>
      <c r="E17" s="72">
        <f t="shared" si="0"/>
        <v>0</v>
      </c>
      <c r="F17" s="26"/>
      <c r="G17" s="29"/>
      <c r="H17" s="28"/>
      <c r="I17" s="81"/>
      <c r="J17" s="72">
        <f t="shared" si="1"/>
        <v>0</v>
      </c>
      <c r="K17" s="29"/>
      <c r="L17" s="28"/>
      <c r="M17" s="81"/>
      <c r="N17" s="72">
        <f t="shared" si="2"/>
        <v>0</v>
      </c>
      <c r="O17" s="29"/>
      <c r="P17" s="28"/>
      <c r="Q17" s="81"/>
      <c r="R17" s="72">
        <f t="shared" si="3"/>
        <v>0</v>
      </c>
      <c r="S17" s="29"/>
      <c r="T17" s="28"/>
      <c r="U17" s="81"/>
      <c r="V17" s="72">
        <f t="shared" si="4"/>
        <v>0</v>
      </c>
      <c r="W17" s="29"/>
      <c r="X17" s="28"/>
      <c r="Y17" s="81"/>
      <c r="Z17" s="72">
        <f t="shared" si="5"/>
        <v>0</v>
      </c>
      <c r="AA17" s="29"/>
      <c r="AB17" s="28"/>
      <c r="AC17" s="81"/>
      <c r="AD17" s="72">
        <f t="shared" si="6"/>
        <v>0</v>
      </c>
      <c r="AE17" s="117">
        <f t="shared" si="7"/>
        <v>0</v>
      </c>
    </row>
    <row r="18" spans="1:31" s="13" customFormat="1" ht="12.75" customHeight="1" x14ac:dyDescent="0.25">
      <c r="A18" s="46" t="s">
        <v>17</v>
      </c>
      <c r="B18" s="38"/>
      <c r="C18" s="90"/>
      <c r="D18" s="81"/>
      <c r="E18" s="72">
        <f t="shared" si="0"/>
        <v>0</v>
      </c>
      <c r="F18" s="26"/>
      <c r="G18" s="29"/>
      <c r="H18" s="28"/>
      <c r="I18" s="81"/>
      <c r="J18" s="72">
        <f t="shared" si="1"/>
        <v>0</v>
      </c>
      <c r="K18" s="29"/>
      <c r="L18" s="28"/>
      <c r="M18" s="81"/>
      <c r="N18" s="72">
        <f t="shared" si="2"/>
        <v>0</v>
      </c>
      <c r="O18" s="29"/>
      <c r="P18" s="28"/>
      <c r="Q18" s="81"/>
      <c r="R18" s="72">
        <f t="shared" si="3"/>
        <v>0</v>
      </c>
      <c r="S18" s="29"/>
      <c r="T18" s="28"/>
      <c r="U18" s="81"/>
      <c r="V18" s="72">
        <f t="shared" si="4"/>
        <v>0</v>
      </c>
      <c r="W18" s="29"/>
      <c r="X18" s="28"/>
      <c r="Y18" s="81"/>
      <c r="Z18" s="72">
        <f t="shared" si="5"/>
        <v>0</v>
      </c>
      <c r="AA18" s="29"/>
      <c r="AB18" s="28"/>
      <c r="AC18" s="81"/>
      <c r="AD18" s="72">
        <f t="shared" si="6"/>
        <v>0</v>
      </c>
      <c r="AE18" s="117">
        <f t="shared" si="7"/>
        <v>0</v>
      </c>
    </row>
    <row r="19" spans="1:31" s="13" customFormat="1" ht="12.75" customHeight="1" x14ac:dyDescent="0.25">
      <c r="A19" s="46" t="s">
        <v>13</v>
      </c>
      <c r="B19" s="38"/>
      <c r="C19" s="90"/>
      <c r="D19" s="81"/>
      <c r="E19" s="72">
        <f t="shared" si="0"/>
        <v>0</v>
      </c>
      <c r="F19" s="26"/>
      <c r="G19" s="29"/>
      <c r="H19" s="28"/>
      <c r="I19" s="81"/>
      <c r="J19" s="72">
        <f t="shared" si="1"/>
        <v>0</v>
      </c>
      <c r="K19" s="29"/>
      <c r="L19" s="28"/>
      <c r="M19" s="81"/>
      <c r="N19" s="72">
        <f t="shared" si="2"/>
        <v>0</v>
      </c>
      <c r="O19" s="29"/>
      <c r="P19" s="28"/>
      <c r="Q19" s="81"/>
      <c r="R19" s="72">
        <f t="shared" si="3"/>
        <v>0</v>
      </c>
      <c r="S19" s="29"/>
      <c r="T19" s="28"/>
      <c r="U19" s="81"/>
      <c r="V19" s="72">
        <f t="shared" si="4"/>
        <v>0</v>
      </c>
      <c r="W19" s="29"/>
      <c r="X19" s="28"/>
      <c r="Y19" s="81"/>
      <c r="Z19" s="72">
        <f t="shared" si="5"/>
        <v>0</v>
      </c>
      <c r="AA19" s="29"/>
      <c r="AB19" s="28"/>
      <c r="AC19" s="81"/>
      <c r="AD19" s="72">
        <f t="shared" si="6"/>
        <v>0</v>
      </c>
      <c r="AE19" s="117">
        <f t="shared" si="7"/>
        <v>0</v>
      </c>
    </row>
    <row r="20" spans="1:31" s="13" customFormat="1" ht="12.75" customHeight="1" x14ac:dyDescent="0.25">
      <c r="A20" s="46" t="s">
        <v>12</v>
      </c>
      <c r="B20" s="38"/>
      <c r="C20" s="90"/>
      <c r="D20" s="81"/>
      <c r="E20" s="72">
        <f t="shared" si="0"/>
        <v>0</v>
      </c>
      <c r="F20" s="26"/>
      <c r="G20" s="29"/>
      <c r="H20" s="28"/>
      <c r="I20" s="81"/>
      <c r="J20" s="72">
        <f t="shared" si="1"/>
        <v>0</v>
      </c>
      <c r="K20" s="29"/>
      <c r="L20" s="28"/>
      <c r="M20" s="81"/>
      <c r="N20" s="72">
        <f t="shared" si="2"/>
        <v>0</v>
      </c>
      <c r="O20" s="29"/>
      <c r="P20" s="28"/>
      <c r="Q20" s="81"/>
      <c r="R20" s="72">
        <f t="shared" si="3"/>
        <v>0</v>
      </c>
      <c r="S20" s="29"/>
      <c r="T20" s="28"/>
      <c r="U20" s="81"/>
      <c r="V20" s="72">
        <f t="shared" si="4"/>
        <v>0</v>
      </c>
      <c r="W20" s="29"/>
      <c r="X20" s="28"/>
      <c r="Y20" s="81"/>
      <c r="Z20" s="72">
        <f t="shared" si="5"/>
        <v>0</v>
      </c>
      <c r="AA20" s="29"/>
      <c r="AB20" s="28"/>
      <c r="AC20" s="81"/>
      <c r="AD20" s="72">
        <f t="shared" si="6"/>
        <v>0</v>
      </c>
      <c r="AE20" s="117">
        <f t="shared" si="7"/>
        <v>0</v>
      </c>
    </row>
    <row r="21" spans="1:31" s="13" customFormat="1" ht="12.75" customHeight="1" x14ac:dyDescent="0.25">
      <c r="A21" s="47"/>
      <c r="B21" s="38"/>
      <c r="C21" s="90"/>
      <c r="D21" s="81"/>
      <c r="E21" s="72">
        <f t="shared" si="0"/>
        <v>0</v>
      </c>
      <c r="F21" s="30"/>
      <c r="G21" s="29"/>
      <c r="H21" s="28"/>
      <c r="I21" s="81"/>
      <c r="J21" s="72">
        <f t="shared" si="1"/>
        <v>0</v>
      </c>
      <c r="K21" s="29"/>
      <c r="L21" s="28"/>
      <c r="M21" s="81"/>
      <c r="N21" s="72">
        <f t="shared" si="2"/>
        <v>0</v>
      </c>
      <c r="O21" s="29"/>
      <c r="P21" s="28"/>
      <c r="Q21" s="81"/>
      <c r="R21" s="72">
        <f t="shared" si="3"/>
        <v>0</v>
      </c>
      <c r="S21" s="29"/>
      <c r="T21" s="28"/>
      <c r="U21" s="81"/>
      <c r="V21" s="72">
        <f t="shared" si="4"/>
        <v>0</v>
      </c>
      <c r="W21" s="29"/>
      <c r="X21" s="28"/>
      <c r="Y21" s="81"/>
      <c r="Z21" s="72">
        <f t="shared" si="5"/>
        <v>0</v>
      </c>
      <c r="AA21" s="29"/>
      <c r="AB21" s="28"/>
      <c r="AC21" s="81"/>
      <c r="AD21" s="72">
        <f t="shared" si="6"/>
        <v>0</v>
      </c>
      <c r="AE21" s="117">
        <f t="shared" si="7"/>
        <v>0</v>
      </c>
    </row>
    <row r="22" spans="1:31" s="13" customFormat="1" ht="12.75" customHeight="1" x14ac:dyDescent="0.25">
      <c r="A22" s="47"/>
      <c r="B22" s="38"/>
      <c r="C22" s="90"/>
      <c r="D22" s="81"/>
      <c r="E22" s="72">
        <f t="shared" si="0"/>
        <v>0</v>
      </c>
      <c r="F22" s="30"/>
      <c r="G22" s="29"/>
      <c r="H22" s="28"/>
      <c r="I22" s="81"/>
      <c r="J22" s="72">
        <f t="shared" si="1"/>
        <v>0</v>
      </c>
      <c r="K22" s="29"/>
      <c r="L22" s="28"/>
      <c r="M22" s="81"/>
      <c r="N22" s="72">
        <f t="shared" si="2"/>
        <v>0</v>
      </c>
      <c r="O22" s="29"/>
      <c r="P22" s="28"/>
      <c r="Q22" s="81"/>
      <c r="R22" s="72">
        <f t="shared" si="3"/>
        <v>0</v>
      </c>
      <c r="S22" s="29"/>
      <c r="T22" s="28"/>
      <c r="U22" s="81"/>
      <c r="V22" s="72">
        <f t="shared" si="4"/>
        <v>0</v>
      </c>
      <c r="W22" s="29"/>
      <c r="X22" s="28"/>
      <c r="Y22" s="81"/>
      <c r="Z22" s="72">
        <f t="shared" si="5"/>
        <v>0</v>
      </c>
      <c r="AA22" s="29"/>
      <c r="AB22" s="28"/>
      <c r="AC22" s="81"/>
      <c r="AD22" s="72">
        <f t="shared" si="6"/>
        <v>0</v>
      </c>
      <c r="AE22" s="117">
        <f t="shared" si="7"/>
        <v>0</v>
      </c>
    </row>
    <row r="23" spans="1:31" s="13" customFormat="1" ht="12.75" customHeight="1" x14ac:dyDescent="0.25">
      <c r="A23" s="47"/>
      <c r="B23" s="38"/>
      <c r="C23" s="90"/>
      <c r="D23" s="81"/>
      <c r="E23" s="72">
        <f t="shared" si="0"/>
        <v>0</v>
      </c>
      <c r="F23" s="30"/>
      <c r="G23" s="29"/>
      <c r="H23" s="28"/>
      <c r="I23" s="81"/>
      <c r="J23" s="72">
        <f t="shared" si="1"/>
        <v>0</v>
      </c>
      <c r="K23" s="29"/>
      <c r="L23" s="28"/>
      <c r="M23" s="81"/>
      <c r="N23" s="72">
        <f t="shared" si="2"/>
        <v>0</v>
      </c>
      <c r="O23" s="29"/>
      <c r="P23" s="28"/>
      <c r="Q23" s="81"/>
      <c r="R23" s="72">
        <f t="shared" si="3"/>
        <v>0</v>
      </c>
      <c r="S23" s="29"/>
      <c r="T23" s="28"/>
      <c r="U23" s="81"/>
      <c r="V23" s="72">
        <f t="shared" si="4"/>
        <v>0</v>
      </c>
      <c r="W23" s="29"/>
      <c r="X23" s="28"/>
      <c r="Y23" s="81"/>
      <c r="Z23" s="72">
        <f t="shared" si="5"/>
        <v>0</v>
      </c>
      <c r="AA23" s="29"/>
      <c r="AB23" s="28"/>
      <c r="AC23" s="81"/>
      <c r="AD23" s="72">
        <f t="shared" si="6"/>
        <v>0</v>
      </c>
      <c r="AE23" s="117">
        <f t="shared" si="7"/>
        <v>0</v>
      </c>
    </row>
    <row r="24" spans="1:31" s="6" customFormat="1" ht="15.9" customHeight="1" x14ac:dyDescent="0.25">
      <c r="A24" s="107" t="s">
        <v>9</v>
      </c>
      <c r="B24" s="39"/>
      <c r="C24" s="85">
        <f>SUM(C11:C23)</f>
        <v>0</v>
      </c>
      <c r="D24" s="31"/>
      <c r="E24" s="77">
        <f>SUM(E11:E23)</f>
        <v>0</v>
      </c>
      <c r="F24" s="26"/>
      <c r="G24" s="32"/>
      <c r="H24" s="85">
        <f>SUM(H11:H23)</f>
        <v>0</v>
      </c>
      <c r="I24" s="32"/>
      <c r="J24" s="73">
        <f>SUM(J11:J23)</f>
        <v>0</v>
      </c>
      <c r="K24" s="32"/>
      <c r="L24" s="85">
        <f>SUM(L11:L23)</f>
        <v>0</v>
      </c>
      <c r="M24" s="32"/>
      <c r="N24" s="73">
        <f>SUM(N11:N23)</f>
        <v>0</v>
      </c>
      <c r="O24" s="101"/>
      <c r="P24" s="85">
        <f>SUM(P11:P23)</f>
        <v>0</v>
      </c>
      <c r="Q24" s="101"/>
      <c r="R24" s="102">
        <f>SUM(R11:R23)</f>
        <v>0</v>
      </c>
      <c r="S24" s="101"/>
      <c r="T24" s="85">
        <f>SUM(T11:T23)</f>
        <v>0</v>
      </c>
      <c r="U24" s="101"/>
      <c r="V24" s="102">
        <f>SUM(V11:V23)</f>
        <v>0</v>
      </c>
      <c r="W24" s="101"/>
      <c r="X24" s="85">
        <f>SUM(X11:X23)</f>
        <v>0</v>
      </c>
      <c r="Y24" s="101"/>
      <c r="Z24" s="102">
        <f>SUM(Z11:Z23)</f>
        <v>0</v>
      </c>
      <c r="AA24" s="101"/>
      <c r="AB24" s="85">
        <f>SUM(AB11:AB23)</f>
        <v>0</v>
      </c>
      <c r="AC24" s="101"/>
      <c r="AD24" s="102">
        <f>SUM(AD11:AD23)</f>
        <v>0</v>
      </c>
      <c r="AE24" s="118">
        <f t="shared" ref="AE24:AE29" si="8">E24+J24+N24+R24+V24+Z24+AD24</f>
        <v>0</v>
      </c>
    </row>
    <row r="25" spans="1:31" x14ac:dyDescent="0.25">
      <c r="A25" s="46" t="s">
        <v>10</v>
      </c>
      <c r="B25" s="40">
        <v>0</v>
      </c>
      <c r="C25" s="49"/>
      <c r="D25" s="49"/>
      <c r="E25" s="74">
        <f>E24*B25</f>
        <v>0</v>
      </c>
      <c r="F25" s="26"/>
      <c r="G25" s="33">
        <v>0</v>
      </c>
      <c r="H25" s="49"/>
      <c r="I25" s="49"/>
      <c r="J25" s="74">
        <f>J24*G25</f>
        <v>0</v>
      </c>
      <c r="K25" s="33">
        <v>0</v>
      </c>
      <c r="L25" s="49"/>
      <c r="M25" s="49"/>
      <c r="N25" s="74">
        <f>N24*K25</f>
        <v>0</v>
      </c>
      <c r="O25" s="33">
        <v>0</v>
      </c>
      <c r="P25" s="49"/>
      <c r="Q25" s="49"/>
      <c r="R25" s="74">
        <f>R24*O25</f>
        <v>0</v>
      </c>
      <c r="S25" s="33">
        <v>0</v>
      </c>
      <c r="T25" s="49"/>
      <c r="U25" s="49"/>
      <c r="V25" s="74">
        <f>V24*S25</f>
        <v>0</v>
      </c>
      <c r="W25" s="33">
        <v>0</v>
      </c>
      <c r="X25" s="49"/>
      <c r="Y25" s="49"/>
      <c r="Z25" s="74">
        <f>Z24*W25</f>
        <v>0</v>
      </c>
      <c r="AA25" s="33">
        <v>0</v>
      </c>
      <c r="AB25" s="49"/>
      <c r="AC25" s="49"/>
      <c r="AD25" s="74">
        <f>AD24*AA25</f>
        <v>0</v>
      </c>
      <c r="AE25" s="117">
        <f t="shared" si="8"/>
        <v>0</v>
      </c>
    </row>
    <row r="26" spans="1:31" x14ac:dyDescent="0.25">
      <c r="A26" s="48" t="s">
        <v>18</v>
      </c>
      <c r="B26" s="50"/>
      <c r="C26" s="51"/>
      <c r="D26" s="52"/>
      <c r="E26" s="75">
        <f>E24+E25</f>
        <v>0</v>
      </c>
      <c r="F26" s="34"/>
      <c r="G26" s="59"/>
      <c r="H26" s="60"/>
      <c r="I26" s="61"/>
      <c r="J26" s="75">
        <f>J24+J25</f>
        <v>0</v>
      </c>
      <c r="K26" s="68"/>
      <c r="L26" s="60"/>
      <c r="M26" s="61"/>
      <c r="N26" s="75">
        <f>N24+N25</f>
        <v>0</v>
      </c>
      <c r="O26" s="68"/>
      <c r="P26" s="60"/>
      <c r="Q26" s="61"/>
      <c r="R26" s="75">
        <f>R24+R25</f>
        <v>0</v>
      </c>
      <c r="S26" s="68"/>
      <c r="T26" s="60"/>
      <c r="U26" s="61"/>
      <c r="V26" s="75">
        <f>V24+V25</f>
        <v>0</v>
      </c>
      <c r="W26" s="68"/>
      <c r="X26" s="60"/>
      <c r="Y26" s="61"/>
      <c r="Z26" s="75">
        <f>Z24+Z25</f>
        <v>0</v>
      </c>
      <c r="AA26" s="68"/>
      <c r="AB26" s="60"/>
      <c r="AC26" s="61"/>
      <c r="AD26" s="75">
        <f>AD24+AD25</f>
        <v>0</v>
      </c>
      <c r="AE26" s="118">
        <f t="shared" si="8"/>
        <v>0</v>
      </c>
    </row>
    <row r="27" spans="1:31" x14ac:dyDescent="0.25">
      <c r="A27" s="46" t="s">
        <v>19</v>
      </c>
      <c r="B27" s="53"/>
      <c r="C27" s="54"/>
      <c r="D27" s="55"/>
      <c r="E27" s="74">
        <f>E26*1.077</f>
        <v>0</v>
      </c>
      <c r="F27" s="26"/>
      <c r="G27" s="62"/>
      <c r="H27" s="63"/>
      <c r="I27" s="64"/>
      <c r="J27" s="74">
        <f>J26*1.077</f>
        <v>0</v>
      </c>
      <c r="K27" s="69"/>
      <c r="L27" s="63"/>
      <c r="M27" s="64"/>
      <c r="N27" s="74">
        <f>N26*1.077</f>
        <v>0</v>
      </c>
      <c r="O27" s="69"/>
      <c r="P27" s="63"/>
      <c r="Q27" s="64"/>
      <c r="R27" s="74">
        <f>R26*1.077</f>
        <v>0</v>
      </c>
      <c r="S27" s="69"/>
      <c r="T27" s="63"/>
      <c r="U27" s="64"/>
      <c r="V27" s="74">
        <f>V26*1.077</f>
        <v>0</v>
      </c>
      <c r="W27" s="69"/>
      <c r="X27" s="63"/>
      <c r="Y27" s="64"/>
      <c r="Z27" s="74">
        <f>Z26*1.077</f>
        <v>0</v>
      </c>
      <c r="AA27" s="69"/>
      <c r="AB27" s="63"/>
      <c r="AC27" s="64"/>
      <c r="AD27" s="74">
        <f>AD26*1.077</f>
        <v>0</v>
      </c>
      <c r="AE27" s="117">
        <f t="shared" si="8"/>
        <v>0</v>
      </c>
    </row>
    <row r="28" spans="1:31" ht="13.8" thickBot="1" x14ac:dyDescent="0.3">
      <c r="A28" s="108" t="s">
        <v>20</v>
      </c>
      <c r="B28" s="56"/>
      <c r="C28" s="57"/>
      <c r="D28" s="58"/>
      <c r="E28" s="78">
        <f>SUM(E26:E27)</f>
        <v>0</v>
      </c>
      <c r="F28" s="35"/>
      <c r="G28" s="65"/>
      <c r="H28" s="66"/>
      <c r="I28" s="67"/>
      <c r="J28" s="76">
        <f>SUM(J26:J27)</f>
        <v>0</v>
      </c>
      <c r="K28" s="70"/>
      <c r="L28" s="66"/>
      <c r="M28" s="67"/>
      <c r="N28" s="76">
        <f>SUM(N26:N27)</f>
        <v>0</v>
      </c>
      <c r="O28" s="103"/>
      <c r="P28" s="104"/>
      <c r="Q28" s="105"/>
      <c r="R28" s="106">
        <f>SUM(R26:R27)</f>
        <v>0</v>
      </c>
      <c r="S28" s="103"/>
      <c r="T28" s="104"/>
      <c r="U28" s="105"/>
      <c r="V28" s="106">
        <f>SUM(V26:V27)</f>
        <v>0</v>
      </c>
      <c r="W28" s="103"/>
      <c r="X28" s="104"/>
      <c r="Y28" s="105"/>
      <c r="Z28" s="106">
        <f>SUM(Z26:Z27)</f>
        <v>0</v>
      </c>
      <c r="AA28" s="103"/>
      <c r="AB28" s="104"/>
      <c r="AC28" s="105"/>
      <c r="AD28" s="106">
        <f>SUM(AD26:AD27)</f>
        <v>0</v>
      </c>
      <c r="AE28" s="119">
        <f t="shared" si="8"/>
        <v>0</v>
      </c>
    </row>
    <row r="29" spans="1:31" ht="27.6" thickTop="1" thickBot="1" x14ac:dyDescent="0.3">
      <c r="A29" s="99" t="s">
        <v>29</v>
      </c>
      <c r="B29" s="92"/>
      <c r="C29" s="93"/>
      <c r="D29" s="94"/>
      <c r="E29" s="95"/>
      <c r="F29" s="96"/>
      <c r="G29" s="97"/>
      <c r="H29" s="93"/>
      <c r="I29" s="94"/>
      <c r="J29" s="95"/>
      <c r="K29" s="92"/>
      <c r="L29" s="93"/>
      <c r="M29" s="94"/>
      <c r="N29" s="95"/>
      <c r="O29" s="92"/>
      <c r="P29" s="93"/>
      <c r="Q29" s="94"/>
      <c r="R29" s="95"/>
      <c r="S29" s="92"/>
      <c r="T29" s="93"/>
      <c r="U29" s="94"/>
      <c r="V29" s="95"/>
      <c r="W29" s="92"/>
      <c r="X29" s="93"/>
      <c r="Y29" s="94"/>
      <c r="Z29" s="95"/>
      <c r="AA29" s="92"/>
      <c r="AB29" s="93"/>
      <c r="AC29" s="94"/>
      <c r="AD29" s="95"/>
      <c r="AE29" s="98">
        <f t="shared" si="8"/>
        <v>0</v>
      </c>
    </row>
    <row r="30" spans="1:31" ht="13.8" thickTop="1" x14ac:dyDescent="0.25"/>
    <row r="31" spans="1:31" x14ac:dyDescent="0.25">
      <c r="A31" s="89"/>
      <c r="B31" s="129" t="s">
        <v>28</v>
      </c>
      <c r="C31" s="129"/>
      <c r="D31" s="150" t="s">
        <v>26</v>
      </c>
      <c r="E31" s="150"/>
      <c r="F31" s="100"/>
      <c r="G31" s="132" t="s">
        <v>27</v>
      </c>
      <c r="H31" s="133"/>
      <c r="K31" s="23"/>
      <c r="L31" s="1" t="s">
        <v>11</v>
      </c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</row>
    <row r="32" spans="1:31" x14ac:dyDescent="0.25">
      <c r="A32" s="87" t="s">
        <v>6</v>
      </c>
      <c r="B32" s="130">
        <v>10200</v>
      </c>
      <c r="C32" s="131"/>
      <c r="D32" s="145">
        <f>B32*0.8</f>
        <v>8160</v>
      </c>
      <c r="E32" s="145"/>
      <c r="F32" s="86"/>
      <c r="G32" s="134">
        <f>B32*1.2</f>
        <v>12240</v>
      </c>
      <c r="H32" s="135"/>
      <c r="K32" s="82"/>
      <c r="L32" s="83" t="s">
        <v>24</v>
      </c>
      <c r="O32" s="110"/>
      <c r="P32" s="110"/>
      <c r="Q32" s="109"/>
      <c r="R32" s="109"/>
      <c r="S32" s="110"/>
      <c r="T32" s="110"/>
      <c r="U32" s="109"/>
      <c r="V32" s="109"/>
      <c r="W32" s="110"/>
      <c r="X32" s="110"/>
      <c r="Y32" s="109"/>
      <c r="Z32" s="109"/>
      <c r="AA32" s="110"/>
      <c r="AB32" s="110"/>
      <c r="AC32" s="109"/>
      <c r="AD32" s="109"/>
    </row>
    <row r="33" spans="1:30" x14ac:dyDescent="0.25">
      <c r="A33" s="87" t="s">
        <v>39</v>
      </c>
      <c r="B33" s="130">
        <v>15300</v>
      </c>
      <c r="C33" s="131"/>
      <c r="D33" s="145">
        <f t="shared" ref="D33:D34" si="9">B33*0.8</f>
        <v>12240</v>
      </c>
      <c r="E33" s="145"/>
      <c r="F33" s="86"/>
      <c r="G33" s="134">
        <f t="shared" ref="G33:G34" si="10">B33*1.2</f>
        <v>18360</v>
      </c>
      <c r="H33" s="135"/>
      <c r="K33" s="84"/>
      <c r="L33" s="83" t="s">
        <v>25</v>
      </c>
      <c r="O33" s="110"/>
      <c r="P33" s="110"/>
      <c r="Q33" s="109"/>
      <c r="R33" s="109"/>
      <c r="S33" s="110"/>
      <c r="T33" s="110"/>
      <c r="U33" s="109"/>
      <c r="V33" s="109"/>
      <c r="W33" s="110"/>
      <c r="X33" s="110"/>
      <c r="Y33" s="109"/>
      <c r="Z33" s="109"/>
      <c r="AA33" s="110"/>
      <c r="AB33" s="110"/>
      <c r="AC33" s="109"/>
      <c r="AD33" s="109"/>
    </row>
    <row r="34" spans="1:30" x14ac:dyDescent="0.25">
      <c r="A34" s="87" t="s">
        <v>40</v>
      </c>
      <c r="B34" s="130">
        <v>1800</v>
      </c>
      <c r="C34" s="131"/>
      <c r="D34" s="145">
        <f t="shared" si="9"/>
        <v>1440</v>
      </c>
      <c r="E34" s="145"/>
      <c r="F34" s="86"/>
      <c r="G34" s="134">
        <f t="shared" si="10"/>
        <v>2160</v>
      </c>
      <c r="H34" s="135"/>
    </row>
    <row r="35" spans="1:30" x14ac:dyDescent="0.25">
      <c r="A35" s="87" t="s">
        <v>35</v>
      </c>
      <c r="B35" s="136">
        <v>10900</v>
      </c>
      <c r="C35" s="136"/>
      <c r="D35" s="137"/>
      <c r="E35" s="137"/>
      <c r="F35" s="111"/>
      <c r="G35" s="137"/>
      <c r="H35" s="138"/>
    </row>
    <row r="36" spans="1:30" x14ac:dyDescent="0.25">
      <c r="A36" s="87" t="s">
        <v>36</v>
      </c>
      <c r="B36" s="136">
        <v>26300</v>
      </c>
      <c r="C36" s="136"/>
      <c r="D36" s="137"/>
      <c r="E36" s="137"/>
      <c r="F36" s="111"/>
      <c r="G36" s="137"/>
      <c r="H36" s="138"/>
    </row>
    <row r="37" spans="1:30" x14ac:dyDescent="0.25">
      <c r="A37" s="87" t="s">
        <v>37</v>
      </c>
      <c r="B37" s="136">
        <v>31200</v>
      </c>
      <c r="C37" s="136"/>
      <c r="D37" s="137"/>
      <c r="E37" s="137"/>
      <c r="F37" s="111"/>
      <c r="G37" s="137"/>
      <c r="H37" s="138"/>
    </row>
    <row r="38" spans="1:30" x14ac:dyDescent="0.25">
      <c r="A38" s="88" t="s">
        <v>38</v>
      </c>
      <c r="B38" s="139">
        <v>3200</v>
      </c>
      <c r="C38" s="139"/>
      <c r="D38" s="140"/>
      <c r="E38" s="140"/>
      <c r="F38" s="112"/>
      <c r="G38" s="140"/>
      <c r="H38" s="141"/>
    </row>
    <row r="39" spans="1:30" x14ac:dyDescent="0.25">
      <c r="A39" s="120" t="s">
        <v>7</v>
      </c>
      <c r="B39" s="121">
        <f>SUM(B32:C38)</f>
        <v>98900</v>
      </c>
      <c r="C39" s="122"/>
    </row>
  </sheetData>
  <sheetProtection selectLockedCells="1"/>
  <mergeCells count="41">
    <mergeCell ref="G36:H36"/>
    <mergeCell ref="B37:C37"/>
    <mergeCell ref="D37:E37"/>
    <mergeCell ref="G37:H37"/>
    <mergeCell ref="O8:R8"/>
    <mergeCell ref="O9:O10"/>
    <mergeCell ref="G33:H33"/>
    <mergeCell ref="G34:H34"/>
    <mergeCell ref="B33:C33"/>
    <mergeCell ref="B34:C34"/>
    <mergeCell ref="D31:E31"/>
    <mergeCell ref="K8:N8"/>
    <mergeCell ref="G9:G10"/>
    <mergeCell ref="K9:K10"/>
    <mergeCell ref="AA8:AD8"/>
    <mergeCell ref="W9:W10"/>
    <mergeCell ref="AA9:AA10"/>
    <mergeCell ref="S8:V8"/>
    <mergeCell ref="S9:S10"/>
    <mergeCell ref="W8:Z8"/>
    <mergeCell ref="E3:H3"/>
    <mergeCell ref="B8:E8"/>
    <mergeCell ref="D32:E32"/>
    <mergeCell ref="D33:E33"/>
    <mergeCell ref="D34:E34"/>
    <mergeCell ref="B39:C39"/>
    <mergeCell ref="A9:A10"/>
    <mergeCell ref="B9:B10"/>
    <mergeCell ref="G8:J8"/>
    <mergeCell ref="B31:C31"/>
    <mergeCell ref="B32:C32"/>
    <mergeCell ref="G31:H31"/>
    <mergeCell ref="G32:H32"/>
    <mergeCell ref="B35:C35"/>
    <mergeCell ref="D35:E35"/>
    <mergeCell ref="G35:H35"/>
    <mergeCell ref="B38:C38"/>
    <mergeCell ref="D38:E38"/>
    <mergeCell ref="G38:H38"/>
    <mergeCell ref="B36:C36"/>
    <mergeCell ref="D36:E36"/>
  </mergeCells>
  <phoneticPr fontId="0" type="noConversion"/>
  <conditionalFormatting sqref="C24">
    <cfRule type="cellIs" dxfId="13" priority="21" operator="lessThan">
      <formula>$D$32</formula>
    </cfRule>
    <cfRule type="cellIs" dxfId="12" priority="22" operator="greaterThan">
      <formula>$G$32</formula>
    </cfRule>
  </conditionalFormatting>
  <conditionalFormatting sqref="H24">
    <cfRule type="cellIs" dxfId="11" priority="19" operator="lessThan">
      <formula>$D$33</formula>
    </cfRule>
    <cfRule type="cellIs" dxfId="10" priority="20" operator="greaterThan">
      <formula>$G$33</formula>
    </cfRule>
  </conditionalFormatting>
  <conditionalFormatting sqref="L24">
    <cfRule type="cellIs" dxfId="9" priority="17" operator="lessThan">
      <formula>$D$34</formula>
    </cfRule>
    <cfRule type="cellIs" dxfId="8" priority="18" operator="greaterThan">
      <formula>$G$34</formula>
    </cfRule>
  </conditionalFormatting>
  <conditionalFormatting sqref="P24">
    <cfRule type="cellIs" dxfId="7" priority="13" operator="lessThan">
      <formula>$B$35</formula>
    </cfRule>
    <cfRule type="cellIs" dxfId="6" priority="14" operator="greaterThan">
      <formula>$B$35</formula>
    </cfRule>
  </conditionalFormatting>
  <conditionalFormatting sqref="T24">
    <cfRule type="cellIs" dxfId="5" priority="5" operator="lessThan">
      <formula>$B$36</formula>
    </cfRule>
    <cfRule type="cellIs" dxfId="4" priority="6" operator="greaterThan">
      <formula>$B$36</formula>
    </cfRule>
  </conditionalFormatting>
  <conditionalFormatting sqref="X24">
    <cfRule type="cellIs" dxfId="3" priority="3" operator="lessThan">
      <formula>$B$37</formula>
    </cfRule>
    <cfRule type="cellIs" dxfId="2" priority="4" operator="greaterThan">
      <formula>$B$37</formula>
    </cfRule>
  </conditionalFormatting>
  <conditionalFormatting sqref="AB24">
    <cfRule type="cellIs" dxfId="1" priority="1" operator="lessThan">
      <formula>$B$38</formula>
    </cfRule>
    <cfRule type="cellIs" dxfId="0" priority="2" operator="greaterThan">
      <formula>$B$38</formula>
    </cfRule>
  </conditionalFormatting>
  <printOptions horizontalCentered="1"/>
  <pageMargins left="0.39370078740157483" right="0.39370078740157483" top="0.39370078740157483" bottom="0.19685039370078741" header="0.23622047244094491" footer="0.23622047244094491"/>
  <pageSetup paperSize="8" scale="74" orientation="landscape" r:id="rId1"/>
  <headerFooter alignWithMargins="0">
    <oddFooter>&amp;Lmurer-bpm, AM&amp;R15. Mai 2020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Honorar-Berechnung_31-53</vt:lpstr>
    </vt:vector>
  </TitlesOfParts>
  <Company>TAZ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Honorarberechnung_freihändig_Dok_D1_Feb16x</dc:title>
  <dc:subject/>
  <dc:creator>AM</dc:creator>
  <cp:lastModifiedBy>a.murer</cp:lastModifiedBy>
  <cp:lastPrinted>2020-05-12T08:01:05Z</cp:lastPrinted>
  <dcterms:created xsi:type="dcterms:W3CDTF">1997-11-25T10:29:31Z</dcterms:created>
  <dcterms:modified xsi:type="dcterms:W3CDTF">2020-05-12T08:01:16Z</dcterms:modified>
</cp:coreProperties>
</file>