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codeName="ThisWorkbook"/>
  <bookViews>
    <workbookView xWindow="-122" yWindow="-122" windowWidth="29045" windowHeight="14889" tabRatio="799" activeTab="9"/>
  </bookViews>
  <sheets>
    <sheet name="Titre" sheetId="139" r:id="rId1"/>
    <sheet name="F1" sheetId="120" r:id="rId2"/>
    <sheet name="F2" sheetId="140" r:id="rId3"/>
    <sheet name="F3" sheetId="141" r:id="rId4"/>
    <sheet name="F11" sheetId="142" r:id="rId5"/>
    <sheet name="F21" sheetId="145" r:id="rId6"/>
    <sheet name="F31" sheetId="64" r:id="rId7"/>
    <sheet name="F41" sheetId="100" r:id="rId8"/>
    <sheet name="F42DD" sheetId="143" r:id="rId9"/>
    <sheet name="F51" sheetId="61" r:id="rId10"/>
  </sheets>
  <definedNames>
    <definedName name="Abréviation_société">'F2'!$M$11</definedName>
    <definedName name="soumissionnaire">Titre!$C$16</definedName>
    <definedName name="_xlnm.Print_Area" localSheetId="1">'F1'!$A$1:$F$19</definedName>
    <definedName name="_xlnm.Print_Area" localSheetId="4">'F11'!$A$1:$L$34</definedName>
    <definedName name="_xlnm.Print_Area" localSheetId="2">'F2'!$A$1:$P$22</definedName>
    <definedName name="_xlnm.Print_Area" localSheetId="5">'F21'!$A$1:$Q$66</definedName>
    <definedName name="_xlnm.Print_Area" localSheetId="6">'F31'!$A$1:$K$36</definedName>
    <definedName name="_xlnm.Print_Area" localSheetId="7">'F41'!$A$1:$R$43</definedName>
    <definedName name="_xlnm.Print_Area" localSheetId="8">F42DD!$A$1:$K$136</definedName>
    <definedName name="_xlnm.Print_Area" localSheetId="9">'F51'!$A$1:$L$51</definedName>
    <definedName name="_xlnm.Print_Area" localSheetId="0">Titre!$A$1:$E$38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142" l="1"/>
  <c r="K16" i="142"/>
  <c r="J16" i="142"/>
  <c r="I16" i="142"/>
  <c r="H16" i="142"/>
  <c r="L16" i="142" l="1"/>
  <c r="I15" i="142" l="1"/>
  <c r="K15" i="142" l="1"/>
  <c r="L15" i="142" s="1"/>
  <c r="K14" i="142"/>
  <c r="I14" i="142"/>
  <c r="L14" i="142" l="1"/>
  <c r="L17" i="142" s="1"/>
  <c r="L19" i="142" s="1"/>
  <c r="L20" i="142" s="1"/>
  <c r="L21" i="142" s="1"/>
  <c r="E3" i="140"/>
  <c r="D5" i="64"/>
  <c r="G5" i="142"/>
  <c r="L22" i="142" l="1"/>
  <c r="J15" i="142"/>
  <c r="J14" i="142"/>
  <c r="H15" i="142"/>
  <c r="H14" i="142"/>
  <c r="E5" i="61" l="1"/>
  <c r="E18" i="100"/>
  <c r="E9" i="100"/>
  <c r="D5" i="100" l="1"/>
  <c r="D5" i="145"/>
  <c r="E31" i="143"/>
  <c r="E5" i="143"/>
  <c r="E24" i="100" l="1"/>
  <c r="C19" i="139" l="1"/>
</calcChain>
</file>

<file path=xl/sharedStrings.xml><?xml version="1.0" encoding="utf-8"?>
<sst xmlns="http://schemas.openxmlformats.org/spreadsheetml/2006/main" count="530" uniqueCount="375">
  <si>
    <t>parlé/écrit</t>
  </si>
  <si>
    <t xml:space="preserve"> (indiquer une éventuelle fonction dirigeante)</t>
  </si>
  <si>
    <t xml:space="preserve">Curriculum vitae joint en annexe : </t>
  </si>
  <si>
    <t>non</t>
  </si>
  <si>
    <t>Occupe une autre fonction dans le mandat :</t>
  </si>
  <si>
    <t>sinon, à partir du :</t>
  </si>
  <si>
    <t>1.</t>
  </si>
  <si>
    <t>2.</t>
  </si>
  <si>
    <t>3.</t>
  </si>
  <si>
    <t>N°</t>
  </si>
  <si>
    <t>Maîtrise de la langue française :</t>
  </si>
  <si>
    <t>langue maternelle</t>
  </si>
  <si>
    <t>peu de connaissances</t>
  </si>
  <si>
    <t>Responsabilité juridique</t>
  </si>
  <si>
    <t>Nom, prénom des personnes qui engagent la société par leur signature</t>
  </si>
  <si>
    <t>Récapitulation des pièces</t>
  </si>
  <si>
    <t>F1</t>
  </si>
  <si>
    <t>Objet du formulaire</t>
  </si>
  <si>
    <t>F2</t>
  </si>
  <si>
    <t>F3</t>
  </si>
  <si>
    <t>Engagement sur l’honneur</t>
  </si>
  <si>
    <t>F11</t>
  </si>
  <si>
    <t>Montant de l’offre financière</t>
  </si>
  <si>
    <t>F21</t>
  </si>
  <si>
    <t>F51</t>
  </si>
  <si>
    <t>Conditions</t>
  </si>
  <si>
    <t>Documents ou attestations qui peuvent être requis</t>
  </si>
  <si>
    <t xml:space="preserve">Copie de l'extrait du registre du commerce ou copie du diplôme professionnel, ceci y compris pour le sous-traitant éventuel, sur simple réquisition </t>
  </si>
  <si>
    <t>Intégrité sociale et fiscale du soumissionnaire</t>
  </si>
  <si>
    <t>Nom, Prénom</t>
  </si>
  <si>
    <t>Nombre de pages</t>
  </si>
  <si>
    <t>Email :</t>
  </si>
  <si>
    <t xml:space="preserve"> Fax :</t>
  </si>
  <si>
    <t>Raison sociale exacte :</t>
  </si>
  <si>
    <t>a)</t>
  </si>
  <si>
    <t>il confirme avoir pris connaissance de tous les documents et reçu tous les renseignements nécessaires pour l’établissement de son offre. Il confirme par ailleurs s’être rendu exactement compte de l’importance, des exigences et des contraintes du marché et qu’en conséquence, il s’engage à exécuter l’ensemble des prestations strictement justifiées pour l’exécution et le bon déroulement du mandat pour les prix indiqués dans son offre, en se conformant strictement à toutes les prescriptions d’exécution énumérées dans l’appel d’offres ;</t>
  </si>
  <si>
    <t>b)</t>
  </si>
  <si>
    <t>c)</t>
  </si>
  <si>
    <t>d)</t>
  </si>
  <si>
    <t>e)</t>
  </si>
  <si>
    <t>il autorise l’adjudicateur, ou ses représentants, à vérifier sans délai et sur simple demande, les indications, informations et preuves fournies avec son offre (confidentialité assurée par l’adjudicateur) ;</t>
  </si>
  <si>
    <t>f)</t>
  </si>
  <si>
    <t>g)</t>
  </si>
  <si>
    <t>h)</t>
  </si>
  <si>
    <t>i)</t>
  </si>
  <si>
    <t>il respecte les dispositions relatives à la protection des travailleurs et la législation sur le travail en Suisse, notamment en matière de durée du temps de travail, des vacances, de travail au noir, de travail forcé/contraint et de personnel mineur, ceci y compris pour le sous-traitant éventuel, le cas échéant ;</t>
  </si>
  <si>
    <t>j)</t>
  </si>
  <si>
    <t>k)</t>
  </si>
  <si>
    <t>l)</t>
  </si>
  <si>
    <t>m)</t>
  </si>
  <si>
    <t>il s’engage à respecter les dispositions contractuelles relatives à l'égalité ou à la promotion de l'égalité de traitement entre hommes et femmes, notamment en matière de conditions salariales pour des compétences et fonctions équivalentes, ceci y compris pour le sous-traitant éventuel, le cas échéant ;</t>
  </si>
  <si>
    <t>il garantit le respect des dispositions relatives à la protection de l'environnement, ainsi que celles en matière de lutte pour la protection des eaux, la protection de l'air et la gestion des déchets et de lutte contre les nuisances sonores ;</t>
  </si>
  <si>
    <t>n)</t>
  </si>
  <si>
    <t>o)</t>
  </si>
  <si>
    <t>p)</t>
  </si>
  <si>
    <t>q)</t>
  </si>
  <si>
    <t>r)</t>
  </si>
  <si>
    <t>s)</t>
  </si>
  <si>
    <t>t)</t>
  </si>
  <si>
    <t>u)</t>
  </si>
  <si>
    <t>v)</t>
  </si>
  <si>
    <t>w)</t>
  </si>
  <si>
    <t>en cas d’adjudication, il acceptera de fournir dans les délais impartis, par l’intermédiaire d’un établissement bancaire, les garanties financières demandées. La garantie délivrée par un organisme étranger doit être de portée équivalente à celle que délivrent les organismes suisses et doit pouvoir être sollicitée auprès d’une représentation ayant son siège en Suisse ;</t>
  </si>
  <si>
    <t>il mettra en place les moyens informatiques et de transmission des données compatibles avec les exigences de l’adjudicateur, ceci sans frais supplémentaire ou avenant au contrat ;</t>
  </si>
  <si>
    <t>il accepte que l’adjudicateur puisse interrompre ou abandonner à tout moment la procédure sans dédommagements si des autorisations étaient refusées, en cas d’opposition au projet ou de refus, partiel ou total, de crédit par les autorités publiques ;</t>
  </si>
  <si>
    <t>il accepte que l’adjudicateur puisse remettre en appel d’offres ou recommencer partiellement ou totalement la procédure si, après ouverture et vérification des offres, il devait constater qu’un nombre insuffisant de dossiers remplit les conditions de participation ou les critères d’aptitude et que cela conduit à une absence de véritable concurrence ;</t>
  </si>
  <si>
    <t>Totalité du groupe ou holding</t>
  </si>
  <si>
    <t>Capacité totale en personnel et formation de base des collaborateurs</t>
  </si>
  <si>
    <t>Autres collaborateurs administratifs</t>
  </si>
  <si>
    <t>Maître de l'ouvrage :</t>
  </si>
  <si>
    <t>Rôle du bureau concerné :</t>
  </si>
  <si>
    <t>Lieu de l’objet :</t>
  </si>
  <si>
    <t>Personne de contact :</t>
  </si>
  <si>
    <t>Montant des travaux :</t>
  </si>
  <si>
    <r>
      <t>Description du projet (maximum 5 lignes</t>
    </r>
    <r>
      <rPr>
        <b/>
        <u/>
        <sz val="10"/>
        <rFont val="Arial"/>
        <family val="2"/>
      </rPr>
      <t>)</t>
    </r>
  </si>
  <si>
    <t>immédiate</t>
  </si>
  <si>
    <t xml:space="preserve">Tél :                                                      </t>
  </si>
  <si>
    <t>Adresse :</t>
  </si>
  <si>
    <t>Engagement sur l'honneur</t>
  </si>
  <si>
    <t>il accepte que le non-respect de l’une ou l’autre des conditions ci-dessus peut entraîner son exclusion immédiate de la procédure ou la résiliation du contrat en cours d’exécution du marché ;</t>
  </si>
  <si>
    <t>qu’il respectera la confidentialité des dossiers et qu’il s’engage à ne pas contacter les membres du Groupe d’Evaluation des Offres (GEO) au sujet de la procédure. Il s’engage à ne divulguer aucune information au sujet de ses offres technique et financière directement ou indirectement à quiconque pendant toute la durée de la procédure ;</t>
  </si>
  <si>
    <t>il certifie qu’il est à jour avec le paiement de ses contributions sociales et de ses impôts et qu’il n’est pas impliqué à juste titre dans une procédure de faillite ou qu’il n’a pas obtenu de concordat judiciaire ou extrajudiciaire ; il garantit également que tel n’est pas le cas pour les membres du pool ainsi que pour le sous-traitant éventuel ;</t>
  </si>
  <si>
    <r>
      <t xml:space="preserve">il confirme qu’il a rempli correctement </t>
    </r>
    <r>
      <rPr>
        <u/>
        <sz val="10"/>
        <rFont val="Arial"/>
        <family val="2"/>
      </rPr>
      <t>tous</t>
    </r>
    <r>
      <rPr>
        <sz val="10"/>
        <rFont val="Arial"/>
        <family val="2"/>
      </rPr>
      <t xml:space="preserve"> les formulaires et atteste que les indications, informations et preuves fournies dans et avec son offre sont exactes et conformes à la vérité ;</t>
    </r>
  </si>
  <si>
    <t xml:space="preserve"> oui</t>
  </si>
  <si>
    <t xml:space="preserve"> non</t>
  </si>
  <si>
    <t>Qualifications des personnes-clés (et de leurs suppléants) désignées pour l’exécution du marché</t>
  </si>
  <si>
    <t>Description des prestations effectuées en relation avec la référence requise :</t>
  </si>
  <si>
    <t>Pourquoi cette référence est-elle significative et représentative dans le cadre du présent appel d’offres ?</t>
  </si>
  <si>
    <t>La (les) personne(s) qui ont effectué les prestations précitées font-elles toujours partie du bureau ?</t>
  </si>
  <si>
    <t>oui</t>
  </si>
  <si>
    <t>joindre en annexe la convention d’association qui lie les partenaires entre eux et avec le sous-traitant (seulement en cas de groupement)</t>
  </si>
  <si>
    <t xml:space="preserve">Prestations </t>
  </si>
  <si>
    <t>Sous-critère 5.1</t>
  </si>
  <si>
    <t>Nom du projet :</t>
  </si>
  <si>
    <t xml:space="preserve"> Montant des honoraires : </t>
  </si>
  <si>
    <t xml:space="preserve"> Période des prestations :</t>
  </si>
  <si>
    <t>joindre sur une feuille A4 max. le curriculum vitae de chaque personne-clé exigée dans le cadre de cet appel d'offres (fiches F22)</t>
  </si>
  <si>
    <t>F31</t>
  </si>
  <si>
    <t>Autres collaborateurs techniques</t>
  </si>
  <si>
    <t xml:space="preserve"> (formation, diplômes et accréditations particulières utiles au mandat)</t>
  </si>
  <si>
    <t>il confirme que, conformément aux critères énoncés dans le cahier des charges, il possède les ressources humaines et financières suffisantes, ainsi que les compétences techniques et l’expérience nécessaires à l’exécution du mandat ;</t>
  </si>
  <si>
    <t>il acceptera de suivre, le cas échéant, les directives et instructions du coordonnateur santé et sécurité désigné par le Maître de l’ouvrage ;</t>
  </si>
  <si>
    <t>&gt;</t>
  </si>
  <si>
    <t>Forme juridique :</t>
  </si>
  <si>
    <t>Report automatique de la page titre</t>
  </si>
  <si>
    <t>Abréviation à reporter dans d'autres fiches</t>
  </si>
  <si>
    <t>1)</t>
  </si>
  <si>
    <t>2)</t>
  </si>
  <si>
    <r>
      <t xml:space="preserve">    Abréviation </t>
    </r>
    <r>
      <rPr>
        <vertAlign val="superscript"/>
        <sz val="10"/>
        <rFont val="Arial"/>
        <family val="2"/>
      </rPr>
      <t>2)</t>
    </r>
    <r>
      <rPr>
        <sz val="10"/>
        <rFont val="Arial"/>
        <family val="2"/>
      </rPr>
      <t xml:space="preserve"> : </t>
    </r>
  </si>
  <si>
    <t>Engagement sur l'honneur (suite)</t>
  </si>
  <si>
    <t>Report automatique sur la page de garde de l'offre</t>
  </si>
  <si>
    <t xml:space="preserve"> </t>
  </si>
  <si>
    <t>Age</t>
  </si>
  <si>
    <t>Années de pratique</t>
  </si>
  <si>
    <t>Formation de base</t>
  </si>
  <si>
    <t>Spécialisations</t>
  </si>
  <si>
    <t>Fonction actuelle</t>
  </si>
  <si>
    <t>Frais HT (taux fixé par le MO)</t>
  </si>
  <si>
    <t>TVA (Honoraire et frais)</t>
  </si>
  <si>
    <t xml:space="preserve"> - Du bureau concerné CHF</t>
  </si>
  <si>
    <t xml:space="preserve"> - Décompte final total CHF</t>
  </si>
  <si>
    <t>Critère 5 :</t>
  </si>
  <si>
    <t>Référence d'un marché comparable</t>
  </si>
  <si>
    <t xml:space="preserve"> seul</t>
  </si>
  <si>
    <t xml:space="preserve"> sous-traitant</t>
  </si>
  <si>
    <t xml:space="preserve"> pilote d’un groupement</t>
  </si>
  <si>
    <t xml:space="preserve"> partenaire d’un groupement</t>
  </si>
  <si>
    <t>- Décompte final CHF</t>
  </si>
  <si>
    <t>N° de tél. :</t>
  </si>
  <si>
    <t xml:space="preserve"> non, certaines ne font plus partie du bureau</t>
  </si>
  <si>
    <t>début :</t>
  </si>
  <si>
    <t>fin :</t>
  </si>
  <si>
    <t xml:space="preserve"> en cours</t>
  </si>
  <si>
    <r>
      <t xml:space="preserve">Références de la personne en relation avec </t>
    </r>
    <r>
      <rPr>
        <b/>
        <sz val="9"/>
        <color indexed="10"/>
        <rFont val="Arial"/>
        <family val="2"/>
      </rPr>
      <t>le marché et la fonction</t>
    </r>
    <r>
      <rPr>
        <b/>
        <sz val="9"/>
        <rFont val="Arial"/>
        <family val="2"/>
      </rPr>
      <t xml:space="preserve"> demandée</t>
    </r>
  </si>
  <si>
    <t>Succursale ou entité en charge du marché</t>
  </si>
  <si>
    <t>Total :</t>
  </si>
  <si>
    <t>Certification AQ</t>
  </si>
  <si>
    <t>Type de certificat</t>
  </si>
  <si>
    <t>F41</t>
  </si>
  <si>
    <t>Qualifications du soumissionnaire pour satisfaire les exigences du client</t>
  </si>
  <si>
    <t>en remplissant son offre, il a tenu compte du fait que l’adjudicateur n’acceptera, après la décision d’adjudication, aucune sous-évaluation de prestations, aucun oubli de prestations ou mauvaise compréhension des prestations à exécuter. Il appartient donc au soumissionnaire de poser toute question d’éclaircissement. Le soumissionnaire ne pourra donc pas, suite au dépôt de son offre, justifier une modification de son offre par le fait que le cahier des charges n’était pas assez précis ;</t>
  </si>
  <si>
    <t>en déposant son offre, le soumissionnaire déclare accepter sans réserve la procédure, confirme qu’il respecte toutes les conditions du cahier des charges et qu’il s’engage à les respecter pendant la durée de la procédure de mise en concurrence jusqu’à la décision d’adjudication ainsi que pour la durée de l’exécution du marché depuis la signature du contrat. Si le soumissionnaire ne peut pas ou ne pourra pas respecter l’une ou l’autre des conditions, il devra se justifier par courrier dans le même délai fixé pour le dépôt du dossier ou de l’offre ;</t>
  </si>
  <si>
    <t>il s’engage à fournir à l’adjudicateur, à tout moment et dans un délai de 10 jours, l’une ou l’autre voire la totalité des attestations mentionnées ci-dessous, notamment auprès du soumissionnaire pressenti pour être l’adjudicataire du marché ; tous les documents ne doivent pas dépasser 30 jours de validité ; notamment :</t>
  </si>
  <si>
    <t>Profil du soumissionnaire correspondant à la nature du marché mis en concurrence</t>
  </si>
  <si>
    <t>il met en place les personnes clés désignées pour l’exécution du marché. En cas de remplacement de la ou des personnes-clés, le soumissionnaire a pris note que l’adjudicateur est en droit d’exiger de l’adjudicataire qu’il mette à disposition, dans un délai déterminé, des personnes-clés de même niveau de compétence, d’expérience, de capacité et de disponibilité. S’il ne s’exécute pas, la décision d’adjudication peut être révoquée et le contrat résilié ;</t>
  </si>
  <si>
    <t>il accepte que son résultat, notamment les notes attribuées par critère, soit transmis aux autres soumissionnaires sous la forme d’un tableau récapitulatif ;</t>
  </si>
  <si>
    <t>il fait preuve d’intégrité morale, notamment en prenant des mesures pour lutter contre la corruption et en s’abstenant d’offrir un quelconque avantage à un membre de l’autorité adjudicatrice ou à un membre du comité d’évaluation, dans le but d’obtenir un marché au détriment d’un autre soumissionnaire ou de soustraire le marché à une mise en concurrence. Toute violation de la clause relative à l’intégrité morale entraîne en principe l’annulation de l’adjudication, ainsi que la dénonciation anticipée du contrat par l’adjudicateur, pour justes motifs. D’autres sanctions peuvent être prises par l’adjudicateur, notamment si la violation de la clause relative à l’intégrité morale devait être découverte en cours de procédure d’appel d’offres ;</t>
  </si>
  <si>
    <t>il confirme qu’il n’a pas faussé la concurrence en réalisant des arrangements ou des accords entre soumissionnaires ;</t>
  </si>
  <si>
    <t>Identification du soumissionnaire</t>
  </si>
  <si>
    <t>Propositions du soumissionnaire pour satisfaire les exigences du client, analyse des risques</t>
  </si>
  <si>
    <t>Références du soumissionnaire en lien avec le projet</t>
  </si>
  <si>
    <t>Conformément à l’accord intercantonal sur les marchés publics (AIMP), à la loi vaudoise sur les marchés publics (LVMP) et son règlement d’application, le soumissionnaire prend (pour lui-même, ses membres associés éventuels et/ou pour son sous-traitant) en signant la page de garde de l'offre, les engagements suivants :</t>
  </si>
  <si>
    <t>Références du soumissionnaire</t>
  </si>
  <si>
    <r>
      <t xml:space="preserve">Soumissionnaire </t>
    </r>
    <r>
      <rPr>
        <b/>
        <vertAlign val="superscript"/>
        <sz val="10"/>
        <rFont val="Arial"/>
        <family val="2"/>
      </rPr>
      <t>1)</t>
    </r>
    <r>
      <rPr>
        <b/>
        <sz val="10"/>
        <rFont val="Arial"/>
        <family val="2"/>
      </rPr>
      <t xml:space="preserve"> :</t>
    </r>
  </si>
  <si>
    <t>Organisation qualité du soumissionnaire</t>
  </si>
  <si>
    <t>Si non, système de
management de la qualité</t>
  </si>
  <si>
    <t>Capacité financière du soumissionnaire</t>
  </si>
  <si>
    <t>il créera une société simple selon le Code des obligations et/ou le contrat de société SIA 1012/2 s’il est organisé en groupement de mandataires. Il fournira le projet de convention joint au dossier d’appel d’offre signé par tous les membres du groupement ;</t>
  </si>
  <si>
    <t>1 / réf.</t>
  </si>
  <si>
    <t>-</t>
  </si>
  <si>
    <t>Évaluation de la contribution du soumissionnaire au développement durable 
(aspects environnementaux et sociaux)</t>
  </si>
  <si>
    <t>Remplir les cellules en vert</t>
  </si>
  <si>
    <t>Nom /raison sociale :</t>
  </si>
  <si>
    <t>Date :</t>
  </si>
  <si>
    <t xml:space="preserve">Démarche et certification dans le domaine du développement durable et/ou de la responsabilité sociétale </t>
  </si>
  <si>
    <t>Cocher une seule réponse</t>
  </si>
  <si>
    <t>Éléments de preuve à fournir :</t>
  </si>
  <si>
    <t>Obligatoire</t>
  </si>
  <si>
    <t>Non.</t>
  </si>
  <si>
    <t xml:space="preserve"> Aucun.</t>
  </si>
  <si>
    <t xml:space="preserve">Certificat à jour. Indiquer sur la copie le numéro 1.1. </t>
  </si>
  <si>
    <t>Oui. Notre entreprise est certifiée  EcoEntreprise® Développement durable - Responsabilité sociétale : 2013.</t>
  </si>
  <si>
    <t>Oui. Notre entreprise est certifiée  EcoEntreprise® Développement durable : 2013.</t>
  </si>
  <si>
    <t>Oui. Notre entreprise est certifiée par au moins l'un des certificats suivants : ISO 14'001, ISO 50'001, OHSAS 18001, ISO 45'001, EMAS et/ou SA 8'000.</t>
  </si>
  <si>
    <t>Certificat(s) à jour. Indiquer sur la copie le numéro 1.1.</t>
  </si>
  <si>
    <t>Oui. Notre entreprise est engagée dans une démarche auto-déclarée dans le développement durable avec le référentiel EcoEntreprise® : 2015.</t>
  </si>
  <si>
    <t>Déclaration d'engagement officielle d'EcoEntreprise remplie et signée. Indiquer sur la copie le numéro 1.2.</t>
  </si>
  <si>
    <t>Engagement du soumissionnaire dans le développement durable ou la responsabilité sociétale</t>
  </si>
  <si>
    <t>Oui. Notre entreprise est certifiée par d'autres certificats.</t>
  </si>
  <si>
    <t>Certificat(s) à jour. Indiquer sur la copie le numéro 2.1.</t>
  </si>
  <si>
    <t>Aucun.</t>
  </si>
  <si>
    <t>Oui. Notre entreprise a initié une démarche de développement durable non certifiée avec comme statut : EcoEntreprise® en cours.</t>
  </si>
  <si>
    <t>Déclaration d'engagement remplie et signée.</t>
  </si>
  <si>
    <t>Sur demande</t>
  </si>
  <si>
    <t>Non. Mais la direction conduit une réflexion. La stratégie de développement durable est en cours d'élaboration.</t>
  </si>
  <si>
    <t>Document présentant la stratégie en réflexion (par exemple charte éthique, politique de développement durable).</t>
  </si>
  <si>
    <t>Oui. La direction a défini et formalisé sa stratégie dans un des pôles du développement durable (environnement ou social).</t>
  </si>
  <si>
    <t>Document décrivant la stratégie de l'entreprise dans le pôle du développement durable choisi.</t>
  </si>
  <si>
    <t>Oui. La direction a défini et formalisé sa stratégie dans les pôles environnement et social du développement durable.</t>
  </si>
  <si>
    <t>Document décrivant la stratégie de l'entreprise dans le pôle environnement et social du développement durable.</t>
  </si>
  <si>
    <t xml:space="preserve">Oui. Une organisation a été mise en place  sous l'impulsion de collaborateurs ou d'un groupe de travail. </t>
  </si>
  <si>
    <t>Document illustrant l'organisation mise en place et indiquant la fonction et le cahier des charges des personnes impliquées.</t>
  </si>
  <si>
    <t>Oui. La direction a désigné un responsable "développement durable" (chef de projet ou un comité de coordination). Son cahier des charges comprend notamment la détermination des objectifs et des actions à entreprendre. Les moyens et ressources nécessaires sont alloués.</t>
  </si>
  <si>
    <t>Document illustrant l'organisation mise en place et indiquant la fonction et les ressources allouées à la personne désignée.</t>
  </si>
  <si>
    <t>Oui. La direction a mandaté un prestataire externe. Le cahier des charges ou le mandat définit notamment les objectifs, les actions et les moyens qui leurs sont alloués.</t>
  </si>
  <si>
    <t>Document illustrant l'organisation et indiquant le nom  du prestataire externe ainsi que la description du mandat et les ressources allouées.</t>
  </si>
  <si>
    <t>Oui. Mais seulement pour quelques actions.</t>
  </si>
  <si>
    <t>Document avec les indicateurs illustrant les performances des actions mises en place.</t>
  </si>
  <si>
    <t>Oui. Un système de suivi (monitoring) est mis en place pour l'ensemble des actions.</t>
  </si>
  <si>
    <t>Document avec les indicateurs illustrant les performances de toutes les actions mises en place.</t>
  </si>
  <si>
    <t>Oui. Un système de suivi (monitoring) est mis en place pour l'ensemble des actions. Il est analysé régulièrement (par exemple une fois par année) par la direction.</t>
  </si>
  <si>
    <t>Document avec les indicateurs illustrant les performances de toutes les actions mises en place et rapport d'analyse.</t>
  </si>
  <si>
    <t>Oui, en interne seulement.</t>
  </si>
  <si>
    <t>Documents de communication interne (journal de l'entreprise, newsletter, mail d'information, etc.).</t>
  </si>
  <si>
    <t>Oui, en externe seulement.</t>
  </si>
  <si>
    <t>Documents de communication externe (article de presse, newsletter, mail d'information, etc.).</t>
  </si>
  <si>
    <t>Oui, en interne et en externe.</t>
  </si>
  <si>
    <t>Documents de communication interne et externe.</t>
  </si>
  <si>
    <t>Cocher une ou plusieurs réponses</t>
  </si>
  <si>
    <t>Oui. La direction a signé une politique d'achat intégrant le développement durable qui présente l'engagement et les moyens de mise en œuvre.</t>
  </si>
  <si>
    <t>Document d'engagement signé par la direction.</t>
  </si>
  <si>
    <t>Oui. Notre entreprise a identifié le ou les produits et fournitures qui ont un impact important en termes de développement durable (environnement, social, économie).</t>
  </si>
  <si>
    <t>Document décrivant cette analyse et ses résultats.</t>
  </si>
  <si>
    <t>Oui. Notre entreprise favorise l'achat de produits et fournitures dont le respect des exigences du développement durable (environnement, social, économie) est attesté par un label ou une certification.</t>
  </si>
  <si>
    <t>Liste des produits et fournitures avec indication de leur label ou certification.</t>
  </si>
  <si>
    <t>Oui. La direction de notre entreprise a sensibilisé et/ou formé les responsables des achats aux achats responsables.</t>
  </si>
  <si>
    <t>Document décrivant ces sensibilisations et/ou formations.</t>
  </si>
  <si>
    <t>Notre entreprise organise des entretiens réguliers avec nos sous-traitants, nos fournisseurs ainsi que nos partenaires pour traiter des questions sur le DD/RSE.</t>
  </si>
  <si>
    <t>Processus de revue des sous-traitants et/ou des fournisseurs et/ou des partenaires sur les questions DD/RSE.</t>
  </si>
  <si>
    <t>Notre entreprise impose à nos sous-traitants, nos fournisseurs ainsi qu'à nos partenaires une charte/politique traitant des aspects DD/RSE.</t>
  </si>
  <si>
    <t>Charte/Politique sur les sujets traitant des aspects DD/RSE.</t>
  </si>
  <si>
    <t>Notre entreprise impose à nos sous-traitants, nos fournisseurs ainsi qu'à nos partenaires un/des codes de conduites traitant des aspects DD/RSE.</t>
  </si>
  <si>
    <t>Le ou les codes de conduites.</t>
  </si>
  <si>
    <t>Notre entreprise vérifie, par un organisme interne ou externe, le respect de nos exigences en matière de DD/RSE auprès de nos sous-traitants, nos fournisseurs ainsi que de nos partenaires.</t>
  </si>
  <si>
    <t>Rapport(s) de vérification des exigences en matière de DD/RSE (max 3 ans).</t>
  </si>
  <si>
    <t>Engagement spécifique du soumissionnaire dans le pôle : Environnement</t>
  </si>
  <si>
    <t>Oui. Notre entreprise conduit un programme d'optimisation énergétique basé sur des objectifs validés par la direction.</t>
  </si>
  <si>
    <t>Le programme d'optimisation énergétique avec les objectifs fixés par la direction. En cas de recourt à un partenaire externe (par exemple Energo, AEnEC, ACT, ou un bureau d'ingénieur), joindre le contrat décrivant les objectifs d'optimisation.</t>
  </si>
  <si>
    <t xml:space="preserve">Oui. La direction a désigné un responsable "énergie". Son cahier des charges comprend notamment la détermination des objectifs et des actions à entreprendre. </t>
  </si>
  <si>
    <t>Document illustrant l'organisation mise en place et indiquant la fonction et le cahier des charges du responsable.</t>
  </si>
  <si>
    <t>Oui. Un programme de sensibilisation des collaborateurs est déployé  (il comprend au moins deux actions de sensibilisation et un calendrier de mise en œuvre).</t>
  </si>
  <si>
    <t>Programme de sensibilisation comprenant au moins deux actions de sensibilisation et un calendrier de mise en œuvre.</t>
  </si>
  <si>
    <t>Oui. Notre entreprise procède au suivi analytique de sa consommation énergétique et dispose d'un plan de comptage des énergies (examen et analyse de la consommation énergétique ayant pour objectif d'identifier les flux énergétiques et les potentiels d'amélioration, de définir des indicateurs de performance énergétique, de mettre en place de l'instrumentation nécessaire à un suivi adapté à la taille et à la complexité de l'organisme et de suivre et analyser périodiquement les consommations et les indicateurs ).</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</si>
  <si>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</si>
  <si>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Oui. Notre entreprise s'est engagée à réduire la production de ses propres déchets à la source et économiser les matières premières (choix de matériaux recyclables non polluants, choix de produits à emballage limité, éco conception des produits et des prestations, etc.).</t>
  </si>
  <si>
    <t>Document présentant cet engagement (politique d'achats, directives etc.).</t>
  </si>
  <si>
    <t>Oui. Notre entreprise s'est engagée à  réutiliser ou réemployer les produits utilisés dans ses propres activités en prolongeant leur durée de vie en les réparant ou en leur affectant un nouvel usage.</t>
  </si>
  <si>
    <t>Document présentant cet engagement (politique d'achats, directives, exemples de réutilisation de produits, etc.).</t>
  </si>
  <si>
    <t>Oui. Notre entreprise s'est engagée à recycler ses propres déchets (papiers, cartons, matières plastiques, déchets verts, etc.) en instaurant un tri sélectif des déchets, et une ou des filières de recyclage au sein de l'entreprise.</t>
  </si>
  <si>
    <t>Document présentant cet engagement (politique d'achats, directives etc.) ainsi que le descriptif des infrastructures mises à disposition.</t>
  </si>
  <si>
    <t>Oui. Notre entreprise a déployé un programme de sensibilisation des collaborateurs visant la réduction, la réutilisation et le recyclage des déchets générés par ses activités (il comprend au moins deux actions de sensibilisation et un calendrier de mise en œuvre).</t>
  </si>
  <si>
    <t>Non. Mais un plan de mobilité est en cours d'élaboration.</t>
  </si>
  <si>
    <t>Document(s) présentant les réflexions sur le plan de mobilité.</t>
  </si>
  <si>
    <t>Oui. La direction a pris des mesures (par ex. participation à l'achat d'abonnement de transports publics, nouvelle politique d'attribution des places de parc, etc.) sans pour autant avoir défini et mis en œuvre un plan de mobilité.</t>
  </si>
  <si>
    <t>Description des mesures mises en place.</t>
  </si>
  <si>
    <t>Oui. La direction a défini et mis en place un plan de mobilité comportant un panel de mesures complémentaires et elle a désigné un responsable de ce plan (soit en interne, soit en externe sous la forme d'un mandat).</t>
  </si>
  <si>
    <t>Documents décrivant le plan de mobilité.</t>
  </si>
  <si>
    <t>Engagement spécifique du soumissionnaire dans le pôle : Social</t>
  </si>
  <si>
    <t>Oui. Notre entreprise offre des prestations sociales (LPP, pré-retraite, perte de gain, assurances complémentaires, etc.) allant au-delà du cadre légal.</t>
  </si>
  <si>
    <t>Document décrivant ces prestations.</t>
  </si>
  <si>
    <t>Oui. Notre entreprise offre des congés payés qui vont au-delà du cadre légal (congés paternité, pour enfants malades, pour les proches aidants, etc.).</t>
  </si>
  <si>
    <t>Document décrivant ces congés.</t>
  </si>
  <si>
    <t>Oui. Notre entreprise offre des possibilités portant sur l'organisation/flexibilité du temps de travail (par exemple travail à temps partiel, annualisation du temps de travail, job sharing, télé travail, etc.).</t>
  </si>
  <si>
    <t>Document décrivant ces possibilités.</t>
  </si>
  <si>
    <t xml:space="preserve">Oui. Notre entreprise offre des possibilités de prendre des congés non payés ou une flexibilité d'horaires pour des besoins familiaux ou pour des activités bénévoles. </t>
  </si>
  <si>
    <t>Oui. Notre entreprise favorise l'insertion et la réinsertion professionnelle des personnes qui sont au bénéfice de l'assurance chômage ou du revenu d'insertion.</t>
  </si>
  <si>
    <t>Document décrivant ces dispositions.</t>
  </si>
  <si>
    <t>Oui. Notre entreprise favorise la réinsertion professionnelle de ses propres collaborateurs, par exemple après un congé maladie ou un accident.</t>
  </si>
  <si>
    <t>Oui. Notre entreprise favorise l'insertion et la réinsertion professionnelle des  personnes en situation de handicap.</t>
  </si>
  <si>
    <t>Oui. Notre entreprise favorise l'insertion et la réinsertion des jeunes adultes en difficulté (en participant au programme FORJAD par exemple).</t>
  </si>
  <si>
    <t>Oui. Notre entreprise travaille et/ou sollicite des organismes favorisant l'insertion et/ou la réinsertion professionnelle (ORIF, etc.).</t>
  </si>
  <si>
    <t>Oui. Notre entreprise participe à des campagnes de prévention (par exemple contre les dépendances ou pour favoriser le mouvement : ça marche, Bike to work, etc.).</t>
  </si>
  <si>
    <t>Document présentant la participation à ces campagnes de prévention.</t>
  </si>
  <si>
    <t>Oui. Notre entreprise favorise une alimentation saine au travail (par exemple en mettant à disposition une corbeille de fruits, en installant une fontaine à eau branchée sur le réseau, etc.).</t>
  </si>
  <si>
    <t>Document présentant ces mesures.</t>
  </si>
  <si>
    <t xml:space="preserve">Oui. Notre entreprise propose un dispositif de prévention et d'aide à la résolution de situations conflictuelles (ex. médiation, prestations de conseil). En cas de difficultés relationnelles au travail, les collaborateurs peuvent y recourir de manière confidentielle et rapide. </t>
  </si>
  <si>
    <t>Description du dispositif de prévention et d'aide à la résolution de situations conflictuelles.</t>
  </si>
  <si>
    <t>Oui. Notre entreprise prend des mesures pour rendre les postes de travail ergonomiques.</t>
  </si>
  <si>
    <t>Document décrivant ces mesures.</t>
  </si>
  <si>
    <t>F42DD</t>
  </si>
  <si>
    <t xml:space="preserve">Attestations du paiement des cotisations sociales (AVS, AI, APG, AC, AF, LPP ou équivalents), preuves cotisations assurance RC + assurance-accident, attestations fiscale d'entreprise, et fiscale à la source pour le personnel étranger, preuve assujettissement TVA, ceci y compris pour le sous-traitant éventuel, sur simple réquisition. Tout document permettant d’attester la solvabilité financière du soumissionnaire. Les organes qui engagent la responsabilité du (des) bureau(x) doivent pouvoir prouver qu'ils n'ont pas fait l'objet d'une condamnation pénale pour faute professionnelle grave dans les deux ans précédant la date du dépôt de l'offre. Les indépendants fournissent uniquement les attestations AVS et fiscale, ainsi que la preuve du paiement de la cotisation assurance accident et de l'assujettissement à la TVA qui, en outre, prouvent leur statut d'indépendant. </t>
  </si>
  <si>
    <t>x)</t>
  </si>
  <si>
    <t>il s'engage à respecter la Convention Collective de travail (CCT étendue) des bureaux d'architectes et d'ingénieurs vaudois du 1er janvier 2019</t>
  </si>
  <si>
    <t>TOTAL des heures :</t>
  </si>
  <si>
    <t>TOTAL Honoraires HT</t>
  </si>
  <si>
    <r>
      <t xml:space="preserve">Le candidat décrira dans cette rubrique toutes les prestations </t>
    </r>
    <r>
      <rPr>
        <b/>
        <sz val="10"/>
        <rFont val="Arial"/>
        <family val="2"/>
      </rPr>
      <t xml:space="preserve">non </t>
    </r>
    <r>
      <rPr>
        <sz val="10"/>
        <rFont val="Arial"/>
        <family val="2"/>
      </rPr>
      <t xml:space="preserve">mentionnées par le MO mais qu'il juge nécessaires à la bonne exécution du contrat selon l’ensemble des documents d’appel d’offre, des normes et directives en vigueur et des règles de l'art. </t>
    </r>
    <r>
      <rPr>
        <b/>
        <i/>
        <sz val="10"/>
        <rFont val="Arial"/>
        <family val="2"/>
      </rPr>
      <t>(à ne pas ajouter dans l'offre)</t>
    </r>
  </si>
  <si>
    <t>Description :</t>
  </si>
  <si>
    <r>
      <t xml:space="preserve">Soumissionnaire </t>
    </r>
    <r>
      <rPr>
        <b/>
        <vertAlign val="superscript"/>
        <sz val="9"/>
        <rFont val="Arial"/>
        <family val="2"/>
      </rPr>
      <t>1)</t>
    </r>
    <r>
      <rPr>
        <b/>
        <sz val="9"/>
        <rFont val="Arial"/>
        <family val="2"/>
      </rPr>
      <t xml:space="preserve"> :</t>
    </r>
  </si>
  <si>
    <t>Critère n° 1 : Prix</t>
  </si>
  <si>
    <t>Critère n° 3 : Qualité technique de l'offre</t>
  </si>
  <si>
    <t>Sous-critère 4.1 : Qualifications du soumissionnaire pour satisfaire les exigences du client</t>
  </si>
  <si>
    <r>
      <t xml:space="preserve">Critère n° 4 : </t>
    </r>
    <r>
      <rPr>
        <b/>
        <sz val="12"/>
        <rFont val="Arial"/>
        <family val="2"/>
      </rPr>
      <t>Organisation qualité et contribution du soumissionnaire aux critères DD</t>
    </r>
  </si>
  <si>
    <t>Projet de développement des métros m2-m3</t>
  </si>
  <si>
    <t xml:space="preserve"> Cahier d'offre</t>
  </si>
  <si>
    <t>Libellé du marché</t>
  </si>
  <si>
    <t>(à mentionner dans toutes les correspondances et documents)</t>
  </si>
  <si>
    <t>Candidat :</t>
  </si>
  <si>
    <r>
      <t>Montant de l'offre TTC</t>
    </r>
    <r>
      <rPr>
        <vertAlign val="superscript"/>
        <sz val="11"/>
        <rFont val="Arial"/>
        <family val="2"/>
      </rPr>
      <t xml:space="preserve"> 1) </t>
    </r>
    <r>
      <rPr>
        <sz val="11"/>
        <rFont val="Arial"/>
        <family val="2"/>
      </rPr>
      <t>:</t>
    </r>
  </si>
  <si>
    <t>Offre candidat</t>
  </si>
  <si>
    <t>Offre après vérification</t>
  </si>
  <si>
    <t>Date limite pour les questions :</t>
  </si>
  <si>
    <t>Dépôt des offres :</t>
  </si>
  <si>
    <t>à :</t>
  </si>
  <si>
    <t>Ouverture des offres :</t>
  </si>
  <si>
    <t>à la :</t>
  </si>
  <si>
    <t xml:space="preserve">Direction générale de la mobilité et des routes (DGMR),
Place de la Riponne 10
CH - 1014 Lausanne </t>
  </si>
  <si>
    <t xml:space="preserve">Lieu et date : </t>
  </si>
  <si>
    <r>
      <rPr>
        <i/>
        <vertAlign val="superscript"/>
        <sz val="8"/>
        <rFont val="Arial"/>
        <family val="2"/>
      </rPr>
      <t xml:space="preserve">1) </t>
    </r>
    <r>
      <rPr>
        <i/>
        <sz val="8"/>
        <rFont val="Arial"/>
        <family val="2"/>
      </rPr>
      <t>Report automatique depuis la fiche F11</t>
    </r>
  </si>
  <si>
    <t>Par sa signature, le candidat s'engage également sur le contenu de toutes les annexes</t>
  </si>
  <si>
    <t>Sous-critère 1.1 : Montant de l'offre financière en rapport avec le cahier des charges</t>
  </si>
  <si>
    <t>Prestations de services</t>
  </si>
  <si>
    <r>
      <t>Signatures</t>
    </r>
    <r>
      <rPr>
        <vertAlign val="superscript"/>
        <sz val="11"/>
        <rFont val="Arial"/>
        <family val="2"/>
      </rPr>
      <t xml:space="preserve"> </t>
    </r>
    <r>
      <rPr>
        <sz val="11"/>
        <rFont val="Arial"/>
        <family val="2"/>
      </rPr>
      <t xml:space="preserve"> :</t>
    </r>
  </si>
  <si>
    <t>Chiffres d'affaires du soumissionnaire</t>
  </si>
  <si>
    <t>Soumissionnaire</t>
  </si>
  <si>
    <t xml:space="preserve">Coefficient de pondération total : </t>
  </si>
  <si>
    <t>Catégories d'honoraires</t>
  </si>
  <si>
    <t>Critère 4 : Organisation qualité et contribution du soumissionnaire aux critères DD</t>
  </si>
  <si>
    <r>
      <rPr>
        <b/>
        <u/>
        <sz val="10"/>
        <rFont val="Arial"/>
        <family val="2"/>
      </rPr>
      <t>Certification développement durable ou responsabilité sociétale</t>
    </r>
    <r>
      <rPr>
        <sz val="10"/>
        <rFont val="Arial"/>
        <family val="2"/>
      </rPr>
      <t xml:space="preserve">
Votre entreprise est-elle au bénéfice d'un ou plusieurs certificats dans le domaine du développement durable (DD) ou de la responsabilité sociétale (RSE) ?</t>
    </r>
  </si>
  <si>
    <t>Oui. Notre entreprise est certifiée EcoEntreprise® Excellence : 2013.</t>
  </si>
  <si>
    <r>
      <rPr>
        <b/>
        <u/>
        <sz val="10"/>
        <rFont val="Arial"/>
        <family val="2"/>
      </rPr>
      <t>Démarche auto-déclarée développement durable avec le référentiel EcoEntreprise : 2015</t>
    </r>
    <r>
      <rPr>
        <sz val="10"/>
        <rFont val="Arial"/>
        <family val="2"/>
      </rPr>
      <t xml:space="preserve">
Votre entreprise est-elle au bénéfice d'un statut auto-déclaré selon les exigences du référentiel EcoEntreprise® : 2015 ?</t>
    </r>
  </si>
  <si>
    <r>
      <t>Éléments de preuve à fournir</t>
    </r>
    <r>
      <rPr>
        <b/>
        <sz val="10"/>
        <rFont val="Arial"/>
        <family val="2"/>
      </rPr>
      <t xml:space="preserve"> :</t>
    </r>
  </si>
  <si>
    <t>Si vous avez répondu oui à une des deux questions ci-dessus, 
ne répondez pas aux questions ci-après</t>
  </si>
  <si>
    <t>Critère 4 : Organisation qualité et contribution du soumissionnaire aux critères DD 
(suite, si aucune réponse "oui" ci-avant)</t>
  </si>
  <si>
    <r>
      <rPr>
        <b/>
        <u/>
        <sz val="10"/>
        <rFont val="Arial"/>
        <family val="2"/>
      </rPr>
      <t>Certification développement durable ou responsabilité sociétale</t>
    </r>
    <r>
      <rPr>
        <sz val="10"/>
        <rFont val="Arial"/>
        <family val="2"/>
      </rPr>
      <t xml:space="preserve">
Votre entreprise est-elle au bénéfice d'autres certificats dans le domaine du développement durable (DD) ou de la responsabilité sociétale (RSE) ?</t>
    </r>
  </si>
  <si>
    <r>
      <rPr>
        <b/>
        <u/>
        <sz val="10"/>
        <rFont val="Arial"/>
        <family val="2"/>
      </rPr>
      <t>Démarche en cours développement durable avec le référentiel EcoEntreprise : 2015</t>
    </r>
    <r>
      <rPr>
        <sz val="10"/>
        <rFont val="Arial"/>
        <family val="2"/>
      </rPr>
      <t xml:space="preserve">
Votre entreprise a-t-elle initié une démarche de développement durable à l'aide du référentiel EcoEntreprise® : 2015 ?</t>
    </r>
  </si>
  <si>
    <r>
      <rPr>
        <b/>
        <u/>
        <sz val="10"/>
        <rFont val="Arial"/>
        <family val="2"/>
      </rPr>
      <t xml:space="preserve">Stratégie de développement durable </t>
    </r>
    <r>
      <rPr>
        <sz val="10"/>
        <rFont val="Arial"/>
        <family val="2"/>
      </rPr>
      <t xml:space="preserve">
La direction de votre entreprise a-t-elle défini une stratégie de développement durable (responsabilité écologique, solidarité sociale, efficacité économique) ? </t>
    </r>
  </si>
  <si>
    <r>
      <rPr>
        <b/>
        <u/>
        <sz val="10"/>
        <rFont val="Arial"/>
        <family val="2"/>
      </rPr>
      <t>Organisation mise en place</t>
    </r>
    <r>
      <rPr>
        <sz val="10"/>
        <rFont val="Arial"/>
        <family val="2"/>
      </rPr>
      <t xml:space="preserve">
Votre entreprise a-t-elle une organisation permettant d'intégrer des objectifs en lien avec le développement durable (responsabilité écologique, solidarité sociale, efficacité économique) ?</t>
    </r>
    <r>
      <rPr>
        <b/>
        <sz val="10"/>
        <rFont val="Arial"/>
        <family val="2"/>
      </rPr>
      <t xml:space="preserve"> </t>
    </r>
  </si>
  <si>
    <r>
      <rPr>
        <b/>
        <u/>
        <sz val="10"/>
        <rFont val="Arial"/>
        <family val="2"/>
      </rPr>
      <t>Suivi des performances - Monitoring</t>
    </r>
    <r>
      <rPr>
        <sz val="10"/>
        <rFont val="Arial"/>
        <family val="2"/>
      </rPr>
      <t xml:space="preserve">
La direction a-t-elle mis en place un système de suivi (monitoring) incluant des indicateurs pour mesurer l'impact des actions faites en lien avec les aspects environnementaux et/ou sociaux ?</t>
    </r>
  </si>
  <si>
    <r>
      <rPr>
        <b/>
        <u/>
        <sz val="10"/>
        <rFont val="Arial"/>
        <family val="2"/>
      </rPr>
      <t>Communication</t>
    </r>
    <r>
      <rPr>
        <sz val="10"/>
        <rFont val="Arial"/>
        <family val="2"/>
      </rPr>
      <t xml:space="preserve">
Votre entreprise communique-t-elle ses engagements et ses résultats en matière de développement durable ?</t>
    </r>
  </si>
  <si>
    <r>
      <rPr>
        <b/>
        <u/>
        <sz val="10"/>
        <rFont val="Arial"/>
        <family val="2"/>
      </rPr>
      <t>Achats responsables</t>
    </r>
    <r>
      <rPr>
        <sz val="10"/>
        <rFont val="Arial"/>
        <family val="2"/>
      </rPr>
      <t xml:space="preserve">
Votre entreprise s'engage-elle pour des achats responsables (achats de produits ou services plus respectueux de l'environnement, fabriqués dans des conditions socialement respectueuses et tenant compte des coûts de possession) ?</t>
    </r>
  </si>
  <si>
    <r>
      <rPr>
        <b/>
        <u/>
        <sz val="10"/>
        <rFont val="Arial"/>
        <family val="2"/>
      </rPr>
      <t>Exigences en matières de développement durable/de responsabilité sociétale établis par le soumissionnaire envers ses sous-traitants et/ou ses fournisseurs et/ou ses partenaires</t>
    </r>
    <r>
      <rPr>
        <sz val="10"/>
        <rFont val="Arial"/>
        <family val="2"/>
      </rPr>
      <t xml:space="preserve">
Votre entreprise a-t-elle des exigences en matière de développement durable (DD) et/ou de responsabilité sociétale (RSE) vis-à-vis de ses propres sous-traitants et/ou ses fournisseurs et/ou ses partenaires ?</t>
    </r>
  </si>
  <si>
    <r>
      <rPr>
        <b/>
        <u/>
        <sz val="10"/>
        <rFont val="Arial"/>
        <family val="2"/>
      </rPr>
      <t>Gestion de l'énergie</t>
    </r>
    <r>
      <rPr>
        <sz val="10"/>
        <rFont val="Arial"/>
        <family val="2"/>
      </rPr>
      <t xml:space="preserve">
Votre entreprise a-t-elle pris des dispositions pour garantir la maîtrise de sa consommation d'énergie ?</t>
    </r>
  </si>
  <si>
    <r>
      <rPr>
        <b/>
        <u/>
        <sz val="10"/>
        <rFont val="Arial"/>
        <family val="2"/>
      </rPr>
      <t>Gestion des déchets</t>
    </r>
    <r>
      <rPr>
        <sz val="10"/>
        <rFont val="Arial"/>
        <family val="2"/>
      </rPr>
      <t xml:space="preserve">
Votre entreprise a-t-elle pris des dispositions pour réduire et valoriser les déchets générés par ses propres activités ?</t>
    </r>
  </si>
  <si>
    <r>
      <rPr>
        <b/>
        <u/>
        <sz val="10"/>
        <rFont val="Arial"/>
        <family val="2"/>
      </rPr>
      <t xml:space="preserve">Plan de mobilité </t>
    </r>
    <r>
      <rPr>
        <sz val="10"/>
        <rFont val="Arial"/>
        <family val="2"/>
      </rPr>
      <t xml:space="preserve">
Votre entreprise a-t-elle mis en place des mesures pour rationaliser l'usage des véhicules motorisés pour le personnel et/ou les visiteurs de l'entreprise (plan de mobilité) ?</t>
    </r>
  </si>
  <si>
    <r>
      <rPr>
        <b/>
        <u/>
        <sz val="10"/>
        <rFont val="Arial"/>
        <family val="2"/>
      </rPr>
      <t>Attractivité du soumissionnaire</t>
    </r>
    <r>
      <rPr>
        <sz val="10"/>
        <rFont val="Arial"/>
        <family val="2"/>
      </rPr>
      <t xml:space="preserve">
Votre entreprise a-t-elle pris des dispositions pour améliorer son attractivité en tant qu'employeur ?</t>
    </r>
  </si>
  <si>
    <r>
      <rPr>
        <b/>
        <u/>
        <sz val="10"/>
        <rFont val="Arial"/>
        <family val="2"/>
      </rPr>
      <t>Insertion et réinsertion professionnelles</t>
    </r>
    <r>
      <rPr>
        <sz val="10"/>
        <rFont val="Arial"/>
        <family val="2"/>
      </rPr>
      <t xml:space="preserve">
Votre entreprise a-t-elle pris des dispositions en faveur de l'insertion et de la réinsertion professionnelles ?
</t>
    </r>
  </si>
  <si>
    <r>
      <rPr>
        <b/>
        <u/>
        <sz val="10"/>
        <rFont val="Arial"/>
        <family val="2"/>
      </rPr>
      <t>Santé et sécurité</t>
    </r>
    <r>
      <rPr>
        <sz val="10"/>
        <rFont val="Arial"/>
        <family val="2"/>
      </rPr>
      <t xml:space="preserve">
Votre entreprise prend-elle des mesures pour préserver et améliorer la santé et la sécurité de ses collaborateurs (qui vont au-delà des obligations légales définies par les MSST) ?</t>
    </r>
  </si>
  <si>
    <t>Critère 2 : Organisation pour l'exécution du marché</t>
  </si>
  <si>
    <t>Personne-clé 1</t>
  </si>
  <si>
    <r>
      <rPr>
        <b/>
        <u/>
        <sz val="9"/>
        <rFont val="Arial"/>
        <family val="2"/>
      </rPr>
      <t>Fonction dans le projet:</t>
    </r>
    <r>
      <rPr>
        <b/>
        <sz val="10"/>
        <rFont val="Arial"/>
        <family val="2"/>
      </rPr>
      <t xml:space="preserve">
Chef de projet - interlocuteur privilégié du MO</t>
    </r>
  </si>
  <si>
    <r>
      <t xml:space="preserve">Objet 1 </t>
    </r>
    <r>
      <rPr>
        <sz val="9"/>
        <rFont val="Arial"/>
        <family val="2"/>
      </rPr>
      <t>(Description et fonction dans le projet) :</t>
    </r>
  </si>
  <si>
    <r>
      <t xml:space="preserve">Société </t>
    </r>
    <r>
      <rPr>
        <b/>
        <vertAlign val="superscript"/>
        <sz val="9"/>
        <rFont val="Arial"/>
        <family val="2"/>
      </rPr>
      <t xml:space="preserve">2) </t>
    </r>
  </si>
  <si>
    <r>
      <t xml:space="preserve">Dans la société </t>
    </r>
    <r>
      <rPr>
        <b/>
        <vertAlign val="superscript"/>
        <sz val="9"/>
        <rFont val="Arial"/>
        <family val="2"/>
      </rPr>
      <t>2)</t>
    </r>
    <r>
      <rPr>
        <b/>
        <sz val="9"/>
        <rFont val="Arial"/>
        <family val="2"/>
      </rPr>
      <t xml:space="preserve"> depuis</t>
    </r>
  </si>
  <si>
    <r>
      <t xml:space="preserve">Objet 2 </t>
    </r>
    <r>
      <rPr>
        <sz val="9"/>
        <rFont val="Arial"/>
        <family val="2"/>
      </rPr>
      <t>(Description et fonction dans le projet) :</t>
    </r>
  </si>
  <si>
    <t xml:space="preserve">Taux de disponibilité pour la fonction 2020-2021 en % :  </t>
  </si>
  <si>
    <t xml:space="preserve"> (indiquer en % d'un emploi plein-temps)</t>
  </si>
  <si>
    <t xml:space="preserve">Indiquer les mandats de même nature, actuellement en cours et pour lesquels le spécialiste occupe une fonction similaire : </t>
  </si>
  <si>
    <t>Personne-clé 2</t>
  </si>
  <si>
    <r>
      <rPr>
        <b/>
        <u/>
        <sz val="9"/>
        <rFont val="Arial"/>
        <family val="2"/>
      </rPr>
      <t>Fonction dans le projet:</t>
    </r>
    <r>
      <rPr>
        <b/>
        <sz val="10"/>
        <rFont val="Arial"/>
        <family val="2"/>
      </rPr>
      <t xml:space="preserve">
Remplaçant du Chef de projet</t>
    </r>
  </si>
  <si>
    <r>
      <t xml:space="preserve">Utiliser les abréviations figurant sous </t>
    </r>
    <r>
      <rPr>
        <b/>
        <i/>
        <sz val="8"/>
        <rFont val="Arial"/>
        <family val="2"/>
      </rPr>
      <t>F2</t>
    </r>
  </si>
  <si>
    <r>
      <t xml:space="preserve">Société </t>
    </r>
    <r>
      <rPr>
        <vertAlign val="superscript"/>
        <sz val="10"/>
        <rFont val="Arial"/>
        <family val="2"/>
      </rPr>
      <t>2)</t>
    </r>
    <r>
      <rPr>
        <sz val="10"/>
        <rFont val="Arial"/>
        <family val="2"/>
      </rPr>
      <t xml:space="preserve"> : </t>
    </r>
  </si>
  <si>
    <r>
      <t>Report automatique du formulaire</t>
    </r>
    <r>
      <rPr>
        <b/>
        <i/>
        <sz val="8"/>
        <rFont val="Arial"/>
        <family val="2"/>
      </rPr>
      <t xml:space="preserve"> F2</t>
    </r>
  </si>
  <si>
    <r>
      <t xml:space="preserve">TOTAL OFFRE GLOBALE TTC </t>
    </r>
    <r>
      <rPr>
        <b/>
        <vertAlign val="superscript"/>
        <sz val="10"/>
        <rFont val="Arial"/>
        <family val="2"/>
      </rPr>
      <t>2)</t>
    </r>
  </si>
  <si>
    <t>Montant Total de la prestation 
en CHF</t>
  </si>
  <si>
    <r>
      <t xml:space="preserve">* Seule les cellules tramées en jaune sont à remplir par le soumissionnaire, </t>
    </r>
    <r>
      <rPr>
        <b/>
        <sz val="8"/>
        <rFont val="Arial"/>
        <family val="2"/>
      </rPr>
      <t>tarifs à indiquer en CHF/h</t>
    </r>
  </si>
  <si>
    <t>Etat de Vaud
Direction générale de la mobilité et des routes (DGMR)
Direction de projet développement des métros m2-m3
Place de la Riponne 10,
CH - 1014 Lausanne</t>
  </si>
  <si>
    <r>
      <t xml:space="preserve">Tarif Spécialiste 
</t>
    </r>
    <r>
      <rPr>
        <sz val="9"/>
        <rFont val="Arial"/>
        <family val="2"/>
      </rPr>
      <t/>
    </r>
  </si>
  <si>
    <t>Spécialiste</t>
  </si>
  <si>
    <t>Assistant</t>
  </si>
  <si>
    <r>
      <t xml:space="preserve">Tarif 
Assistant 
</t>
    </r>
    <r>
      <rPr>
        <sz val="9"/>
        <rFont val="Arial"/>
        <family val="2"/>
      </rPr>
      <t/>
    </r>
  </si>
  <si>
    <t>Nbre d'heures total par phases</t>
  </si>
  <si>
    <r>
      <rPr>
        <b/>
        <sz val="9"/>
        <rFont val="Arial"/>
        <family val="2"/>
      </rPr>
      <t>Nbre heures</t>
    </r>
    <r>
      <rPr>
        <sz val="9"/>
        <rFont val="Arial"/>
        <family val="2"/>
      </rPr>
      <t xml:space="preserve">
</t>
    </r>
    <r>
      <rPr>
        <sz val="8"/>
        <rFont val="Arial"/>
        <family val="2"/>
      </rPr>
      <t>(75% des heures par phase)</t>
    </r>
  </si>
  <si>
    <t>Nom du soumissionnaire</t>
  </si>
  <si>
    <t>Pour une comparaison objective des offres, le prix offert est calculé en fonction d'une répartition des heures selon 75% au tarif Spécialiste, et 25% au tarif Assistant. Il n'est pas possible de modifier cette répartition.</t>
  </si>
  <si>
    <t>Diplômé universitaire / Ingénieur EPF</t>
  </si>
  <si>
    <t>Diplômé HES / ETS</t>
  </si>
  <si>
    <t>Développement métros m2-m3 - Analyse et Gestion Risques projet (RISK)</t>
  </si>
  <si>
    <t>Analyse et Gestion des Risques projet (RISK)</t>
  </si>
  <si>
    <t>Phase 1: 
Analyse risque de base</t>
  </si>
  <si>
    <t>Phase 2: 
Suivi analyse risques</t>
  </si>
  <si>
    <t>Sous-critère 2.1 : Qualifications des personnes-clés désignées pour l’exécution du marché</t>
  </si>
  <si>
    <t>Description solution pour y remédier</t>
  </si>
  <si>
    <r>
      <t xml:space="preserve">Explications et remarques du soumissionnaire concernant son offre </t>
    </r>
    <r>
      <rPr>
        <b/>
        <sz val="11"/>
        <color rgb="FF0070C0"/>
        <rFont val="Arial"/>
        <family val="2"/>
      </rPr>
      <t>(exemple: méthode, livrables, bases informatiques, etc.)</t>
    </r>
  </si>
  <si>
    <t>Thèmes / éléments critiques (dans le cadre de l'exécution des prestations)</t>
  </si>
  <si>
    <t>Références du soumissionnaire (du bureau individuel et le cas échéant du bureau sous-traitant) en lien avec le projet</t>
  </si>
  <si>
    <t>Sous-critère 4.2: Évaluation de la contribution du soumissionnaire au développement durable (aspects environnementaux et sociaux)</t>
  </si>
  <si>
    <t xml:space="preserve">Fiche à dupliquer (max. 3x)         </t>
  </si>
  <si>
    <t>Pour toutes les opérations du développement du métro m2 et m3 et toutes les phases de projet</t>
  </si>
  <si>
    <r>
      <rPr>
        <b/>
        <sz val="10"/>
        <color rgb="FF0070C0"/>
        <rFont val="Arial"/>
        <family val="2"/>
      </rPr>
      <t>Proposition du soumissionaire pour satisfaire les exigences du client: Analyse critique des orientations du présent appel d'offre, réserves techniques et propositions méthodologiques.</t>
    </r>
    <r>
      <rPr>
        <b/>
        <sz val="9"/>
        <color rgb="FF0070C0"/>
        <rFont val="Arial"/>
        <family val="2"/>
      </rPr>
      <t xml:space="preserve">
</t>
    </r>
    <r>
      <rPr>
        <sz val="10"/>
        <color rgb="FF0070C0"/>
        <rFont val="Arial"/>
        <family val="2"/>
      </rPr>
      <t>Possibilité de présenter l'analyse sur feuilles en annexe, maximum 5 pages A4.</t>
    </r>
  </si>
  <si>
    <t>03 juillet 2020  (timbre postal)</t>
  </si>
  <si>
    <r>
      <t xml:space="preserve">Disponibilité dès le </t>
    </r>
    <r>
      <rPr>
        <b/>
        <sz val="9"/>
        <color indexed="12"/>
        <rFont val="Arial"/>
        <family val="2"/>
      </rPr>
      <t>01 novembre 2020</t>
    </r>
    <r>
      <rPr>
        <b/>
        <sz val="9"/>
        <rFont val="Arial"/>
        <family val="2"/>
      </rPr>
      <t xml:space="preserve"> :  </t>
    </r>
  </si>
  <si>
    <t>09 juillet 2020 (non public)</t>
  </si>
  <si>
    <t>Réserve (phase 2):
missions spécifiques</t>
  </si>
  <si>
    <t>Sous-critère 3.1 : Analyse critique des orientations du présent appel d'offre, réserves techniques et propositions méthodologiques.</t>
  </si>
  <si>
    <t>04 juin 2020 (SIMAP)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</si>
</sst>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 #,##0.00_ ;_ * \-#,##0.00_ ;_ * &quot;-&quot;??_ ;_ @_ "/>
    <numFmt numFmtId="165" formatCode="_ * #,##0_ ;_ * \-#,##0_ ;_ * &quot;-&quot;??_ ;_ @_ "/>
    <numFmt numFmtId="166" formatCode="0.0%"/>
    <numFmt numFmtId="167" formatCode="_-* #,##0.00\ &quot;€&quot;_-;\-* #,##0.00\ &quot;€&quot;_-;_-* &quot;-&quot;??\ &quot;€&quot;_-;_-@_-"/>
    <numFmt numFmtId="168" formatCode="#,##0.00&quot; CHF&quot;"/>
  </numFmts>
  <fonts count="10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0"/>
      <name val="Arial"/>
      <family val="2"/>
    </font>
    <font>
      <b/>
      <sz val="9"/>
      <name val="Arial"/>
      <family val="2"/>
    </font>
    <font>
      <b/>
      <sz val="12"/>
      <name val="Arial"/>
      <family val="2"/>
    </font>
    <font>
      <sz val="10"/>
      <name val="Arial"/>
      <family val="2"/>
    </font>
    <font>
      <b/>
      <u/>
      <sz val="10"/>
      <name val="Arial"/>
      <family val="2"/>
    </font>
    <font>
      <i/>
      <sz val="10"/>
      <name val="Arial"/>
      <family val="2"/>
    </font>
    <font>
      <sz val="8"/>
      <name val="MS Shell Dlg"/>
    </font>
    <font>
      <sz val="8"/>
      <name val="Arial"/>
      <family val="2"/>
    </font>
    <font>
      <sz val="12"/>
      <name val="Arial Black"/>
      <family val="2"/>
    </font>
    <font>
      <sz val="8.5"/>
      <name val="MS Shell Dlg"/>
    </font>
    <font>
      <sz val="10"/>
      <color indexed="10"/>
      <name val="Arial"/>
      <family val="2"/>
    </font>
    <font>
      <sz val="9"/>
      <name val="Arial"/>
      <family val="2"/>
    </font>
    <font>
      <u/>
      <sz val="10"/>
      <name val="Arial"/>
      <family val="2"/>
    </font>
    <font>
      <b/>
      <sz val="11"/>
      <name val="Arial"/>
      <family val="2"/>
    </font>
    <font>
      <b/>
      <sz val="8"/>
      <name val="Arial"/>
      <family val="2"/>
    </font>
    <font>
      <i/>
      <sz val="10"/>
      <name val="Arial Black"/>
      <family val="2"/>
    </font>
    <font>
      <i/>
      <sz val="9"/>
      <name val="Arial"/>
      <family val="2"/>
    </font>
    <font>
      <u/>
      <sz val="10"/>
      <color indexed="12"/>
      <name val="Arial"/>
      <family val="2"/>
    </font>
    <font>
      <sz val="14"/>
      <name val="Arial Black"/>
      <family val="2"/>
    </font>
    <font>
      <sz val="10"/>
      <color indexed="12"/>
      <name val="Arial"/>
      <family val="2"/>
    </font>
    <font>
      <b/>
      <sz val="10"/>
      <color indexed="12"/>
      <name val="Arial"/>
      <family val="2"/>
    </font>
    <font>
      <sz val="12"/>
      <name val="Arial"/>
      <family val="2"/>
    </font>
    <font>
      <sz val="11"/>
      <name val="Arial"/>
      <family val="2"/>
    </font>
    <font>
      <b/>
      <vertAlign val="superscript"/>
      <sz val="10"/>
      <name val="Arial"/>
      <family val="2"/>
    </font>
    <font>
      <sz val="14"/>
      <color indexed="12"/>
      <name val="Arial Black"/>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i/>
      <sz val="11"/>
      <color indexed="9"/>
      <name val="Arial Black"/>
      <family val="2"/>
    </font>
    <font>
      <b/>
      <sz val="14"/>
      <color indexed="12"/>
      <name val="Arial Black"/>
      <family val="2"/>
    </font>
    <font>
      <i/>
      <sz val="8"/>
      <name val="Arial"/>
      <family val="2"/>
    </font>
    <font>
      <sz val="9"/>
      <color indexed="12"/>
      <name val="Arial"/>
      <family val="2"/>
    </font>
    <font>
      <b/>
      <sz val="9"/>
      <color indexed="12"/>
      <name val="Arial"/>
      <family val="2"/>
    </font>
    <font>
      <i/>
      <vertAlign val="superscript"/>
      <sz val="11"/>
      <name val="Arial"/>
      <family val="2"/>
    </font>
    <font>
      <sz val="12"/>
      <name val="Times New Roman"/>
      <family val="1"/>
    </font>
    <font>
      <vertAlign val="superscript"/>
      <sz val="10"/>
      <name val="Arial"/>
      <family val="2"/>
    </font>
    <font>
      <b/>
      <vertAlign val="superscript"/>
      <sz val="9"/>
      <name val="Arial"/>
      <family val="2"/>
    </font>
    <font>
      <b/>
      <i/>
      <sz val="8"/>
      <name val="Arial"/>
      <family val="2"/>
    </font>
    <font>
      <sz val="8"/>
      <name val="Arial"/>
      <family val="2"/>
    </font>
    <font>
      <sz val="10"/>
      <color indexed="12"/>
      <name val="Arial"/>
      <family val="2"/>
    </font>
    <font>
      <b/>
      <sz val="10"/>
      <color indexed="12"/>
      <name val="Arial"/>
      <family val="2"/>
    </font>
    <font>
      <b/>
      <sz val="11"/>
      <color indexed="12"/>
      <name val="Arial"/>
      <family val="2"/>
    </font>
    <font>
      <b/>
      <sz val="8"/>
      <name val="Arial"/>
      <family val="2"/>
    </font>
    <font>
      <b/>
      <sz val="9"/>
      <color indexed="10"/>
      <name val="Arial"/>
      <family val="2"/>
    </font>
    <font>
      <b/>
      <i/>
      <sz val="9"/>
      <name val="Arial"/>
      <family val="2"/>
    </font>
    <font>
      <sz val="8"/>
      <color indexed="12"/>
      <name val="Arial"/>
      <family val="2"/>
    </font>
    <font>
      <sz val="11"/>
      <color rgb="FF000000"/>
      <name val="Calibri"/>
      <family val="2"/>
    </font>
    <font>
      <sz val="10"/>
      <name val="Helv"/>
      <charset val="204"/>
    </font>
    <font>
      <b/>
      <sz val="16"/>
      <name val="Arial"/>
      <family val="2"/>
    </font>
    <font>
      <b/>
      <i/>
      <sz val="10"/>
      <name val="Arial"/>
      <family val="2"/>
    </font>
    <font>
      <b/>
      <sz val="18"/>
      <name val="Arial"/>
      <family val="2"/>
    </font>
    <font>
      <b/>
      <sz val="14"/>
      <name val="Arial"/>
      <family val="2"/>
    </font>
    <font>
      <sz val="14"/>
      <name val="Arial"/>
      <family val="2"/>
    </font>
    <font>
      <b/>
      <sz val="10"/>
      <color indexed="48"/>
      <name val="Arial"/>
      <family val="2"/>
    </font>
    <font>
      <b/>
      <sz val="11"/>
      <color indexed="48"/>
      <name val="Arial"/>
      <family val="2"/>
    </font>
    <font>
      <vertAlign val="superscript"/>
      <sz val="11"/>
      <name val="Arial"/>
      <family val="2"/>
    </font>
    <font>
      <sz val="11"/>
      <color indexed="12"/>
      <name val="Arial"/>
      <family val="2"/>
    </font>
    <font>
      <i/>
      <vertAlign val="superscript"/>
      <sz val="8"/>
      <name val="Arial"/>
      <family val="2"/>
    </font>
    <font>
      <u/>
      <sz val="8"/>
      <name val="Arial"/>
      <family val="2"/>
    </font>
    <font>
      <i/>
      <sz val="14"/>
      <name val="Arial"/>
      <family val="2"/>
    </font>
    <font>
      <sz val="11"/>
      <color theme="1"/>
      <name val="Arial"/>
      <family val="2"/>
    </font>
    <font>
      <b/>
      <sz val="18"/>
      <color theme="1"/>
      <name val="Arial"/>
      <family val="2"/>
    </font>
    <font>
      <sz val="10"/>
      <color theme="1"/>
      <name val="Arial"/>
      <family val="2"/>
    </font>
    <font>
      <b/>
      <sz val="10"/>
      <color theme="1"/>
      <name val="Arial"/>
      <family val="2"/>
    </font>
    <font>
      <b/>
      <sz val="11"/>
      <color theme="1"/>
      <name val="Arial"/>
      <family val="2"/>
    </font>
    <font>
      <b/>
      <sz val="13"/>
      <name val="Arial"/>
      <family val="2"/>
    </font>
    <font>
      <sz val="9"/>
      <color theme="1"/>
      <name val="Arial"/>
      <family val="2"/>
    </font>
    <font>
      <b/>
      <sz val="12"/>
      <color theme="0"/>
      <name val="Arial"/>
      <family val="2"/>
    </font>
    <font>
      <b/>
      <sz val="20"/>
      <color theme="0"/>
      <name val="Arial"/>
      <family val="2"/>
    </font>
    <font>
      <sz val="11"/>
      <color theme="0" tint="-0.14999847407452621"/>
      <name val="Arial"/>
      <family val="2"/>
    </font>
    <font>
      <b/>
      <u/>
      <sz val="9"/>
      <name val="Arial"/>
      <family val="2"/>
    </font>
    <font>
      <b/>
      <sz val="10"/>
      <color theme="0"/>
      <name val="Arial"/>
      <family val="2"/>
    </font>
    <font>
      <sz val="10"/>
      <color theme="0"/>
      <name val="Arial"/>
      <family val="2"/>
    </font>
    <font>
      <b/>
      <sz val="14"/>
      <color rgb="FF0070C0"/>
      <name val="Arial"/>
      <family val="2"/>
    </font>
    <font>
      <sz val="11"/>
      <color rgb="FF0070C0"/>
      <name val="Arial"/>
      <family val="2"/>
    </font>
    <font>
      <b/>
      <sz val="11"/>
      <color rgb="FF0070C0"/>
      <name val="Arial"/>
      <family val="2"/>
    </font>
    <font>
      <b/>
      <sz val="9"/>
      <color rgb="FF0070C0"/>
      <name val="Arial"/>
      <family val="2"/>
    </font>
    <font>
      <sz val="12"/>
      <color rgb="FF0070C0"/>
      <name val="Arial"/>
      <family val="2"/>
    </font>
    <font>
      <sz val="10"/>
      <color rgb="FF0070C0"/>
      <name val="Arial"/>
      <family val="2"/>
    </font>
    <font>
      <b/>
      <sz val="10"/>
      <color rgb="FF0070C0"/>
      <name val="Arial"/>
      <family val="2"/>
    </font>
    <font>
      <b/>
      <sz val="18"/>
      <color rgb="FF0070C0"/>
      <name val="Arial"/>
      <family val="2"/>
    </font>
    <font>
      <b/>
      <sz val="16"/>
      <color rgb="FFFF0000"/>
      <name val="Calibri"/>
      <family val="2"/>
      <scheme val="minor"/>
    </font>
  </fonts>
  <fills count="32">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2"/>
      </patternFill>
    </fill>
    <fill>
      <patternFill patternType="solid">
        <fgColor indexed="55"/>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indexed="38"/>
        <bgColor indexed="64"/>
      </patternFill>
    </fill>
    <fill>
      <patternFill patternType="solid">
        <fgColor indexed="47"/>
        <bgColor indexed="64"/>
      </patternFill>
    </fill>
    <fill>
      <patternFill patternType="solid">
        <fgColor theme="0"/>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8" tint="0.79998168889431442"/>
        <bgColor indexed="64"/>
      </patternFill>
    </fill>
  </fills>
  <borders count="9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style="hair">
        <color indexed="64"/>
      </left>
      <right/>
      <top/>
      <bottom style="hair">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style="thin">
        <color indexed="64"/>
      </left>
      <right style="thin">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hair">
        <color indexed="64"/>
      </right>
      <top style="thin">
        <color indexed="64"/>
      </top>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hair">
        <color indexed="64"/>
      </left>
      <right/>
      <top style="thin">
        <color indexed="64"/>
      </top>
      <bottom/>
      <diagonal/>
    </border>
  </borders>
  <cellStyleXfs count="73">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2" borderId="0" applyNumberFormat="0" applyBorder="0" applyAlignment="0" applyProtection="0"/>
    <xf numFmtId="0" fontId="32" fillId="5" borderId="0" applyNumberFormat="0" applyBorder="0" applyAlignment="0" applyProtection="0"/>
    <xf numFmtId="0" fontId="32" fillId="4" borderId="0" applyNumberFormat="0" applyBorder="0" applyAlignment="0" applyProtection="0"/>
    <xf numFmtId="0" fontId="32" fillId="6" borderId="0" applyNumberFormat="0" applyBorder="0" applyAlignment="0" applyProtection="0"/>
    <xf numFmtId="0" fontId="32" fillId="3" borderId="0" applyNumberFormat="0" applyBorder="0" applyAlignment="0" applyProtection="0"/>
    <xf numFmtId="0" fontId="32" fillId="7" borderId="0" applyNumberFormat="0" applyBorder="0" applyAlignment="0" applyProtection="0"/>
    <xf numFmtId="0" fontId="32" fillId="6" borderId="0" applyNumberFormat="0" applyBorder="0" applyAlignment="0" applyProtection="0"/>
    <xf numFmtId="0" fontId="32" fillId="8" borderId="0" applyNumberFormat="0" applyBorder="0" applyAlignment="0" applyProtection="0"/>
    <xf numFmtId="0" fontId="32" fillId="7" borderId="0" applyNumberFormat="0" applyBorder="0" applyAlignment="0" applyProtection="0"/>
    <xf numFmtId="0" fontId="33" fillId="9" borderId="0" applyNumberFormat="0" applyBorder="0" applyAlignment="0" applyProtection="0"/>
    <xf numFmtId="0" fontId="33" fillId="3" borderId="0" applyNumberFormat="0" applyBorder="0" applyAlignment="0" applyProtection="0"/>
    <xf numFmtId="0" fontId="33" fillId="7"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3" borderId="0" applyNumberFormat="0" applyBorder="0" applyAlignment="0" applyProtection="0"/>
    <xf numFmtId="0" fontId="34" fillId="0" borderId="0" applyNumberFormat="0" applyFill="0" applyBorder="0" applyAlignment="0" applyProtection="0"/>
    <xf numFmtId="0" fontId="35" fillId="2" borderId="1" applyNumberFormat="0" applyAlignment="0" applyProtection="0"/>
    <xf numFmtId="0" fontId="36" fillId="0" borderId="2" applyNumberFormat="0" applyFill="0" applyAlignment="0" applyProtection="0"/>
    <xf numFmtId="0" fontId="10" fillId="4" borderId="3" applyNumberFormat="0" applyFont="0" applyAlignment="0" applyProtection="0"/>
    <xf numFmtId="0" fontId="37" fillId="7" borderId="1" applyNumberFormat="0" applyAlignment="0" applyProtection="0"/>
    <xf numFmtId="0" fontId="38" fillId="14" borderId="0" applyNumberFormat="0" applyBorder="0" applyAlignment="0" applyProtection="0"/>
    <xf numFmtId="0" fontId="24" fillId="0" borderId="0" applyNumberFormat="0" applyFill="0" applyBorder="0" applyAlignment="0" applyProtection="0">
      <alignment vertical="top"/>
      <protection locked="0"/>
    </xf>
    <xf numFmtId="164" fontId="5" fillId="0" borderId="0" applyFont="0" applyFill="0" applyBorder="0" applyAlignment="0" applyProtection="0"/>
    <xf numFmtId="164" fontId="10" fillId="0" borderId="0" applyFont="0" applyFill="0" applyBorder="0" applyAlignment="0" applyProtection="0"/>
    <xf numFmtId="0" fontId="39" fillId="7" borderId="0" applyNumberFormat="0" applyBorder="0" applyAlignment="0" applyProtection="0"/>
    <xf numFmtId="0" fontId="63" fillId="0" borderId="0" applyAlignment="0">
      <alignment horizontal="left" vertical="center"/>
    </xf>
    <xf numFmtId="0" fontId="10" fillId="0" borderId="0"/>
    <xf numFmtId="0" fontId="32" fillId="0" borderId="0"/>
    <xf numFmtId="0" fontId="55" fillId="0" borderId="0"/>
    <xf numFmtId="9" fontId="10" fillId="0" borderId="0" applyFont="0" applyFill="0" applyBorder="0" applyAlignment="0" applyProtection="0"/>
    <xf numFmtId="0" fontId="40" fillId="15" borderId="0" applyNumberFormat="0" applyBorder="0" applyAlignment="0" applyProtection="0"/>
    <xf numFmtId="0" fontId="41" fillId="2" borderId="4"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5" applyNumberFormat="0" applyFill="0" applyAlignment="0" applyProtection="0"/>
    <xf numFmtId="0" fontId="45" fillId="0" borderId="6" applyNumberFormat="0" applyFill="0" applyAlignment="0" applyProtection="0"/>
    <xf numFmtId="0" fontId="46" fillId="0" borderId="7" applyNumberFormat="0" applyFill="0" applyAlignment="0" applyProtection="0"/>
    <xf numFmtId="0" fontId="46" fillId="0" borderId="0" applyNumberFormat="0" applyFill="0" applyBorder="0" applyAlignment="0" applyProtection="0"/>
    <xf numFmtId="0" fontId="47" fillId="0" borderId="8" applyNumberFormat="0" applyFill="0" applyAlignment="0" applyProtection="0"/>
    <xf numFmtId="0" fontId="48" fillId="16" borderId="9" applyNumberFormat="0" applyAlignment="0" applyProtection="0"/>
    <xf numFmtId="0" fontId="4" fillId="0" borderId="0"/>
    <xf numFmtId="167" fontId="5" fillId="0" borderId="0" applyFont="0" applyFill="0" applyBorder="0" applyAlignment="0" applyProtection="0"/>
    <xf numFmtId="0" fontId="4" fillId="0" borderId="0"/>
    <xf numFmtId="0" fontId="67" fillId="0" borderId="0"/>
    <xf numFmtId="0" fontId="67" fillId="0" borderId="0"/>
    <xf numFmtId="0" fontId="67" fillId="0" borderId="0"/>
    <xf numFmtId="0" fontId="67" fillId="0" borderId="0"/>
    <xf numFmtId="0" fontId="67" fillId="0" borderId="0"/>
    <xf numFmtId="9" fontId="32" fillId="0" borderId="0" applyFont="0" applyFill="0" applyBorder="0" applyAlignment="0" applyProtection="0"/>
    <xf numFmtId="0" fontId="68" fillId="0" borderId="0"/>
    <xf numFmtId="0" fontId="5" fillId="0" borderId="0"/>
    <xf numFmtId="0" fontId="5" fillId="4" borderId="3" applyNumberFormat="0" applyFont="0" applyAlignment="0" applyProtection="0"/>
    <xf numFmtId="164" fontId="5" fillId="0" borderId="0" applyFont="0" applyFill="0" applyBorder="0" applyAlignment="0" applyProtection="0"/>
    <xf numFmtId="0" fontId="21" fillId="0" borderId="0" applyAlignment="0">
      <alignment horizontal="left" vertical="center"/>
    </xf>
    <xf numFmtId="0" fontId="5" fillId="0" borderId="0"/>
    <xf numFmtId="9" fontId="5" fillId="0" borderId="0" applyFont="0" applyFill="0" applyBorder="0" applyAlignment="0" applyProtection="0"/>
    <xf numFmtId="0" fontId="5" fillId="0" borderId="0"/>
    <xf numFmtId="0" fontId="3" fillId="0" borderId="0"/>
    <xf numFmtId="0" fontId="2" fillId="0" borderId="0"/>
    <xf numFmtId="0" fontId="1" fillId="0" borderId="0"/>
    <xf numFmtId="0" fontId="1" fillId="0" borderId="0"/>
    <xf numFmtId="0" fontId="1" fillId="0" borderId="0"/>
    <xf numFmtId="0" fontId="1" fillId="0" borderId="0"/>
  </cellStyleXfs>
  <cellXfs count="834">
    <xf numFmtId="0" fontId="0" fillId="0" borderId="0" xfId="0"/>
    <xf numFmtId="0" fontId="0" fillId="0" borderId="0" xfId="0" applyAlignment="1">
      <alignment vertical="center"/>
    </xf>
    <xf numFmtId="0" fontId="0" fillId="0" borderId="0" xfId="0" applyBorder="1"/>
    <xf numFmtId="0" fontId="0" fillId="0" borderId="0" xfId="0" applyBorder="1" applyAlignment="1">
      <alignment vertical="center"/>
    </xf>
    <xf numFmtId="0" fontId="15" fillId="0" borderId="0" xfId="0" applyFont="1" applyAlignment="1">
      <alignment vertical="center"/>
    </xf>
    <xf numFmtId="0" fontId="0" fillId="0" borderId="0" xfId="0" applyFill="1" applyAlignment="1" applyProtection="1">
      <alignment vertical="center"/>
    </xf>
    <xf numFmtId="0" fontId="0" fillId="0" borderId="0" xfId="0" applyFill="1" applyProtection="1"/>
    <xf numFmtId="0" fontId="7" fillId="0" borderId="0" xfId="0" applyFont="1" applyFill="1" applyProtection="1"/>
    <xf numFmtId="0" fontId="0" fillId="0" borderId="10" xfId="0" applyFill="1" applyBorder="1" applyAlignment="1" applyProtection="1">
      <alignment vertical="center"/>
    </xf>
    <xf numFmtId="0" fontId="0" fillId="0" borderId="0" xfId="0" applyFill="1" applyBorder="1" applyAlignment="1" applyProtection="1">
      <alignment horizontal="right" vertical="center"/>
    </xf>
    <xf numFmtId="0" fontId="7" fillId="0" borderId="0" xfId="0" applyFont="1" applyFill="1" applyAlignment="1" applyProtection="1"/>
    <xf numFmtId="0" fontId="26" fillId="0" borderId="1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2" fillId="0" borderId="0" xfId="0" applyFont="1" applyProtection="1"/>
    <xf numFmtId="0" fontId="25" fillId="0" borderId="0" xfId="0" applyFont="1"/>
    <xf numFmtId="0" fontId="0" fillId="0" borderId="0" xfId="0" applyBorder="1" applyAlignment="1" applyProtection="1">
      <alignment vertical="center"/>
    </xf>
    <xf numFmtId="4" fontId="7" fillId="0" borderId="13" xfId="32" applyNumberFormat="1" applyFont="1" applyBorder="1" applyAlignment="1" applyProtection="1">
      <alignment horizontal="right" vertical="center"/>
    </xf>
    <xf numFmtId="0" fontId="0" fillId="18" borderId="24" xfId="0" applyFill="1" applyBorder="1" applyAlignment="1" applyProtection="1">
      <alignment horizontal="center" vertical="center"/>
      <protection locked="0"/>
    </xf>
    <xf numFmtId="0" fontId="0" fillId="0" borderId="0" xfId="0" applyFill="1" applyBorder="1"/>
    <xf numFmtId="0" fontId="0" fillId="0" borderId="0" xfId="0" applyAlignment="1">
      <alignment vertical="center" wrapText="1"/>
    </xf>
    <xf numFmtId="0" fontId="54" fillId="0" borderId="0" xfId="38" applyFont="1" applyAlignment="1">
      <alignment horizontal="right"/>
    </xf>
    <xf numFmtId="0" fontId="54" fillId="0" borderId="0" xfId="38" applyFont="1" applyAlignment="1">
      <alignment horizontal="right" vertical="center"/>
    </xf>
    <xf numFmtId="0" fontId="51" fillId="0" borderId="0" xfId="0" applyFont="1" applyFill="1" applyBorder="1" applyAlignment="1" applyProtection="1"/>
    <xf numFmtId="0" fontId="51" fillId="0" borderId="0" xfId="0" applyFont="1" applyFill="1" applyProtection="1"/>
    <xf numFmtId="0" fontId="7" fillId="0" borderId="0"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7" fillId="0" borderId="10" xfId="0" applyFont="1" applyBorder="1" applyAlignment="1" applyProtection="1">
      <alignment horizontal="left"/>
    </xf>
    <xf numFmtId="0" fontId="7" fillId="0" borderId="10" xfId="0" applyFont="1" applyBorder="1" applyAlignment="1" applyProtection="1">
      <alignment horizontal="left" vertical="center"/>
    </xf>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Border="1" applyAlignment="1">
      <alignment vertical="center"/>
    </xf>
    <xf numFmtId="0" fontId="0" fillId="0" borderId="29" xfId="0" applyBorder="1" applyAlignment="1"/>
    <xf numFmtId="0" fontId="0" fillId="0" borderId="23" xfId="0" applyFill="1" applyBorder="1" applyAlignment="1">
      <alignment vertical="top"/>
    </xf>
    <xf numFmtId="0" fontId="0" fillId="0" borderId="23" xfId="0" applyFill="1" applyBorder="1" applyAlignment="1"/>
    <xf numFmtId="0" fontId="0" fillId="0" borderId="0" xfId="0" applyFill="1"/>
    <xf numFmtId="0" fontId="0" fillId="0" borderId="0" xfId="0" applyFill="1" applyBorder="1" applyAlignment="1"/>
    <xf numFmtId="0" fontId="31" fillId="0" borderId="23" xfId="0" applyFont="1" applyFill="1" applyBorder="1" applyAlignment="1" applyProtection="1">
      <alignment horizontal="center" vertical="center"/>
    </xf>
    <xf numFmtId="0" fontId="22" fillId="0" borderId="0" xfId="0" applyFont="1" applyFill="1" applyBorder="1" applyAlignment="1" applyProtection="1">
      <alignment vertical="center"/>
    </xf>
    <xf numFmtId="0" fontId="0" fillId="0" borderId="23" xfId="0" applyFill="1" applyBorder="1" applyAlignment="1">
      <alignment vertical="center" wrapText="1"/>
    </xf>
    <xf numFmtId="0" fontId="0" fillId="0" borderId="42" xfId="0" applyBorder="1" applyAlignment="1"/>
    <xf numFmtId="0" fontId="25" fillId="0" borderId="0" xfId="0" applyFont="1" applyBorder="1"/>
    <xf numFmtId="0" fontId="54" fillId="0" borderId="0" xfId="38" applyFont="1" applyBorder="1" applyAlignment="1">
      <alignment horizontal="right"/>
    </xf>
    <xf numFmtId="0" fontId="7" fillId="0" borderId="0" xfId="0" applyFont="1" applyBorder="1" applyAlignment="1" applyProtection="1">
      <alignment horizontal="right"/>
    </xf>
    <xf numFmtId="0" fontId="0" fillId="0" borderId="43" xfId="0" applyBorder="1" applyAlignment="1" applyProtection="1">
      <alignment horizontal="center"/>
    </xf>
    <xf numFmtId="0" fontId="7" fillId="0" borderId="43" xfId="0" applyFont="1" applyBorder="1" applyAlignment="1" applyProtection="1">
      <alignment horizontal="left"/>
    </xf>
    <xf numFmtId="0" fontId="15" fillId="0" borderId="0" xfId="0" applyFont="1" applyBorder="1" applyAlignment="1">
      <alignment vertical="center"/>
    </xf>
    <xf numFmtId="0" fontId="0" fillId="18" borderId="24" xfId="0" applyFill="1" applyBorder="1" applyAlignment="1" applyProtection="1">
      <alignment vertical="center"/>
      <protection locked="0"/>
    </xf>
    <xf numFmtId="49" fontId="18" fillId="0" borderId="10" xfId="0" applyNumberFormat="1" applyFont="1" applyBorder="1" applyAlignment="1" applyProtection="1">
      <alignment vertical="center"/>
    </xf>
    <xf numFmtId="49" fontId="18" fillId="0" borderId="0" xfId="0" applyNumberFormat="1" applyFont="1" applyBorder="1" applyAlignment="1" applyProtection="1">
      <alignment vertical="center"/>
    </xf>
    <xf numFmtId="49" fontId="18"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vertical="center" wrapText="1"/>
    </xf>
    <xf numFmtId="49" fontId="18" fillId="0" borderId="0" xfId="0" applyNumberFormat="1"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7" fillId="0" borderId="0" xfId="0" applyFont="1" applyBorder="1" applyAlignment="1">
      <alignment horizontal="center" vertical="center" wrapText="1"/>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 vertical="center" wrapText="1"/>
    </xf>
    <xf numFmtId="0" fontId="59" fillId="0" borderId="0" xfId="0" applyFont="1" applyBorder="1" applyAlignment="1">
      <alignment vertical="center"/>
    </xf>
    <xf numFmtId="0" fontId="10" fillId="0" borderId="0" xfId="0" applyFont="1" applyBorder="1" applyAlignment="1">
      <alignment horizontal="left" vertical="center" wrapText="1"/>
    </xf>
    <xf numFmtId="0" fontId="7" fillId="18" borderId="24" xfId="0" applyFont="1" applyFill="1" applyBorder="1" applyAlignment="1">
      <alignment horizontal="center" vertical="center" wrapText="1"/>
    </xf>
    <xf numFmtId="3" fontId="26" fillId="18" borderId="24"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4" fillId="0" borderId="0" xfId="50" applyFont="1" applyFill="1" applyBorder="1" applyAlignment="1" applyProtection="1">
      <alignment horizontal="center" vertical="center"/>
    </xf>
    <xf numFmtId="0" fontId="4" fillId="0" borderId="0" xfId="50" applyFont="1" applyFill="1" applyBorder="1" applyAlignment="1" applyProtection="1">
      <alignment horizontal="left"/>
    </xf>
    <xf numFmtId="0" fontId="4" fillId="0" borderId="0" xfId="50" applyFont="1" applyFill="1" applyBorder="1" applyAlignment="1" applyProtection="1">
      <alignment horizontal="left" vertical="center" wrapText="1"/>
    </xf>
    <xf numFmtId="0" fontId="4" fillId="0" borderId="0" xfId="50" applyFill="1"/>
    <xf numFmtId="0" fontId="5" fillId="0" borderId="0" xfId="60" applyAlignment="1">
      <alignment vertical="center"/>
    </xf>
    <xf numFmtId="0" fontId="5" fillId="0" borderId="24" xfId="60" applyBorder="1" applyAlignment="1">
      <alignment horizontal="center" vertical="center"/>
    </xf>
    <xf numFmtId="0" fontId="18" fillId="0" borderId="24" xfId="60" applyFont="1" applyBorder="1" applyAlignment="1">
      <alignment horizontal="center" vertical="center" wrapText="1"/>
    </xf>
    <xf numFmtId="0" fontId="65" fillId="0" borderId="30" xfId="60" applyFont="1" applyFill="1" applyBorder="1" applyAlignment="1">
      <alignment vertical="top" wrapText="1"/>
    </xf>
    <xf numFmtId="0" fontId="23" fillId="0" borderId="32" xfId="60" applyFont="1" applyFill="1" applyBorder="1" applyAlignment="1">
      <alignment vertical="top" wrapText="1"/>
    </xf>
    <xf numFmtId="0" fontId="16" fillId="0" borderId="0" xfId="60" applyFont="1" applyAlignment="1">
      <alignment vertical="center"/>
    </xf>
    <xf numFmtId="0" fontId="13" fillId="0" borderId="0" xfId="60" applyFont="1" applyAlignment="1">
      <alignment vertical="center"/>
    </xf>
    <xf numFmtId="0" fontId="5" fillId="0" borderId="0" xfId="60" applyFill="1" applyProtection="1"/>
    <xf numFmtId="0" fontId="5" fillId="0" borderId="0" xfId="60" applyFill="1" applyAlignment="1" applyProtection="1"/>
    <xf numFmtId="0" fontId="5" fillId="0" borderId="0" xfId="60" applyFill="1" applyBorder="1" applyAlignment="1" applyProtection="1"/>
    <xf numFmtId="0" fontId="5" fillId="0" borderId="23" xfId="60" applyFill="1" applyBorder="1" applyAlignment="1" applyProtection="1">
      <alignment vertical="center" wrapText="1"/>
    </xf>
    <xf numFmtId="0" fontId="5" fillId="0" borderId="34" xfId="60" applyFill="1" applyBorder="1" applyAlignment="1" applyProtection="1">
      <alignment vertical="center" wrapText="1"/>
    </xf>
    <xf numFmtId="0" fontId="5" fillId="0" borderId="0" xfId="60" applyFill="1" applyAlignment="1" applyProtection="1">
      <alignment vertical="center" wrapText="1"/>
    </xf>
    <xf numFmtId="0" fontId="5" fillId="0" borderId="10" xfId="60" applyFill="1" applyBorder="1" applyAlignment="1" applyProtection="1">
      <alignment vertical="center" wrapText="1"/>
    </xf>
    <xf numFmtId="0" fontId="5" fillId="0" borderId="23" xfId="60" applyFill="1" applyBorder="1" applyProtection="1"/>
    <xf numFmtId="0" fontId="12" fillId="0" borderId="10" xfId="60" applyFont="1" applyFill="1" applyBorder="1" applyAlignment="1" applyProtection="1"/>
    <xf numFmtId="0" fontId="23" fillId="0" borderId="0" xfId="60" applyFont="1" applyFill="1" applyBorder="1" applyAlignment="1" applyProtection="1"/>
    <xf numFmtId="0" fontId="12" fillId="0" borderId="0" xfId="60" applyFont="1" applyFill="1" applyBorder="1" applyAlignment="1" applyProtection="1"/>
    <xf numFmtId="0" fontId="5" fillId="0" borderId="23" xfId="60" applyFill="1" applyBorder="1" applyAlignment="1" applyProtection="1">
      <alignment vertical="center"/>
    </xf>
    <xf numFmtId="0" fontId="5" fillId="0" borderId="10" xfId="60" applyFill="1" applyBorder="1" applyAlignment="1" applyProtection="1">
      <alignment vertical="center"/>
    </xf>
    <xf numFmtId="0" fontId="5" fillId="0" borderId="0" xfId="60" applyFill="1" applyAlignment="1" applyProtection="1">
      <alignment vertical="center"/>
    </xf>
    <xf numFmtId="0" fontId="5" fillId="0" borderId="0" xfId="60" applyFont="1" applyFill="1" applyAlignment="1" applyProtection="1">
      <alignment vertical="center"/>
    </xf>
    <xf numFmtId="0" fontId="5" fillId="0" borderId="0" xfId="60" applyFill="1" applyBorder="1" applyAlignment="1" applyProtection="1">
      <alignment vertical="center"/>
    </xf>
    <xf numFmtId="0" fontId="5" fillId="0" borderId="0" xfId="60" applyFont="1" applyFill="1" applyBorder="1" applyAlignment="1" applyProtection="1">
      <alignment horizontal="right" vertical="center" wrapText="1"/>
    </xf>
    <xf numFmtId="0" fontId="5" fillId="0" borderId="0" xfId="60" applyFill="1" applyBorder="1" applyProtection="1"/>
    <xf numFmtId="0" fontId="5" fillId="0" borderId="30" xfId="60" applyFill="1" applyBorder="1" applyAlignment="1" applyProtection="1"/>
    <xf numFmtId="0" fontId="6" fillId="0" borderId="31" xfId="60" applyFont="1" applyFill="1" applyBorder="1" applyAlignment="1" applyProtection="1">
      <alignment vertical="top"/>
    </xf>
    <xf numFmtId="0" fontId="17" fillId="0" borderId="31" xfId="60" applyFont="1" applyFill="1" applyBorder="1" applyAlignment="1" applyProtection="1">
      <alignment horizontal="center" vertical="top"/>
    </xf>
    <xf numFmtId="0" fontId="5" fillId="0" borderId="31" xfId="60" applyFill="1" applyBorder="1" applyAlignment="1" applyProtection="1">
      <alignment vertical="center"/>
    </xf>
    <xf numFmtId="0" fontId="5" fillId="0" borderId="31" xfId="60" applyFill="1" applyBorder="1" applyProtection="1"/>
    <xf numFmtId="0" fontId="17" fillId="0" borderId="31" xfId="60" applyFont="1" applyFill="1" applyBorder="1" applyAlignment="1" applyProtection="1">
      <alignment vertical="top"/>
    </xf>
    <xf numFmtId="0" fontId="5" fillId="0" borderId="31" xfId="60" applyFill="1" applyBorder="1" applyAlignment="1" applyProtection="1"/>
    <xf numFmtId="0" fontId="5" fillId="0" borderId="32" xfId="60" applyFill="1" applyBorder="1" applyProtection="1"/>
    <xf numFmtId="0" fontId="51" fillId="0" borderId="0" xfId="60" applyFont="1" applyFill="1" applyBorder="1" applyAlignment="1" applyProtection="1"/>
    <xf numFmtId="0" fontId="51" fillId="0" borderId="0" xfId="60" applyFont="1" applyFill="1" applyProtection="1"/>
    <xf numFmtId="0" fontId="5" fillId="0" borderId="0" xfId="60" applyFont="1" applyAlignment="1">
      <alignment horizontal="left" vertical="top" wrapText="1"/>
    </xf>
    <xf numFmtId="0" fontId="20" fillId="0" borderId="0" xfId="60" applyFont="1" applyFill="1" applyBorder="1" applyAlignment="1" applyProtection="1">
      <alignment vertical="center"/>
    </xf>
    <xf numFmtId="0" fontId="20" fillId="0" borderId="0" xfId="60" applyFont="1" applyFill="1" applyBorder="1" applyAlignment="1" applyProtection="1">
      <alignment vertical="center" wrapText="1"/>
    </xf>
    <xf numFmtId="0" fontId="20" fillId="0" borderId="0" xfId="60" applyFont="1" applyFill="1" applyBorder="1" applyAlignment="1" applyProtection="1">
      <alignment horizontal="center" vertical="center" wrapText="1"/>
    </xf>
    <xf numFmtId="0" fontId="5" fillId="0" borderId="22" xfId="60" applyFont="1" applyBorder="1" applyAlignment="1">
      <alignment horizontal="left" vertical="top" wrapText="1"/>
    </xf>
    <xf numFmtId="0" fontId="5" fillId="0" borderId="10" xfId="60" applyFont="1" applyBorder="1" applyAlignment="1">
      <alignment horizontal="left" vertical="top" wrapText="1"/>
    </xf>
    <xf numFmtId="0" fontId="5" fillId="0" borderId="23" xfId="60" applyFont="1" applyBorder="1" applyAlignment="1">
      <alignment horizontal="left" vertical="top" wrapText="1"/>
    </xf>
    <xf numFmtId="0" fontId="7" fillId="0" borderId="10" xfId="60" applyFont="1" applyBorder="1" applyAlignment="1">
      <alignment horizontal="left" vertical="top" wrapText="1"/>
    </xf>
    <xf numFmtId="0" fontId="7" fillId="19" borderId="34" xfId="60" applyFont="1" applyFill="1" applyBorder="1" applyAlignment="1">
      <alignment horizontal="left" vertical="top" wrapText="1"/>
    </xf>
    <xf numFmtId="0" fontId="7" fillId="0" borderId="10" xfId="60" applyFont="1" applyBorder="1" applyAlignment="1">
      <alignment horizontal="left" vertical="center" wrapText="1"/>
    </xf>
    <xf numFmtId="0" fontId="7" fillId="0" borderId="0" xfId="60" applyFont="1" applyBorder="1" applyAlignment="1">
      <alignment horizontal="left" vertical="center" wrapText="1"/>
    </xf>
    <xf numFmtId="0" fontId="8" fillId="0" borderId="24" xfId="60" applyFont="1" applyBorder="1" applyAlignment="1">
      <alignment horizontal="left" vertical="top" wrapText="1"/>
    </xf>
    <xf numFmtId="0" fontId="5" fillId="0" borderId="23" xfId="60" applyFont="1" applyBorder="1" applyAlignment="1">
      <alignment horizontal="left" vertical="center" wrapText="1"/>
    </xf>
    <xf numFmtId="0" fontId="5" fillId="0" borderId="0" xfId="60" applyFont="1" applyAlignment="1">
      <alignment horizontal="left" vertical="center" wrapText="1"/>
    </xf>
    <xf numFmtId="0" fontId="7" fillId="0" borderId="10" xfId="60" applyFont="1" applyBorder="1" applyAlignment="1">
      <alignment horizontal="left" vertical="center" textRotation="90" wrapText="1"/>
    </xf>
    <xf numFmtId="0" fontId="7" fillId="0" borderId="0" xfId="60" applyFont="1" applyBorder="1" applyAlignment="1">
      <alignment horizontal="left" vertical="center" textRotation="90" wrapText="1"/>
    </xf>
    <xf numFmtId="0" fontId="7" fillId="0" borderId="30" xfId="60" applyFont="1" applyBorder="1" applyAlignment="1">
      <alignment horizontal="left" vertical="top" wrapText="1"/>
    </xf>
    <xf numFmtId="0" fontId="7" fillId="0" borderId="31" xfId="60" applyFont="1" applyBorder="1" applyAlignment="1">
      <alignment horizontal="left" vertical="top" wrapText="1"/>
    </xf>
    <xf numFmtId="0" fontId="6" fillId="0" borderId="31" xfId="60" applyFont="1" applyBorder="1" applyAlignment="1">
      <alignment horizontal="left" vertical="top" wrapText="1"/>
    </xf>
    <xf numFmtId="0" fontId="5" fillId="0" borderId="31" xfId="60" applyFont="1" applyBorder="1" applyAlignment="1">
      <alignment horizontal="left" vertical="top" wrapText="1"/>
    </xf>
    <xf numFmtId="0" fontId="5" fillId="0" borderId="32" xfId="60" applyFont="1" applyBorder="1" applyAlignment="1">
      <alignment horizontal="left" vertical="top" wrapText="1"/>
    </xf>
    <xf numFmtId="0" fontId="6" fillId="0" borderId="0" xfId="60" applyFont="1" applyBorder="1" applyAlignment="1">
      <alignment horizontal="left" vertical="top" wrapText="1"/>
    </xf>
    <xf numFmtId="0" fontId="5" fillId="0" borderId="0" xfId="60" applyFont="1" applyBorder="1" applyAlignment="1">
      <alignment horizontal="left" vertical="top" wrapText="1"/>
    </xf>
    <xf numFmtId="0" fontId="7" fillId="0" borderId="34" xfId="60" applyFont="1" applyBorder="1" applyAlignment="1">
      <alignment horizontal="left" vertical="top" wrapText="1"/>
    </xf>
    <xf numFmtId="0" fontId="7" fillId="0" borderId="33" xfId="60" applyFont="1" applyBorder="1" applyAlignment="1">
      <alignment horizontal="left" vertical="top" wrapText="1"/>
    </xf>
    <xf numFmtId="0" fontId="6" fillId="0" borderId="33" xfId="60" applyFont="1" applyBorder="1" applyAlignment="1">
      <alignment horizontal="left" vertical="top" wrapText="1"/>
    </xf>
    <xf numFmtId="0" fontId="5" fillId="0" borderId="33" xfId="60" applyFont="1" applyBorder="1" applyAlignment="1">
      <alignment horizontal="left" vertical="top" wrapText="1"/>
    </xf>
    <xf numFmtId="0" fontId="5" fillId="0" borderId="0" xfId="60" applyProtection="1"/>
    <xf numFmtId="0" fontId="25" fillId="0" borderId="0" xfId="60" applyFont="1" applyProtection="1"/>
    <xf numFmtId="0" fontId="15" fillId="0" borderId="0" xfId="60" applyFont="1" applyAlignment="1" applyProtection="1">
      <alignment vertical="center"/>
    </xf>
    <xf numFmtId="0" fontId="29" fillId="0" borderId="0" xfId="60" applyFont="1" applyAlignment="1" applyProtection="1">
      <alignment vertical="center"/>
    </xf>
    <xf numFmtId="0" fontId="29" fillId="0" borderId="0" xfId="60" applyNumberFormat="1" applyFont="1" applyAlignment="1" applyProtection="1">
      <alignment vertical="center"/>
    </xf>
    <xf numFmtId="0" fontId="5" fillId="0" borderId="0" xfId="60" applyAlignment="1" applyProtection="1"/>
    <xf numFmtId="4" fontId="5" fillId="17" borderId="36" xfId="60" applyNumberFormat="1" applyFont="1" applyFill="1" applyBorder="1" applyAlignment="1" applyProtection="1">
      <alignment vertical="center"/>
    </xf>
    <xf numFmtId="4" fontId="5" fillId="17" borderId="37" xfId="60" applyNumberFormat="1" applyFont="1" applyFill="1" applyBorder="1" applyAlignment="1" applyProtection="1">
      <alignment vertical="center"/>
    </xf>
    <xf numFmtId="4" fontId="7" fillId="17" borderId="13" xfId="60" applyNumberFormat="1" applyFont="1" applyFill="1" applyBorder="1" applyAlignment="1" applyProtection="1">
      <alignment vertical="center"/>
    </xf>
    <xf numFmtId="0" fontId="5" fillId="0" borderId="0" xfId="60" applyBorder="1" applyProtection="1"/>
    <xf numFmtId="0" fontId="5" fillId="0" borderId="0" xfId="60" applyBorder="1" applyAlignment="1" applyProtection="1"/>
    <xf numFmtId="0" fontId="50" fillId="0" borderId="23" xfId="60" applyFont="1" applyBorder="1" applyAlignment="1" applyProtection="1">
      <alignment horizontal="center" vertical="center"/>
    </xf>
    <xf numFmtId="0" fontId="7" fillId="0" borderId="0" xfId="60" applyFont="1" applyBorder="1" applyAlignment="1" applyProtection="1">
      <alignment horizontal="left"/>
    </xf>
    <xf numFmtId="0" fontId="7" fillId="0" borderId="0" xfId="60" applyFont="1" applyBorder="1" applyAlignment="1" applyProtection="1">
      <alignment horizontal="left" vertical="center"/>
    </xf>
    <xf numFmtId="0" fontId="5" fillId="0" borderId="0" xfId="60" applyBorder="1" applyAlignment="1" applyProtection="1">
      <alignment vertical="top" wrapText="1"/>
    </xf>
    <xf numFmtId="0" fontId="5" fillId="0" borderId="23" xfId="60" applyBorder="1" applyAlignment="1" applyProtection="1">
      <alignment vertical="top" wrapText="1"/>
    </xf>
    <xf numFmtId="0" fontId="23" fillId="0" borderId="0" xfId="60" applyFont="1" applyProtection="1"/>
    <xf numFmtId="0" fontId="12" fillId="0" borderId="23" xfId="60" applyFont="1" applyBorder="1" applyAlignment="1">
      <alignment vertical="top" wrapText="1"/>
    </xf>
    <xf numFmtId="0" fontId="12" fillId="0" borderId="0" xfId="60" applyFont="1" applyBorder="1" applyAlignment="1">
      <alignment vertical="top" wrapText="1"/>
    </xf>
    <xf numFmtId="0" fontId="5" fillId="0" borderId="0" xfId="60"/>
    <xf numFmtId="0" fontId="5" fillId="0" borderId="0" xfId="60" applyAlignment="1" applyProtection="1">
      <alignment vertical="center"/>
    </xf>
    <xf numFmtId="0" fontId="5" fillId="0" borderId="0" xfId="60" applyFont="1" applyBorder="1" applyAlignment="1" applyProtection="1">
      <alignment vertical="center"/>
    </xf>
    <xf numFmtId="0" fontId="5" fillId="0" borderId="0" xfId="60" applyFont="1" applyAlignment="1" applyProtection="1">
      <alignment horizontal="center" vertical="center"/>
    </xf>
    <xf numFmtId="0" fontId="7" fillId="0" borderId="0" xfId="60" applyFont="1" applyBorder="1" applyAlignment="1" applyProtection="1">
      <alignment vertical="center"/>
    </xf>
    <xf numFmtId="0" fontId="7" fillId="0" borderId="0" xfId="60" applyFont="1" applyBorder="1" applyAlignment="1" applyProtection="1">
      <alignment horizontal="right" vertical="center"/>
    </xf>
    <xf numFmtId="0" fontId="5" fillId="0" borderId="0" xfId="60" applyFont="1" applyBorder="1" applyAlignment="1" applyProtection="1">
      <alignment horizontal="right" vertical="center"/>
    </xf>
    <xf numFmtId="166" fontId="5" fillId="0" borderId="0" xfId="60" applyNumberFormat="1" applyFont="1" applyFill="1" applyBorder="1" applyAlignment="1" applyProtection="1">
      <alignment horizontal="center" vertical="center"/>
    </xf>
    <xf numFmtId="166" fontId="5" fillId="17" borderId="0" xfId="60" applyNumberFormat="1" applyFont="1" applyFill="1" applyBorder="1" applyAlignment="1" applyProtection="1">
      <alignment horizontal="center" vertical="center"/>
    </xf>
    <xf numFmtId="0" fontId="5" fillId="0" borderId="0" xfId="66" applyAlignment="1" applyProtection="1">
      <alignment vertical="center"/>
    </xf>
    <xf numFmtId="0" fontId="72" fillId="29" borderId="64" xfId="64" applyFont="1" applyFill="1" applyBorder="1" applyAlignment="1" applyProtection="1">
      <alignment vertical="center"/>
    </xf>
    <xf numFmtId="0" fontId="72" fillId="29" borderId="62" xfId="64" applyFont="1" applyFill="1" applyBorder="1" applyAlignment="1" applyProtection="1">
      <alignment vertical="center"/>
    </xf>
    <xf numFmtId="0" fontId="9" fillId="29" borderId="62" xfId="64" applyFont="1" applyFill="1" applyBorder="1" applyAlignment="1" applyProtection="1">
      <alignment vertical="center"/>
    </xf>
    <xf numFmtId="0" fontId="29" fillId="0" borderId="65" xfId="64" applyFont="1" applyBorder="1" applyAlignment="1" applyProtection="1">
      <alignment vertical="center"/>
    </xf>
    <xf numFmtId="0" fontId="29" fillId="0" borderId="29" xfId="64" applyFont="1" applyBorder="1" applyAlignment="1" applyProtection="1">
      <alignment vertical="center"/>
    </xf>
    <xf numFmtId="0" fontId="29" fillId="0" borderId="0" xfId="38" applyFont="1" applyAlignment="1" applyProtection="1">
      <alignment vertical="center"/>
    </xf>
    <xf numFmtId="0" fontId="5" fillId="0" borderId="0" xfId="38" applyFont="1" applyProtection="1"/>
    <xf numFmtId="0" fontId="29" fillId="0" borderId="0" xfId="64" applyFont="1" applyAlignment="1" applyProtection="1">
      <alignment horizontal="left" vertical="center"/>
    </xf>
    <xf numFmtId="0" fontId="0" fillId="0" borderId="17" xfId="0" applyBorder="1" applyAlignment="1">
      <alignment horizontal="left"/>
    </xf>
    <xf numFmtId="0" fontId="29" fillId="0" borderId="0" xfId="38" applyFont="1" applyBorder="1" applyProtection="1"/>
    <xf numFmtId="0" fontId="29" fillId="0" borderId="0" xfId="38" applyFont="1" applyProtection="1"/>
    <xf numFmtId="0" fontId="29" fillId="0" borderId="0" xfId="38" applyFont="1" applyBorder="1" applyAlignment="1" applyProtection="1">
      <alignment vertical="center"/>
    </xf>
    <xf numFmtId="0" fontId="14" fillId="0" borderId="0" xfId="38" applyFont="1" applyAlignment="1" applyProtection="1">
      <alignment horizontal="left" vertical="center"/>
    </xf>
    <xf numFmtId="0" fontId="73" fillId="0" borderId="0" xfId="38" applyFont="1" applyAlignment="1" applyProtection="1">
      <alignment wrapText="1"/>
    </xf>
    <xf numFmtId="0" fontId="29" fillId="0" borderId="0" xfId="38" applyFont="1" applyAlignment="1" applyProtection="1">
      <alignment horizontal="center" vertical="top" wrapText="1"/>
    </xf>
    <xf numFmtId="0" fontId="5" fillId="0" borderId="0" xfId="38" applyFont="1" applyAlignment="1" applyProtection="1">
      <alignment vertical="center"/>
    </xf>
    <xf numFmtId="0" fontId="74" fillId="0" borderId="0" xfId="38" applyFont="1" applyAlignment="1" applyProtection="1">
      <alignment horizontal="left" vertical="top" wrapText="1"/>
    </xf>
    <xf numFmtId="0" fontId="14" fillId="0" borderId="0" xfId="38" applyFont="1" applyAlignment="1" applyProtection="1">
      <alignment vertical="center"/>
    </xf>
    <xf numFmtId="0" fontId="75" fillId="0" borderId="0" xfId="38" applyFont="1" applyAlignment="1" applyProtection="1">
      <alignment vertical="center" wrapText="1"/>
    </xf>
    <xf numFmtId="0" fontId="29" fillId="0" borderId="37" xfId="38" applyFont="1" applyBorder="1" applyAlignment="1" applyProtection="1">
      <alignment horizontal="center" vertical="center" wrapText="1"/>
    </xf>
    <xf numFmtId="168" fontId="29" fillId="0" borderId="36" xfId="38" applyNumberFormat="1" applyFont="1" applyBorder="1" applyAlignment="1" applyProtection="1">
      <alignment horizontal="center" vertical="center" wrapText="1"/>
    </xf>
    <xf numFmtId="0" fontId="29" fillId="0" borderId="0" xfId="38" applyFont="1" applyAlignment="1" applyProtection="1">
      <alignment vertical="top"/>
    </xf>
    <xf numFmtId="0" fontId="29" fillId="0" borderId="0" xfId="38" applyFont="1" applyAlignment="1" applyProtection="1">
      <alignment horizontal="left" vertical="center"/>
    </xf>
    <xf numFmtId="0" fontId="51" fillId="0" borderId="0" xfId="38" applyFont="1" applyProtection="1"/>
    <xf numFmtId="0" fontId="23" fillId="0" borderId="0" xfId="38" applyFont="1" applyAlignment="1" applyProtection="1">
      <alignment vertical="center"/>
    </xf>
    <xf numFmtId="0" fontId="51" fillId="0" borderId="0" xfId="38" applyFont="1" applyAlignment="1" applyProtection="1">
      <alignment horizontal="left" vertical="top" indent="1"/>
    </xf>
    <xf numFmtId="0" fontId="14" fillId="0" borderId="0" xfId="64" applyFont="1" applyAlignment="1" applyProtection="1">
      <alignment horizontal="left" vertical="center"/>
    </xf>
    <xf numFmtId="0" fontId="79" fillId="0" borderId="0" xfId="31" applyFont="1" applyAlignment="1" applyProtection="1"/>
    <xf numFmtId="0" fontId="18" fillId="0" borderId="24" xfId="60" applyFont="1" applyBorder="1" applyAlignment="1">
      <alignment horizontal="center" vertical="center" wrapText="1"/>
    </xf>
    <xf numFmtId="0" fontId="5" fillId="0" borderId="24" xfId="31" applyFont="1" applyBorder="1" applyAlignment="1" applyProtection="1">
      <alignment horizontal="center" vertical="center" wrapText="1"/>
    </xf>
    <xf numFmtId="0" fontId="5" fillId="0" borderId="0" xfId="60" applyFont="1" applyFill="1" applyBorder="1" applyAlignment="1" applyProtection="1">
      <alignment horizontal="right" vertical="center"/>
    </xf>
    <xf numFmtId="0" fontId="5" fillId="0" borderId="0" xfId="60" applyFill="1" applyBorder="1" applyAlignment="1" applyProtection="1">
      <alignment horizontal="right" vertical="center"/>
    </xf>
    <xf numFmtId="0" fontId="20" fillId="0" borderId="0" xfId="60" applyFont="1" applyFill="1" applyBorder="1" applyAlignment="1" applyProtection="1">
      <alignment horizontal="left" vertical="center" wrapText="1"/>
    </xf>
    <xf numFmtId="0" fontId="20" fillId="0" borderId="22" xfId="60" applyFont="1" applyFill="1" applyBorder="1" applyAlignment="1" applyProtection="1">
      <alignment horizontal="left" vertical="center"/>
    </xf>
    <xf numFmtId="0" fontId="5" fillId="0" borderId="0" xfId="60" applyFont="1" applyBorder="1" applyAlignment="1">
      <alignment horizontal="justify" vertical="top" wrapText="1"/>
    </xf>
    <xf numFmtId="0" fontId="9" fillId="0" borderId="41" xfId="60" applyFont="1" applyFill="1" applyBorder="1" applyAlignment="1" applyProtection="1">
      <alignment horizontal="center" vertical="center" wrapText="1"/>
    </xf>
    <xf numFmtId="0" fontId="7" fillId="0" borderId="0" xfId="60" applyFont="1" applyBorder="1" applyAlignment="1">
      <alignment horizontal="left" vertical="top" wrapText="1"/>
    </xf>
    <xf numFmtId="0" fontId="8" fillId="0" borderId="29" xfId="60" applyFont="1" applyBorder="1" applyAlignment="1" applyProtection="1">
      <alignment horizontal="left" vertical="center" wrapText="1"/>
    </xf>
    <xf numFmtId="0" fontId="10"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4" fillId="0" borderId="0" xfId="50" applyFill="1" applyBorder="1"/>
    <xf numFmtId="0" fontId="0" fillId="0" borderId="0" xfId="0" applyFill="1" applyBorder="1" applyAlignment="1" applyProtection="1">
      <alignment vertical="center"/>
    </xf>
    <xf numFmtId="0" fontId="0" fillId="0" borderId="0" xfId="0" applyFill="1" applyBorder="1" applyProtection="1"/>
    <xf numFmtId="0" fontId="7" fillId="0" borderId="0" xfId="0" applyFont="1" applyFill="1" applyBorder="1" applyProtection="1"/>
    <xf numFmtId="0" fontId="71" fillId="0" borderId="12" xfId="60" applyFont="1" applyFill="1" applyBorder="1" applyAlignment="1" applyProtection="1">
      <alignment horizontal="center" vertical="center" wrapText="1"/>
    </xf>
    <xf numFmtId="0" fontId="26" fillId="0" borderId="23" xfId="60" applyFont="1" applyFill="1" applyBorder="1" applyAlignment="1" applyProtection="1">
      <alignment horizontal="left" vertical="center" wrapText="1"/>
      <protection locked="0"/>
    </xf>
    <xf numFmtId="0" fontId="73" fillId="0" borderId="23" xfId="60" applyFont="1" applyFill="1" applyBorder="1" applyProtection="1"/>
    <xf numFmtId="0" fontId="80" fillId="0" borderId="10" xfId="60" applyFont="1" applyFill="1" applyBorder="1" applyAlignment="1" applyProtection="1"/>
    <xf numFmtId="0" fontId="73" fillId="0" borderId="0" xfId="60" applyFont="1" applyFill="1" applyProtection="1"/>
    <xf numFmtId="0" fontId="26" fillId="0" borderId="23" xfId="60" applyFont="1" applyFill="1" applyBorder="1" applyAlignment="1" applyProtection="1">
      <alignment horizontal="left" vertical="center"/>
      <protection locked="0"/>
    </xf>
    <xf numFmtId="0" fontId="26" fillId="0" borderId="0" xfId="60" applyFont="1" applyFill="1" applyBorder="1" applyAlignment="1" applyProtection="1">
      <alignment horizontal="left" vertical="center"/>
      <protection locked="0"/>
    </xf>
    <xf numFmtId="0" fontId="27" fillId="0" borderId="23" xfId="60" applyFont="1" applyFill="1" applyBorder="1" applyAlignment="1" applyProtection="1">
      <alignment horizontal="left" vertical="center"/>
    </xf>
    <xf numFmtId="0" fontId="27" fillId="0" borderId="0" xfId="60" applyFont="1" applyFill="1" applyBorder="1" applyAlignment="1" applyProtection="1">
      <alignment horizontal="left" vertical="center"/>
    </xf>
    <xf numFmtId="0" fontId="7" fillId="0" borderId="0" xfId="60" applyFont="1" applyFill="1" applyBorder="1" applyAlignment="1" applyProtection="1">
      <alignment horizontal="center" vertical="center"/>
    </xf>
    <xf numFmtId="0" fontId="71" fillId="0" borderId="0" xfId="60" applyFont="1" applyFill="1" applyBorder="1" applyAlignment="1" applyProtection="1">
      <alignment vertical="center" wrapText="1"/>
    </xf>
    <xf numFmtId="0" fontId="71" fillId="0" borderId="0" xfId="60" applyFont="1" applyFill="1" applyBorder="1" applyAlignment="1" applyProtection="1">
      <alignment horizontal="center" vertical="center" wrapText="1"/>
    </xf>
    <xf numFmtId="0" fontId="5" fillId="0" borderId="0" xfId="60" applyFont="1" applyBorder="1" applyAlignment="1">
      <alignment horizontal="left" vertical="center" wrapText="1"/>
    </xf>
    <xf numFmtId="0" fontId="5" fillId="0" borderId="0" xfId="60" applyFont="1" applyBorder="1" applyAlignment="1">
      <alignment horizontal="center" vertical="top" wrapText="1"/>
    </xf>
    <xf numFmtId="0" fontId="71" fillId="0" borderId="24" xfId="64" applyFont="1" applyBorder="1" applyAlignment="1" applyProtection="1">
      <alignment horizontal="center" vertical="center" wrapText="1"/>
    </xf>
    <xf numFmtId="9" fontId="72" fillId="29" borderId="63" xfId="64" applyNumberFormat="1" applyFont="1" applyFill="1" applyBorder="1" applyAlignment="1" applyProtection="1">
      <alignment horizontal="center" vertical="center"/>
    </xf>
    <xf numFmtId="0" fontId="20" fillId="0" borderId="29" xfId="60" applyFont="1" applyBorder="1" applyAlignment="1" applyProtection="1">
      <alignment vertical="center" wrapText="1"/>
    </xf>
    <xf numFmtId="0" fontId="12" fillId="0" borderId="0" xfId="60" applyFont="1" applyBorder="1" applyAlignment="1" applyProtection="1">
      <alignment horizontal="left" vertical="top" wrapText="1"/>
    </xf>
    <xf numFmtId="0" fontId="5" fillId="0" borderId="0" xfId="60" applyFont="1"/>
    <xf numFmtId="0" fontId="5" fillId="0" borderId="0" xfId="60" applyFont="1" applyBorder="1" applyAlignment="1" applyProtection="1">
      <alignment horizontal="center"/>
    </xf>
    <xf numFmtId="9" fontId="72" fillId="0" borderId="0" xfId="64" applyNumberFormat="1" applyFont="1" applyFill="1" applyBorder="1" applyAlignment="1" applyProtection="1">
      <alignment horizontal="center" vertical="center"/>
    </xf>
    <xf numFmtId="0" fontId="5" fillId="28" borderId="0" xfId="64" applyFont="1" applyFill="1" applyBorder="1" applyAlignment="1" applyProtection="1">
      <alignment horizontal="left" vertical="top" wrapText="1"/>
      <protection locked="0"/>
    </xf>
    <xf numFmtId="0" fontId="5" fillId="28" borderId="23" xfId="64" applyFont="1" applyFill="1" applyBorder="1" applyAlignment="1" applyProtection="1">
      <alignment horizontal="left" vertical="top" wrapText="1"/>
      <protection locked="0"/>
    </xf>
    <xf numFmtId="0" fontId="81" fillId="0" borderId="0" xfId="69" applyFont="1" applyFill="1"/>
    <xf numFmtId="0" fontId="81" fillId="0" borderId="0" xfId="69" applyFont="1" applyFill="1" applyBorder="1" applyAlignment="1" applyProtection="1">
      <alignment horizontal="center" vertical="center"/>
    </xf>
    <xf numFmtId="0" fontId="81" fillId="0" borderId="0" xfId="69" applyFont="1" applyFill="1" applyBorder="1" applyAlignment="1" applyProtection="1">
      <alignment horizontal="left"/>
    </xf>
    <xf numFmtId="0" fontId="81" fillId="0" borderId="0" xfId="69" applyFont="1" applyFill="1" applyBorder="1" applyAlignment="1" applyProtection="1">
      <alignment horizontal="left" vertical="center" wrapText="1"/>
    </xf>
    <xf numFmtId="0" fontId="71" fillId="0" borderId="24" xfId="64" applyFont="1" applyFill="1" applyBorder="1" applyAlignment="1">
      <alignment horizontal="center" vertical="center"/>
    </xf>
    <xf numFmtId="0" fontId="71" fillId="0" borderId="0" xfId="64" applyFont="1" applyFill="1" applyBorder="1" applyAlignment="1">
      <alignment horizontal="center" vertical="center"/>
    </xf>
    <xf numFmtId="9" fontId="28" fillId="0" borderId="0" xfId="64" applyNumberFormat="1" applyFont="1" applyFill="1" applyBorder="1" applyAlignment="1" applyProtection="1">
      <alignment horizontal="center" vertical="center"/>
    </xf>
    <xf numFmtId="0" fontId="7" fillId="0" borderId="0" xfId="60" applyFont="1" applyBorder="1" applyAlignment="1" applyProtection="1">
      <alignment horizontal="center" vertical="center"/>
    </xf>
    <xf numFmtId="0" fontId="28" fillId="0" borderId="0" xfId="60" applyFont="1" applyAlignment="1" applyProtection="1">
      <alignment vertical="center"/>
    </xf>
    <xf numFmtId="0" fontId="82" fillId="0" borderId="0" xfId="69" applyFont="1" applyFill="1" applyBorder="1" applyAlignment="1" applyProtection="1">
      <alignment horizontal="center" vertical="center" wrapText="1"/>
    </xf>
    <xf numFmtId="0" fontId="81" fillId="24" borderId="0" xfId="69" applyFont="1" applyFill="1" applyBorder="1" applyAlignment="1" applyProtection="1">
      <alignment horizontal="center" vertical="center"/>
    </xf>
    <xf numFmtId="0" fontId="83" fillId="0" borderId="0" xfId="69" applyFont="1" applyFill="1" applyBorder="1" applyAlignment="1"/>
    <xf numFmtId="0" fontId="81" fillId="0" borderId="0" xfId="69" applyFont="1" applyFill="1" applyBorder="1" applyAlignment="1"/>
    <xf numFmtId="0" fontId="84" fillId="0" borderId="0" xfId="69" applyFont="1" applyFill="1" applyBorder="1" applyAlignment="1" applyProtection="1">
      <alignment vertical="center" wrapText="1"/>
    </xf>
    <xf numFmtId="0" fontId="85" fillId="0" borderId="0" xfId="69" applyFont="1" applyFill="1" applyBorder="1" applyAlignment="1" applyProtection="1">
      <alignment vertical="center" wrapText="1"/>
    </xf>
    <xf numFmtId="0" fontId="83" fillId="0" borderId="0" xfId="69" applyFont="1" applyFill="1" applyBorder="1" applyAlignment="1" applyProtection="1">
      <alignment horizontal="center" vertical="center"/>
    </xf>
    <xf numFmtId="0" fontId="83" fillId="0" borderId="0" xfId="69" applyFont="1" applyFill="1" applyBorder="1" applyAlignment="1" applyProtection="1">
      <alignment horizontal="left"/>
    </xf>
    <xf numFmtId="0" fontId="83" fillId="0" borderId="0" xfId="69" applyFont="1" applyFill="1" applyBorder="1" applyAlignment="1" applyProtection="1">
      <alignment horizontal="left" vertical="center" wrapText="1"/>
    </xf>
    <xf numFmtId="0" fontId="81" fillId="0" borderId="0" xfId="69" applyFont="1" applyFill="1" applyAlignment="1">
      <alignment horizontal="center" vertical="center"/>
    </xf>
    <xf numFmtId="20" fontId="86" fillId="0" borderId="0" xfId="69" applyNumberFormat="1" applyFont="1" applyFill="1" applyBorder="1" applyAlignment="1" applyProtection="1">
      <alignment horizontal="left" vertical="center" wrapText="1"/>
    </xf>
    <xf numFmtId="0" fontId="7" fillId="0" borderId="34" xfId="69" applyFont="1" applyFill="1" applyBorder="1" applyAlignment="1" applyProtection="1">
      <alignment horizontal="center" vertical="center"/>
    </xf>
    <xf numFmtId="0" fontId="29" fillId="0" borderId="0" xfId="69" applyFont="1" applyFill="1" applyBorder="1" applyAlignment="1" applyProtection="1">
      <alignment horizontal="left" vertical="center" wrapText="1"/>
    </xf>
    <xf numFmtId="0" fontId="7" fillId="25" borderId="54" xfId="69" applyFont="1" applyFill="1" applyBorder="1" applyAlignment="1" applyProtection="1">
      <alignment vertical="center" wrapText="1"/>
    </xf>
    <xf numFmtId="0" fontId="20" fillId="0" borderId="0" xfId="69" applyFont="1" applyFill="1" applyBorder="1" applyAlignment="1" applyProtection="1">
      <alignment vertical="center" wrapText="1"/>
    </xf>
    <xf numFmtId="0" fontId="81" fillId="0" borderId="0" xfId="69" applyFont="1" applyFill="1" applyAlignment="1">
      <alignment wrapText="1"/>
    </xf>
    <xf numFmtId="0" fontId="5" fillId="24" borderId="18" xfId="69" applyFont="1" applyFill="1" applyBorder="1" applyAlignment="1" applyProtection="1">
      <alignment horizontal="center" vertical="center" wrapText="1"/>
      <protection locked="0"/>
    </xf>
    <xf numFmtId="0" fontId="29" fillId="0" borderId="0" xfId="69" quotePrefix="1" applyFont="1" applyFill="1" applyBorder="1" applyAlignment="1" applyProtection="1">
      <alignment horizontal="left" vertical="center" wrapText="1"/>
    </xf>
    <xf numFmtId="0" fontId="5" fillId="24" borderId="55" xfId="69" applyFont="1" applyFill="1" applyBorder="1" applyAlignment="1" applyProtection="1">
      <alignment horizontal="center" vertical="center" wrapText="1"/>
      <protection locked="0"/>
    </xf>
    <xf numFmtId="0" fontId="5" fillId="0" borderId="34" xfId="69" applyFont="1" applyFill="1" applyBorder="1" applyAlignment="1" applyProtection="1">
      <alignment horizontal="center" vertical="center" wrapText="1"/>
      <protection locked="0"/>
    </xf>
    <xf numFmtId="0" fontId="18" fillId="0" borderId="33" xfId="69" applyFont="1" applyFill="1" applyBorder="1" applyAlignment="1" applyProtection="1">
      <alignment horizontal="left" vertical="center" wrapText="1"/>
    </xf>
    <xf numFmtId="0" fontId="87" fillId="0" borderId="33" xfId="69" applyFont="1" applyFill="1" applyBorder="1" applyAlignment="1" applyProtection="1">
      <alignment horizontal="left" vertical="center" wrapText="1"/>
    </xf>
    <xf numFmtId="0" fontId="87" fillId="0" borderId="22" xfId="69" applyFont="1" applyFill="1" applyBorder="1" applyAlignment="1" applyProtection="1">
      <alignment horizontal="left" vertical="center" wrapText="1"/>
    </xf>
    <xf numFmtId="0" fontId="7" fillId="0" borderId="10" xfId="69" applyFont="1" applyFill="1" applyBorder="1" applyAlignment="1" applyProtection="1">
      <alignment horizontal="center" vertical="center"/>
    </xf>
    <xf numFmtId="0" fontId="81" fillId="0" borderId="0" xfId="69" applyFont="1" applyFill="1" applyBorder="1" applyAlignment="1">
      <alignment horizontal="left" vertical="center" wrapText="1"/>
    </xf>
    <xf numFmtId="0" fontId="7" fillId="0" borderId="54" xfId="69" applyFont="1" applyFill="1" applyBorder="1" applyAlignment="1" applyProtection="1">
      <alignment vertical="center" wrapText="1"/>
    </xf>
    <xf numFmtId="0" fontId="5" fillId="24" borderId="30" xfId="69" applyFont="1" applyFill="1" applyBorder="1" applyAlignment="1" applyProtection="1">
      <alignment horizontal="center" vertical="center" wrapText="1"/>
      <protection locked="0"/>
    </xf>
    <xf numFmtId="0" fontId="5" fillId="0" borderId="29" xfId="69" applyFont="1" applyFill="1" applyBorder="1" applyAlignment="1" applyProtection="1">
      <alignment horizontal="center" vertical="center" wrapText="1"/>
      <protection locked="0"/>
    </xf>
    <xf numFmtId="0" fontId="18" fillId="0" borderId="29" xfId="69" applyFont="1" applyFill="1" applyBorder="1" applyAlignment="1" applyProtection="1">
      <alignment horizontal="left" vertical="center" wrapText="1"/>
    </xf>
    <xf numFmtId="0" fontId="18" fillId="0" borderId="29" xfId="69" quotePrefix="1" applyFont="1" applyFill="1" applyBorder="1" applyAlignment="1" applyProtection="1">
      <alignment horizontal="left" vertical="center" wrapText="1"/>
    </xf>
    <xf numFmtId="0" fontId="89" fillId="0" borderId="0" xfId="69" applyFont="1" applyFill="1" applyBorder="1" applyAlignment="1" applyProtection="1">
      <alignment horizontal="center" vertical="center" wrapText="1"/>
    </xf>
    <xf numFmtId="0" fontId="8" fillId="0" borderId="29" xfId="60" applyFont="1" applyFill="1" applyBorder="1" applyAlignment="1" applyProtection="1">
      <alignment horizontal="center" vertical="center" wrapText="1"/>
    </xf>
    <xf numFmtId="0" fontId="20" fillId="0" borderId="29" xfId="60" applyFont="1" applyFill="1" applyBorder="1" applyAlignment="1" applyProtection="1">
      <alignment horizontal="left" vertical="center" wrapText="1"/>
    </xf>
    <xf numFmtId="0" fontId="28" fillId="0" borderId="0" xfId="60" applyFont="1" applyFill="1" applyAlignment="1" applyProtection="1">
      <alignment vertical="center"/>
    </xf>
    <xf numFmtId="0" fontId="86" fillId="0" borderId="0" xfId="69" applyFont="1" applyFill="1" applyBorder="1" applyAlignment="1" applyProtection="1">
      <alignment horizontal="left" vertical="center" wrapText="1"/>
    </xf>
    <xf numFmtId="0" fontId="7" fillId="0" borderId="10" xfId="69" applyFont="1" applyFill="1" applyBorder="1" applyAlignment="1" applyProtection="1">
      <alignment horizontal="center" vertical="center" wrapText="1"/>
    </xf>
    <xf numFmtId="0" fontId="18" fillId="0" borderId="22" xfId="69" applyFont="1" applyFill="1" applyBorder="1" applyAlignment="1" applyProtection="1">
      <alignment horizontal="left" vertical="center" wrapText="1"/>
    </xf>
    <xf numFmtId="0" fontId="7" fillId="31" borderId="54" xfId="69" applyFont="1" applyFill="1" applyBorder="1" applyAlignment="1" applyProtection="1">
      <alignment vertical="center" wrapText="1"/>
    </xf>
    <xf numFmtId="0" fontId="85" fillId="0" borderId="0" xfId="69" applyFont="1" applyFill="1"/>
    <xf numFmtId="0" fontId="29" fillId="0" borderId="0" xfId="69" applyFont="1" applyFill="1" applyBorder="1" applyAlignment="1">
      <alignment horizontal="left" vertical="center" wrapText="1"/>
    </xf>
    <xf numFmtId="0" fontId="18" fillId="0" borderId="33" xfId="69" applyFont="1" applyFill="1" applyBorder="1" applyAlignment="1">
      <alignment horizontal="left" vertical="center" wrapText="1"/>
    </xf>
    <xf numFmtId="0" fontId="18" fillId="0" borderId="22" xfId="69" applyFont="1" applyFill="1" applyBorder="1" applyAlignment="1">
      <alignment horizontal="left" vertical="center" wrapText="1"/>
    </xf>
    <xf numFmtId="0" fontId="5" fillId="0" borderId="33" xfId="69" applyFont="1" applyFill="1" applyBorder="1" applyAlignment="1" applyProtection="1">
      <alignment horizontal="left" vertical="center" wrapText="1"/>
    </xf>
    <xf numFmtId="0" fontId="5" fillId="0" borderId="22" xfId="69" applyFont="1" applyFill="1" applyBorder="1" applyAlignment="1" applyProtection="1">
      <alignment horizontal="left" vertical="center" wrapText="1"/>
    </xf>
    <xf numFmtId="0" fontId="86" fillId="0" borderId="0" xfId="69" applyFont="1" applyFill="1" applyBorder="1" applyAlignment="1" applyProtection="1">
      <alignment horizontal="left" vertical="center"/>
    </xf>
    <xf numFmtId="0" fontId="5" fillId="24" borderId="58" xfId="69" applyFont="1" applyFill="1" applyBorder="1" applyAlignment="1" applyProtection="1">
      <alignment horizontal="center" vertical="center" wrapText="1"/>
      <protection locked="0"/>
    </xf>
    <xf numFmtId="0" fontId="90" fillId="0" borderId="0" xfId="69" applyFont="1" applyFill="1" applyBorder="1" applyAlignment="1" applyProtection="1">
      <alignment horizontal="left"/>
    </xf>
    <xf numFmtId="0" fontId="29" fillId="0" borderId="0" xfId="69" applyFont="1" applyFill="1"/>
    <xf numFmtId="0" fontId="81" fillId="0" borderId="0" xfId="69" applyFont="1" applyFill="1" applyAlignment="1">
      <alignment horizontal="left"/>
    </xf>
    <xf numFmtId="0" fontId="71" fillId="0" borderId="24" xfId="60" applyFont="1" applyFill="1" applyBorder="1" applyAlignment="1" applyProtection="1">
      <alignment horizontal="center" vertical="center" wrapText="1"/>
    </xf>
    <xf numFmtId="0" fontId="8" fillId="0" borderId="0" xfId="60" applyFont="1" applyBorder="1" applyAlignment="1" applyProtection="1">
      <alignment horizontal="left" vertical="center" wrapText="1"/>
    </xf>
    <xf numFmtId="0" fontId="20" fillId="0" borderId="0" xfId="60" applyFont="1" applyBorder="1" applyAlignment="1" applyProtection="1">
      <alignment horizontal="left" vertical="center" wrapText="1"/>
    </xf>
    <xf numFmtId="0" fontId="49" fillId="0" borderId="0" xfId="60" applyFont="1" applyFill="1" applyBorder="1" applyAlignment="1" applyProtection="1">
      <alignment horizontal="left" vertical="center" wrapText="1"/>
    </xf>
    <xf numFmtId="0" fontId="5" fillId="0" borderId="0" xfId="60" applyAlignment="1" applyProtection="1">
      <alignment horizontal="left" vertical="center"/>
    </xf>
    <xf numFmtId="0" fontId="5" fillId="0" borderId="0" xfId="60" applyFill="1" applyBorder="1" applyAlignment="1" applyProtection="1">
      <alignment horizontal="left" vertical="center"/>
    </xf>
    <xf numFmtId="0" fontId="18" fillId="0" borderId="39" xfId="60" applyFont="1" applyFill="1" applyBorder="1" applyAlignment="1" applyProtection="1">
      <alignment vertical="top" wrapText="1"/>
      <protection locked="0"/>
    </xf>
    <xf numFmtId="0" fontId="18" fillId="0" borderId="38" xfId="60" applyFont="1" applyFill="1" applyBorder="1" applyAlignment="1" applyProtection="1">
      <alignment vertical="top" wrapText="1"/>
      <protection locked="0"/>
    </xf>
    <xf numFmtId="0" fontId="18" fillId="0" borderId="40" xfId="60" applyFont="1" applyFill="1" applyBorder="1" applyAlignment="1" applyProtection="1">
      <alignment vertical="top" wrapText="1"/>
      <protection locked="0"/>
    </xf>
    <xf numFmtId="0" fontId="8" fillId="0" borderId="10" xfId="60" applyFont="1" applyBorder="1" applyAlignment="1" applyProtection="1"/>
    <xf numFmtId="0" fontId="8" fillId="0" borderId="0" xfId="60" applyFont="1" applyBorder="1" applyAlignment="1" applyProtection="1"/>
    <xf numFmtId="0" fontId="18" fillId="0" borderId="23" xfId="60" applyFont="1" applyBorder="1" applyProtection="1"/>
    <xf numFmtId="0" fontId="53" fillId="18" borderId="24" xfId="60" applyFont="1" applyFill="1" applyBorder="1" applyAlignment="1" applyProtection="1">
      <alignment horizontal="center" vertical="center"/>
      <protection locked="0"/>
    </xf>
    <xf numFmtId="0" fontId="18" fillId="0" borderId="10" xfId="60" applyFont="1" applyBorder="1" applyAlignment="1" applyProtection="1"/>
    <xf numFmtId="0" fontId="18" fillId="0" borderId="0" xfId="60" applyFont="1" applyBorder="1" applyAlignment="1" applyProtection="1"/>
    <xf numFmtId="0" fontId="18" fillId="0" borderId="0" xfId="60" applyFont="1" applyProtection="1"/>
    <xf numFmtId="0" fontId="18" fillId="0" borderId="0" xfId="60" applyFont="1" applyBorder="1" applyProtection="1"/>
    <xf numFmtId="0" fontId="18" fillId="0" borderId="23" xfId="60" applyFont="1" applyBorder="1" applyAlignment="1" applyProtection="1"/>
    <xf numFmtId="0" fontId="8" fillId="0" borderId="10" xfId="60" applyFont="1" applyBorder="1" applyAlignment="1" applyProtection="1">
      <alignment horizontal="left"/>
    </xf>
    <xf numFmtId="0" fontId="8" fillId="0" borderId="0" xfId="60" applyFont="1" applyBorder="1" applyAlignment="1" applyProtection="1">
      <alignment horizontal="left"/>
    </xf>
    <xf numFmtId="0" fontId="18" fillId="0" borderId="0" xfId="60" applyFont="1" applyBorder="1" applyAlignment="1" applyProtection="1">
      <alignment horizontal="left"/>
    </xf>
    <xf numFmtId="0" fontId="18" fillId="0" borderId="23" xfId="60" applyFont="1" applyBorder="1" applyAlignment="1" applyProtection="1">
      <alignment horizontal="left"/>
    </xf>
    <xf numFmtId="0" fontId="8" fillId="0" borderId="10" xfId="60" applyFont="1" applyBorder="1" applyAlignment="1" applyProtection="1">
      <alignment vertical="center"/>
    </xf>
    <xf numFmtId="0" fontId="8" fillId="0" borderId="0" xfId="60" applyFont="1" applyBorder="1" applyAlignment="1" applyProtection="1">
      <alignment vertical="center"/>
    </xf>
    <xf numFmtId="0" fontId="8" fillId="0" borderId="10" xfId="60" applyFont="1" applyBorder="1" applyAlignment="1" applyProtection="1">
      <alignment horizontal="left" vertical="center"/>
    </xf>
    <xf numFmtId="0" fontId="8" fillId="0" borderId="0" xfId="60" applyFont="1" applyBorder="1" applyAlignment="1" applyProtection="1">
      <alignment horizontal="left" vertical="center"/>
    </xf>
    <xf numFmtId="0" fontId="18" fillId="0" borderId="0" xfId="60" applyFont="1" applyFill="1" applyBorder="1" applyProtection="1">
      <protection locked="0"/>
    </xf>
    <xf numFmtId="0" fontId="8" fillId="0" borderId="0" xfId="60" applyFont="1" applyFill="1" applyBorder="1" applyAlignment="1" applyProtection="1">
      <alignment horizontal="left" vertical="center"/>
    </xf>
    <xf numFmtId="0" fontId="8" fillId="0" borderId="23" xfId="60" applyFont="1" applyFill="1" applyBorder="1" applyAlignment="1" applyProtection="1"/>
    <xf numFmtId="0" fontId="18" fillId="0" borderId="0" xfId="60" applyFont="1" applyFill="1" applyBorder="1" applyProtection="1"/>
    <xf numFmtId="0" fontId="8" fillId="0" borderId="23" xfId="60" applyFont="1" applyBorder="1" applyAlignment="1" applyProtection="1">
      <alignment wrapText="1"/>
    </xf>
    <xf numFmtId="0" fontId="53" fillId="18" borderId="24" xfId="60" applyFont="1" applyFill="1" applyBorder="1" applyAlignment="1" applyProtection="1">
      <alignment horizontal="center"/>
      <protection locked="0"/>
    </xf>
    <xf numFmtId="0" fontId="18" fillId="0" borderId="35" xfId="60" applyFont="1" applyBorder="1" applyAlignment="1" applyProtection="1"/>
    <xf numFmtId="0" fontId="18" fillId="0" borderId="30" xfId="60" applyFont="1" applyBorder="1" applyAlignment="1" applyProtection="1"/>
    <xf numFmtId="49" fontId="18" fillId="0" borderId="21" xfId="60" applyNumberFormat="1" applyFont="1" applyBorder="1" applyAlignment="1" applyProtection="1">
      <alignment horizontal="center"/>
    </xf>
    <xf numFmtId="49" fontId="18" fillId="0" borderId="14" xfId="60" applyNumberFormat="1" applyFont="1" applyBorder="1" applyAlignment="1" applyProtection="1">
      <alignment horizontal="center"/>
    </xf>
    <xf numFmtId="49" fontId="18" fillId="0" borderId="15" xfId="60" applyNumberFormat="1" applyFont="1" applyBorder="1" applyAlignment="1" applyProtection="1">
      <alignment horizontal="center"/>
    </xf>
    <xf numFmtId="0" fontId="5" fillId="0" borderId="0" xfId="60" applyFill="1" applyBorder="1" applyAlignment="1" applyProtection="1">
      <alignment vertical="top" wrapText="1"/>
    </xf>
    <xf numFmtId="0" fontId="18" fillId="0" borderId="29" xfId="60" applyFont="1" applyFill="1" applyBorder="1" applyAlignment="1" applyProtection="1">
      <alignment horizontal="left" vertical="top" wrapText="1"/>
    </xf>
    <xf numFmtId="0" fontId="18" fillId="0" borderId="29" xfId="60" applyFont="1" applyFill="1" applyBorder="1" applyAlignment="1" applyProtection="1">
      <alignment horizontal="center" vertical="top" wrapText="1"/>
    </xf>
    <xf numFmtId="49" fontId="18" fillId="0" borderId="29" xfId="60" applyNumberFormat="1" applyFont="1" applyFill="1" applyBorder="1" applyAlignment="1" applyProtection="1">
      <alignment horizontal="center"/>
    </xf>
    <xf numFmtId="0" fontId="52" fillId="0" borderId="29" xfId="60" applyFont="1" applyFill="1" applyBorder="1" applyAlignment="1" applyProtection="1">
      <alignment horizontal="left"/>
      <protection locked="0"/>
    </xf>
    <xf numFmtId="0" fontId="28" fillId="29" borderId="62" xfId="66" applyFont="1" applyFill="1" applyBorder="1" applyAlignment="1" applyProtection="1">
      <alignment horizontal="left" vertical="center"/>
    </xf>
    <xf numFmtId="0" fontId="71" fillId="0" borderId="24" xfId="0" applyFont="1" applyBorder="1" applyAlignment="1">
      <alignment horizontal="center" vertical="center"/>
    </xf>
    <xf numFmtId="0" fontId="71" fillId="0" borderId="24" xfId="0" applyFont="1" applyFill="1" applyBorder="1" applyAlignment="1">
      <alignment horizontal="center" vertical="center"/>
    </xf>
    <xf numFmtId="9" fontId="29" fillId="0" borderId="29" xfId="64" applyNumberFormat="1" applyFont="1" applyBorder="1" applyAlignment="1" applyProtection="1">
      <alignment horizontal="center" vertical="center"/>
    </xf>
    <xf numFmtId="0" fontId="5" fillId="0" borderId="0" xfId="0" applyFont="1" applyBorder="1" applyAlignment="1">
      <alignment horizontal="right" vertical="center"/>
    </xf>
    <xf numFmtId="0" fontId="10" fillId="18" borderId="20" xfId="0" applyFont="1" applyFill="1" applyBorder="1" applyAlignment="1">
      <alignment vertical="center" wrapText="1"/>
    </xf>
    <xf numFmtId="0" fontId="10" fillId="18" borderId="19" xfId="0" applyFont="1" applyFill="1" applyBorder="1" applyAlignment="1">
      <alignment vertical="center" wrapText="1"/>
    </xf>
    <xf numFmtId="0" fontId="10" fillId="18" borderId="18" xfId="0" applyFont="1" applyFill="1" applyBorder="1" applyAlignment="1">
      <alignment vertical="center" wrapText="1"/>
    </xf>
    <xf numFmtId="0" fontId="54" fillId="0" borderId="0" xfId="38" applyFont="1" applyAlignment="1">
      <alignment horizontal="right"/>
    </xf>
    <xf numFmtId="0" fontId="51" fillId="0" borderId="0" xfId="60" applyFont="1" applyFill="1" applyBorder="1" applyAlignment="1" applyProtection="1"/>
    <xf numFmtId="0" fontId="5" fillId="0" borderId="0" xfId="60" applyProtection="1"/>
    <xf numFmtId="0" fontId="5" fillId="0" borderId="0" xfId="60" applyAlignment="1" applyProtection="1">
      <alignment vertical="center"/>
    </xf>
    <xf numFmtId="0" fontId="72" fillId="29" borderId="64" xfId="64" applyFont="1" applyFill="1" applyBorder="1" applyAlignment="1" applyProtection="1">
      <alignment vertical="center"/>
    </xf>
    <xf numFmtId="0" fontId="72" fillId="29" borderId="62" xfId="64" applyFont="1" applyFill="1" applyBorder="1" applyAlignment="1" applyProtection="1">
      <alignment vertical="center"/>
    </xf>
    <xf numFmtId="0" fontId="8" fillId="0" borderId="29" xfId="60" applyFont="1" applyBorder="1" applyAlignment="1" applyProtection="1">
      <alignment horizontal="left" vertical="center" wrapText="1"/>
    </xf>
    <xf numFmtId="9" fontId="28" fillId="0" borderId="31" xfId="64" applyNumberFormat="1" applyFont="1" applyBorder="1" applyAlignment="1" applyProtection="1">
      <alignment horizontal="center" vertical="center"/>
    </xf>
    <xf numFmtId="0" fontId="20" fillId="0" borderId="29" xfId="60" applyFont="1" applyBorder="1" applyAlignment="1" applyProtection="1">
      <alignment horizontal="left" vertical="center" wrapText="1"/>
    </xf>
    <xf numFmtId="0" fontId="5" fillId="0" borderId="31" xfId="64" applyFont="1" applyBorder="1" applyAlignment="1" applyProtection="1">
      <alignment vertical="center"/>
    </xf>
    <xf numFmtId="0" fontId="5" fillId="0" borderId="65" xfId="64" applyFont="1" applyBorder="1" applyAlignment="1" applyProtection="1">
      <alignment vertical="center"/>
    </xf>
    <xf numFmtId="0" fontId="5" fillId="0" borderId="0" xfId="64" applyFont="1" applyFill="1" applyBorder="1" applyAlignment="1" applyProtection="1">
      <alignment horizontal="center"/>
    </xf>
    <xf numFmtId="0" fontId="71" fillId="0" borderId="24" xfId="60" applyFont="1" applyBorder="1" applyAlignment="1">
      <alignment horizontal="center" vertical="center" wrapText="1"/>
    </xf>
    <xf numFmtId="4" fontId="8" fillId="28" borderId="36" xfId="32" applyNumberFormat="1" applyFont="1" applyFill="1" applyBorder="1" applyAlignment="1" applyProtection="1">
      <alignment vertical="center" wrapText="1"/>
    </xf>
    <xf numFmtId="1" fontId="18" fillId="27" borderId="12" xfId="32" applyNumberFormat="1" applyFont="1" applyFill="1" applyBorder="1" applyAlignment="1" applyProtection="1">
      <alignment horizontal="center" vertical="center"/>
    </xf>
    <xf numFmtId="0" fontId="20" fillId="0" borderId="33" xfId="60" applyFont="1" applyBorder="1" applyAlignment="1" applyProtection="1">
      <alignment vertical="center" wrapText="1"/>
    </xf>
    <xf numFmtId="165" fontId="18" fillId="0" borderId="30" xfId="32" applyNumberFormat="1" applyFont="1" applyFill="1" applyBorder="1" applyAlignment="1" applyProtection="1">
      <alignment horizontal="center" vertical="center"/>
    </xf>
    <xf numFmtId="165" fontId="18" fillId="0" borderId="31" xfId="32" applyNumberFormat="1" applyFont="1" applyFill="1" applyBorder="1" applyAlignment="1" applyProtection="1">
      <alignment horizontal="center" vertical="center"/>
    </xf>
    <xf numFmtId="4" fontId="8" fillId="28" borderId="70" xfId="32" applyNumberFormat="1" applyFont="1" applyFill="1" applyBorder="1" applyAlignment="1" applyProtection="1">
      <alignment vertical="center" wrapText="1"/>
    </xf>
    <xf numFmtId="4" fontId="18" fillId="27" borderId="73" xfId="32" applyNumberFormat="1" applyFont="1" applyFill="1" applyBorder="1" applyAlignment="1" applyProtection="1">
      <alignment vertical="center"/>
    </xf>
    <xf numFmtId="1" fontId="18" fillId="27" borderId="75" xfId="32" applyNumberFormat="1" applyFont="1" applyFill="1" applyBorder="1" applyAlignment="1" applyProtection="1">
      <alignment horizontal="center" vertical="center"/>
    </xf>
    <xf numFmtId="4" fontId="18" fillId="27" borderId="76" xfId="32" applyNumberFormat="1" applyFont="1" applyFill="1" applyBorder="1" applyAlignment="1" applyProtection="1">
      <alignment vertical="center"/>
    </xf>
    <xf numFmtId="4" fontId="5" fillId="0" borderId="32" xfId="60" applyNumberFormat="1" applyFont="1" applyBorder="1"/>
    <xf numFmtId="0" fontId="8" fillId="22" borderId="80" xfId="60" applyFont="1" applyFill="1" applyBorder="1" applyAlignment="1" applyProtection="1">
      <alignment horizontal="center" vertical="top" wrapText="1"/>
    </xf>
    <xf numFmtId="0" fontId="18" fillId="0" borderId="36" xfId="32" applyNumberFormat="1" applyFont="1" applyFill="1" applyBorder="1" applyAlignment="1" applyProtection="1">
      <alignment horizontal="center" vertical="center"/>
    </xf>
    <xf numFmtId="0" fontId="18" fillId="27" borderId="73" xfId="32" applyNumberFormat="1" applyFont="1" applyFill="1" applyBorder="1" applyAlignment="1" applyProtection="1">
      <alignment horizontal="center" vertical="center"/>
    </xf>
    <xf numFmtId="0" fontId="18" fillId="27" borderId="76" xfId="32" applyNumberFormat="1" applyFont="1" applyFill="1" applyBorder="1" applyAlignment="1" applyProtection="1">
      <alignment horizontal="center" vertical="center"/>
    </xf>
    <xf numFmtId="0" fontId="29" fillId="29" borderId="62" xfId="66" applyFont="1" applyFill="1" applyBorder="1" applyAlignment="1" applyProtection="1">
      <alignment horizontal="right" vertical="center"/>
    </xf>
    <xf numFmtId="4" fontId="8" fillId="29" borderId="79" xfId="60" applyNumberFormat="1" applyFont="1" applyFill="1" applyBorder="1" applyAlignment="1" applyProtection="1">
      <alignment horizontal="right" vertical="center" wrapText="1"/>
      <protection locked="0"/>
    </xf>
    <xf numFmtId="0" fontId="8" fillId="29" borderId="10" xfId="60" applyFont="1" applyFill="1" applyBorder="1" applyAlignment="1" applyProtection="1">
      <alignment horizontal="center" vertical="top" wrapText="1"/>
    </xf>
    <xf numFmtId="1" fontId="18" fillId="29" borderId="72" xfId="32" applyNumberFormat="1" applyFont="1" applyFill="1" applyBorder="1" applyAlignment="1" applyProtection="1">
      <alignment horizontal="center" vertical="center"/>
    </xf>
    <xf numFmtId="4" fontId="18" fillId="29" borderId="12" xfId="32" applyNumberFormat="1" applyFont="1" applyFill="1" applyBorder="1" applyAlignment="1" applyProtection="1">
      <alignment vertical="center"/>
    </xf>
    <xf numFmtId="1" fontId="18" fillId="29" borderId="74" xfId="32" applyNumberFormat="1" applyFont="1" applyFill="1" applyBorder="1" applyAlignment="1" applyProtection="1">
      <alignment horizontal="center" vertical="center"/>
    </xf>
    <xf numFmtId="4" fontId="18" fillId="29" borderId="75" xfId="32" applyNumberFormat="1" applyFont="1" applyFill="1" applyBorder="1" applyAlignment="1" applyProtection="1">
      <alignment vertical="center"/>
    </xf>
    <xf numFmtId="0" fontId="28" fillId="29" borderId="62" xfId="66" applyFont="1" applyFill="1" applyBorder="1" applyAlignment="1" applyProtection="1">
      <alignment horizontal="right" vertical="center"/>
    </xf>
    <xf numFmtId="0" fontId="93" fillId="0" borderId="0" xfId="60" applyFont="1" applyFill="1" applyBorder="1" applyAlignment="1" applyProtection="1">
      <alignment vertical="center"/>
    </xf>
    <xf numFmtId="0" fontId="28" fillId="29" borderId="62" xfId="66" applyFont="1" applyFill="1" applyBorder="1" applyAlignment="1" applyProtection="1">
      <alignment vertical="center"/>
    </xf>
    <xf numFmtId="0" fontId="14" fillId="0" borderId="0" xfId="0" applyFont="1" applyBorder="1" applyAlignment="1">
      <alignment vertical="center"/>
    </xf>
    <xf numFmtId="0" fontId="18" fillId="27" borderId="94" xfId="32" applyNumberFormat="1" applyFont="1" applyFill="1" applyBorder="1" applyAlignment="1" applyProtection="1">
      <alignment horizontal="center" vertical="center"/>
    </xf>
    <xf numFmtId="1" fontId="18" fillId="29" borderId="93" xfId="32" applyNumberFormat="1" applyFont="1" applyFill="1" applyBorder="1" applyAlignment="1" applyProtection="1">
      <alignment horizontal="center" vertical="center"/>
    </xf>
    <xf numFmtId="4" fontId="18" fillId="29" borderId="34" xfId="32" applyNumberFormat="1" applyFont="1" applyFill="1" applyBorder="1" applyAlignment="1" applyProtection="1">
      <alignment vertical="center"/>
    </xf>
    <xf numFmtId="1" fontId="18" fillId="27" borderId="34" xfId="32" applyNumberFormat="1" applyFont="1" applyFill="1" applyBorder="1" applyAlignment="1" applyProtection="1">
      <alignment horizontal="center" vertical="center"/>
    </xf>
    <xf numFmtId="4" fontId="18" fillId="27" borderId="94" xfId="32" applyNumberFormat="1" applyFont="1" applyFill="1" applyBorder="1" applyAlignment="1" applyProtection="1">
      <alignment vertical="center"/>
    </xf>
    <xf numFmtId="4" fontId="8" fillId="29" borderId="78" xfId="60" applyNumberFormat="1" applyFont="1" applyFill="1" applyBorder="1" applyAlignment="1" applyProtection="1">
      <alignment horizontal="right" vertical="center" wrapText="1"/>
      <protection locked="0"/>
    </xf>
    <xf numFmtId="4" fontId="8" fillId="29" borderId="92" xfId="60" applyNumberFormat="1" applyFont="1" applyFill="1" applyBorder="1" applyAlignment="1" applyProtection="1">
      <alignment horizontal="right" vertical="center" wrapText="1"/>
      <protection locked="0"/>
    </xf>
    <xf numFmtId="9" fontId="94" fillId="29" borderId="63" xfId="64" applyNumberFormat="1" applyFont="1" applyFill="1" applyBorder="1" applyAlignment="1" applyProtection="1">
      <alignment horizontal="center" vertical="center"/>
    </xf>
    <xf numFmtId="9" fontId="98" fillId="0" borderId="65" xfId="64" applyNumberFormat="1" applyFont="1" applyFill="1" applyBorder="1" applyAlignment="1" applyProtection="1">
      <alignment horizontal="center" vertical="center"/>
    </xf>
    <xf numFmtId="9" fontId="95" fillId="0" borderId="65" xfId="60" applyNumberFormat="1" applyFont="1" applyBorder="1" applyAlignment="1" applyProtection="1">
      <alignment horizontal="center" vertical="center"/>
    </xf>
    <xf numFmtId="9" fontId="98" fillId="0" borderId="65" xfId="64" applyNumberFormat="1" applyFont="1" applyBorder="1" applyAlignment="1" applyProtection="1">
      <alignment horizontal="center" vertical="center"/>
    </xf>
    <xf numFmtId="0" fontId="100" fillId="21" borderId="24" xfId="0" applyFont="1" applyFill="1" applyBorder="1" applyAlignment="1">
      <alignment horizontal="center" vertical="center" wrapText="1"/>
    </xf>
    <xf numFmtId="0" fontId="101" fillId="0" borderId="24" xfId="0" applyFont="1" applyFill="1" applyBorder="1" applyAlignment="1">
      <alignment horizontal="center" vertical="center"/>
    </xf>
    <xf numFmtId="0" fontId="96" fillId="0" borderId="0" xfId="38" applyFont="1" applyFill="1" applyAlignment="1" applyProtection="1">
      <alignment vertical="center"/>
    </xf>
    <xf numFmtId="0" fontId="75" fillId="0" borderId="0" xfId="38" applyFont="1" applyFill="1" applyAlignment="1" applyProtection="1">
      <alignment vertical="center" wrapText="1"/>
    </xf>
    <xf numFmtId="0" fontId="29" fillId="0" borderId="0" xfId="38" applyFont="1" applyFill="1" applyAlignment="1" applyProtection="1">
      <alignment vertical="center"/>
    </xf>
    <xf numFmtId="0" fontId="96" fillId="0" borderId="0" xfId="38" applyFont="1" applyFill="1" applyAlignment="1" applyProtection="1">
      <alignment vertical="center" wrapText="1"/>
    </xf>
    <xf numFmtId="0" fontId="95" fillId="0" borderId="0" xfId="38" applyFont="1" applyAlignment="1" applyProtection="1">
      <alignment horizontal="center" vertical="top" wrapText="1"/>
    </xf>
    <xf numFmtId="0" fontId="71" fillId="0" borderId="31" xfId="64" applyFont="1" applyBorder="1" applyAlignment="1" applyProtection="1">
      <alignment horizontal="center" vertical="top"/>
    </xf>
    <xf numFmtId="0" fontId="69" fillId="0" borderId="33" xfId="64" applyFont="1" applyBorder="1" applyAlignment="1" applyProtection="1">
      <alignment horizontal="center" vertical="center" wrapText="1"/>
    </xf>
    <xf numFmtId="0" fontId="69" fillId="0" borderId="33" xfId="64" applyFont="1" applyBorder="1" applyAlignment="1" applyProtection="1">
      <alignment horizontal="center" vertical="center"/>
    </xf>
    <xf numFmtId="0" fontId="62" fillId="0" borderId="0" xfId="38" applyFont="1" applyAlignment="1" applyProtection="1">
      <alignment horizontal="left"/>
    </xf>
    <xf numFmtId="0" fontId="73" fillId="0" borderId="0" xfId="38" applyFont="1" applyAlignment="1" applyProtection="1">
      <alignment horizontal="center"/>
    </xf>
    <xf numFmtId="0" fontId="94" fillId="0" borderId="0" xfId="38" applyFont="1" applyAlignment="1" applyProtection="1">
      <alignment horizontal="center" wrapText="1"/>
    </xf>
    <xf numFmtId="0" fontId="72" fillId="0" borderId="0" xfId="38" applyFont="1" applyAlignment="1" applyProtection="1">
      <alignment horizontal="center" wrapText="1"/>
    </xf>
    <xf numFmtId="0" fontId="14" fillId="0" borderId="0" xfId="38" applyFont="1" applyAlignment="1" applyProtection="1">
      <alignment horizontal="center" vertical="center" wrapText="1"/>
    </xf>
    <xf numFmtId="0" fontId="96" fillId="0" borderId="0" xfId="38" applyFont="1" applyFill="1" applyAlignment="1" applyProtection="1">
      <alignment horizontal="left" wrapText="1"/>
    </xf>
    <xf numFmtId="0" fontId="18" fillId="0" borderId="0" xfId="64" applyFont="1" applyAlignment="1" applyProtection="1">
      <alignment vertical="center" wrapText="1"/>
    </xf>
    <xf numFmtId="0" fontId="29" fillId="28" borderId="12" xfId="38" applyFont="1" applyFill="1" applyBorder="1" applyAlignment="1" applyProtection="1">
      <alignment horizontal="left" vertical="center" wrapText="1"/>
      <protection locked="0"/>
    </xf>
    <xf numFmtId="0" fontId="29" fillId="28" borderId="41" xfId="38" applyFont="1" applyFill="1" applyBorder="1" applyAlignment="1" applyProtection="1">
      <alignment horizontal="left" vertical="center" wrapText="1"/>
      <protection locked="0"/>
    </xf>
    <xf numFmtId="0" fontId="29" fillId="0" borderId="0" xfId="38" applyFont="1" applyAlignment="1" applyProtection="1">
      <alignment vertical="top" wrapText="1"/>
    </xf>
    <xf numFmtId="0" fontId="77" fillId="0" borderId="0" xfId="38" applyFont="1" applyAlignment="1" applyProtection="1"/>
    <xf numFmtId="0" fontId="77" fillId="0" borderId="53" xfId="38" applyFont="1" applyBorder="1" applyAlignment="1" applyProtection="1"/>
    <xf numFmtId="0" fontId="77" fillId="0" borderId="38" xfId="38" applyFont="1" applyBorder="1" applyAlignment="1" applyProtection="1">
      <alignment vertical="center"/>
    </xf>
    <xf numFmtId="0" fontId="77" fillId="0" borderId="0" xfId="38" applyFont="1" applyAlignment="1" applyProtection="1">
      <alignment vertical="center"/>
    </xf>
    <xf numFmtId="0" fontId="77" fillId="0" borderId="53" xfId="38" applyFont="1" applyBorder="1" applyAlignment="1" applyProtection="1">
      <alignment vertical="center"/>
    </xf>
    <xf numFmtId="0" fontId="5" fillId="0" borderId="24" xfId="31" applyFont="1" applyBorder="1" applyAlignment="1" applyProtection="1">
      <alignment horizontal="left" vertical="center" wrapText="1"/>
    </xf>
    <xf numFmtId="0" fontId="5" fillId="0" borderId="37" xfId="31" applyFont="1" applyFill="1" applyBorder="1" applyAlignment="1" applyProtection="1">
      <alignment horizontal="center" vertical="center"/>
    </xf>
    <xf numFmtId="0" fontId="5" fillId="0" borderId="49" xfId="31" applyFont="1" applyFill="1" applyBorder="1" applyAlignment="1" applyProtection="1">
      <alignment horizontal="center" vertical="center"/>
    </xf>
    <xf numFmtId="0" fontId="5" fillId="0" borderId="36" xfId="31" applyFont="1" applyFill="1" applyBorder="1" applyAlignment="1" applyProtection="1">
      <alignment horizontal="center" vertical="center"/>
    </xf>
    <xf numFmtId="0" fontId="18" fillId="0" borderId="37" xfId="60" applyFont="1" applyBorder="1" applyAlignment="1">
      <alignment horizontal="left" vertical="center" wrapText="1"/>
    </xf>
    <xf numFmtId="0" fontId="18" fillId="0" borderId="24" xfId="60" applyFont="1" applyBorder="1" applyAlignment="1">
      <alignment horizontal="center" vertical="center" wrapText="1"/>
    </xf>
    <xf numFmtId="0" fontId="65" fillId="0" borderId="10" xfId="60" applyFont="1" applyFill="1" applyBorder="1" applyAlignment="1">
      <alignment horizontal="center" vertical="top" wrapText="1"/>
    </xf>
    <xf numFmtId="0" fontId="65" fillId="0" borderId="30" xfId="60" applyFont="1" applyFill="1" applyBorder="1" applyAlignment="1">
      <alignment horizontal="center" vertical="top" wrapText="1"/>
    </xf>
    <xf numFmtId="0" fontId="23" fillId="0" borderId="23" xfId="60" applyFont="1" applyBorder="1" applyAlignment="1">
      <alignment horizontal="left" vertical="top" wrapText="1"/>
    </xf>
    <xf numFmtId="0" fontId="23" fillId="0" borderId="32" xfId="60" applyFont="1" applyBorder="1" applyAlignment="1">
      <alignment horizontal="left" vertical="top" wrapText="1"/>
    </xf>
    <xf numFmtId="0" fontId="5" fillId="0" borderId="12" xfId="60" applyBorder="1" applyAlignment="1">
      <alignment vertical="center"/>
    </xf>
    <xf numFmtId="0" fontId="5" fillId="0" borderId="41" xfId="60" applyBorder="1" applyAlignment="1">
      <alignment vertical="center"/>
    </xf>
    <xf numFmtId="0" fontId="5" fillId="0" borderId="24" xfId="31" applyFont="1" applyBorder="1" applyAlignment="1" applyProtection="1">
      <alignment horizontal="center" vertical="center" wrapText="1"/>
    </xf>
    <xf numFmtId="0" fontId="5" fillId="0" borderId="37" xfId="31" applyFont="1" applyBorder="1" applyAlignment="1" applyProtection="1">
      <alignment horizontal="left" vertical="center" wrapText="1"/>
    </xf>
    <xf numFmtId="0" fontId="20" fillId="0" borderId="0" xfId="60" applyFont="1" applyBorder="1" applyAlignment="1">
      <alignment horizontal="left" vertical="center" wrapText="1"/>
    </xf>
    <xf numFmtId="0" fontId="16" fillId="0" borderId="0" xfId="60" applyFont="1" applyBorder="1" applyAlignment="1">
      <alignment horizontal="center" vertical="center"/>
    </xf>
    <xf numFmtId="0" fontId="7" fillId="21" borderId="24" xfId="60" applyFont="1" applyFill="1" applyBorder="1" applyAlignment="1">
      <alignment horizontal="center" vertical="center" wrapText="1"/>
    </xf>
    <xf numFmtId="0" fontId="7" fillId="21" borderId="24" xfId="60" applyFont="1" applyFill="1" applyBorder="1" applyAlignment="1">
      <alignment horizontal="left" vertical="center" wrapText="1"/>
    </xf>
    <xf numFmtId="0" fontId="21" fillId="21" borderId="24" xfId="60" applyFont="1" applyFill="1" applyBorder="1" applyAlignment="1">
      <alignment horizontal="center" vertical="center" wrapText="1"/>
    </xf>
    <xf numFmtId="0" fontId="5" fillId="0" borderId="0" xfId="60" applyFill="1" applyBorder="1" applyAlignment="1" applyProtection="1">
      <alignment horizontal="center"/>
    </xf>
    <xf numFmtId="0" fontId="26" fillId="18" borderId="53" xfId="60" applyFont="1" applyFill="1" applyBorder="1" applyAlignment="1" applyProtection="1">
      <alignment horizontal="center" vertical="center"/>
      <protection locked="0"/>
    </xf>
    <xf numFmtId="0" fontId="26" fillId="18" borderId="19" xfId="60" applyFont="1" applyFill="1" applyBorder="1" applyAlignment="1" applyProtection="1">
      <alignment horizontal="center" vertical="center"/>
      <protection locked="0"/>
    </xf>
    <xf numFmtId="0" fontId="26" fillId="18" borderId="53" xfId="60" applyFont="1" applyFill="1" applyBorder="1" applyAlignment="1" applyProtection="1">
      <alignment horizontal="left" vertical="center"/>
      <protection locked="0"/>
    </xf>
    <xf numFmtId="0" fontId="20" fillId="0" borderId="0" xfId="60" applyFont="1" applyFill="1" applyBorder="1" applyAlignment="1" applyProtection="1">
      <alignment horizontal="left" vertical="center" wrapText="1"/>
    </xf>
    <xf numFmtId="0" fontId="7" fillId="0" borderId="33" xfId="60" applyFont="1" applyFill="1" applyBorder="1" applyAlignment="1" applyProtection="1">
      <alignment horizontal="left" vertical="center" wrapText="1"/>
    </xf>
    <xf numFmtId="0" fontId="20" fillId="0" borderId="33" xfId="60" applyFont="1" applyFill="1" applyBorder="1" applyAlignment="1" applyProtection="1">
      <alignment horizontal="left" vertical="center"/>
    </xf>
    <xf numFmtId="0" fontId="7" fillId="0" borderId="0" xfId="60" applyFont="1" applyFill="1" applyBorder="1" applyAlignment="1" applyProtection="1">
      <alignment horizontal="left" vertical="center"/>
    </xf>
    <xf numFmtId="0" fontId="26" fillId="18" borderId="53" xfId="60" applyFont="1" applyFill="1" applyBorder="1" applyAlignment="1" applyProtection="1">
      <alignment horizontal="left" vertical="center" wrapText="1"/>
      <protection locked="0"/>
    </xf>
    <xf numFmtId="0" fontId="72" fillId="29" borderId="64" xfId="60" applyFont="1" applyFill="1" applyBorder="1" applyAlignment="1" applyProtection="1">
      <alignment horizontal="left" vertical="center" wrapText="1"/>
    </xf>
    <xf numFmtId="0" fontId="72" fillId="29" borderId="62" xfId="60" applyFont="1" applyFill="1" applyBorder="1" applyAlignment="1" applyProtection="1">
      <alignment horizontal="left" vertical="center" wrapText="1"/>
    </xf>
    <xf numFmtId="0" fontId="72" fillId="29" borderId="63" xfId="60" applyFont="1" applyFill="1" applyBorder="1" applyAlignment="1" applyProtection="1">
      <alignment horizontal="left" vertical="center" wrapText="1"/>
    </xf>
    <xf numFmtId="0" fontId="92" fillId="0" borderId="0" xfId="60" applyFont="1" applyFill="1" applyBorder="1" applyAlignment="1" applyProtection="1">
      <alignment horizontal="left" vertical="center" wrapText="1"/>
    </xf>
    <xf numFmtId="0" fontId="5" fillId="0" borderId="0" xfId="60" applyFill="1" applyBorder="1" applyAlignment="1" applyProtection="1">
      <alignment horizontal="right" vertical="center"/>
    </xf>
    <xf numFmtId="0" fontId="5" fillId="0" borderId="0" xfId="60" applyFont="1" applyFill="1" applyBorder="1" applyAlignment="1" applyProtection="1">
      <alignment horizontal="right" vertical="center"/>
    </xf>
    <xf numFmtId="0" fontId="5" fillId="0" borderId="23" xfId="60" applyFont="1" applyFill="1" applyBorder="1" applyAlignment="1" applyProtection="1">
      <alignment horizontal="right" vertical="center"/>
    </xf>
    <xf numFmtId="0" fontId="27" fillId="18" borderId="12" xfId="60" applyFont="1" applyFill="1" applyBorder="1" applyAlignment="1" applyProtection="1">
      <alignment horizontal="left" vertical="center"/>
    </xf>
    <xf numFmtId="0" fontId="27" fillId="18" borderId="41" xfId="60" applyFont="1" applyFill="1" applyBorder="1" applyAlignment="1" applyProtection="1">
      <alignment horizontal="left" vertical="center"/>
    </xf>
    <xf numFmtId="0" fontId="7" fillId="0" borderId="0" xfId="60" applyFont="1" applyBorder="1" applyAlignment="1">
      <alignment horizontal="center" vertical="top" wrapText="1"/>
    </xf>
    <xf numFmtId="0" fontId="5" fillId="0" borderId="0" xfId="60" applyFont="1" applyBorder="1" applyAlignment="1">
      <alignment horizontal="justify" vertical="top" wrapText="1"/>
    </xf>
    <xf numFmtId="0" fontId="5" fillId="0" borderId="30" xfId="60" applyFont="1" applyBorder="1" applyAlignment="1">
      <alignment horizontal="center" vertical="top" wrapText="1"/>
    </xf>
    <xf numFmtId="0" fontId="5" fillId="0" borderId="31" xfId="60" applyFont="1" applyBorder="1" applyAlignment="1">
      <alignment horizontal="center" vertical="top" wrapText="1"/>
    </xf>
    <xf numFmtId="0" fontId="5" fillId="0" borderId="32" xfId="60" applyFont="1" applyBorder="1" applyAlignment="1">
      <alignment horizontal="center" vertical="top" wrapText="1"/>
    </xf>
    <xf numFmtId="0" fontId="7" fillId="0" borderId="0" xfId="60" applyFont="1" applyBorder="1" applyAlignment="1">
      <alignment horizontal="left" vertical="top" wrapText="1"/>
    </xf>
    <xf numFmtId="0" fontId="7" fillId="19" borderId="33" xfId="60" applyFont="1" applyFill="1" applyBorder="1" applyAlignment="1">
      <alignment horizontal="left" vertical="top" wrapText="1"/>
    </xf>
    <xf numFmtId="0" fontId="7" fillId="19" borderId="22" xfId="60" applyFont="1" applyFill="1" applyBorder="1" applyAlignment="1">
      <alignment horizontal="left" vertical="top" wrapText="1"/>
    </xf>
    <xf numFmtId="0" fontId="5" fillId="0" borderId="24" xfId="60" applyFont="1" applyBorder="1" applyAlignment="1">
      <alignment horizontal="left" vertical="top" wrapText="1"/>
    </xf>
    <xf numFmtId="0" fontId="71" fillId="0" borderId="12" xfId="60" applyFont="1" applyFill="1" applyBorder="1" applyAlignment="1" applyProtection="1">
      <alignment horizontal="center" vertical="center" wrapText="1"/>
    </xf>
    <xf numFmtId="0" fontId="71" fillId="0" borderId="41" xfId="60" applyFont="1" applyFill="1" applyBorder="1" applyAlignment="1" applyProtection="1">
      <alignment horizontal="center" vertical="center" wrapText="1"/>
    </xf>
    <xf numFmtId="0" fontId="72" fillId="29" borderId="64" xfId="60" applyFont="1" applyFill="1" applyBorder="1" applyAlignment="1" applyProtection="1">
      <alignment horizontal="left" vertical="center"/>
    </xf>
    <xf numFmtId="0" fontId="72" fillId="29" borderId="62" xfId="60" applyFont="1" applyFill="1" applyBorder="1" applyAlignment="1" applyProtection="1">
      <alignment horizontal="left" vertical="center"/>
    </xf>
    <xf numFmtId="0" fontId="72" fillId="29" borderId="63" xfId="60" applyFont="1" applyFill="1" applyBorder="1" applyAlignment="1" applyProtection="1">
      <alignment horizontal="left" vertical="center"/>
    </xf>
    <xf numFmtId="0" fontId="20" fillId="29" borderId="64" xfId="60" applyFont="1" applyFill="1" applyBorder="1" applyAlignment="1" applyProtection="1">
      <alignment horizontal="left" vertical="center"/>
    </xf>
    <xf numFmtId="0" fontId="20" fillId="29" borderId="62" xfId="60" applyFont="1" applyFill="1" applyBorder="1" applyAlignment="1" applyProtection="1">
      <alignment horizontal="left" vertical="center"/>
    </xf>
    <xf numFmtId="0" fontId="20" fillId="29" borderId="63" xfId="60" applyFont="1" applyFill="1" applyBorder="1" applyAlignment="1" applyProtection="1">
      <alignment horizontal="left" vertical="center"/>
    </xf>
    <xf numFmtId="0" fontId="5" fillId="0" borderId="34" xfId="60" applyFont="1" applyBorder="1" applyAlignment="1">
      <alignment horizontal="center" vertical="top" wrapText="1"/>
    </xf>
    <xf numFmtId="0" fontId="5" fillId="0" borderId="33" xfId="60" applyFont="1" applyBorder="1" applyAlignment="1">
      <alignment horizontal="center" vertical="top" wrapText="1"/>
    </xf>
    <xf numFmtId="0" fontId="5" fillId="0" borderId="30" xfId="64" applyFont="1" applyFill="1" applyBorder="1" applyAlignment="1" applyProtection="1">
      <alignment horizontal="center"/>
    </xf>
    <xf numFmtId="0" fontId="5" fillId="0" borderId="31" xfId="64" applyFont="1" applyFill="1" applyBorder="1" applyAlignment="1" applyProtection="1">
      <alignment horizontal="center"/>
    </xf>
    <xf numFmtId="0" fontId="5" fillId="0" borderId="32" xfId="64" applyFont="1" applyFill="1" applyBorder="1" applyAlignment="1" applyProtection="1">
      <alignment horizontal="center"/>
    </xf>
    <xf numFmtId="0" fontId="7" fillId="29" borderId="12" xfId="60" applyFont="1" applyFill="1" applyBorder="1" applyAlignment="1" applyProtection="1">
      <alignment horizontal="left" vertical="center" wrapText="1"/>
    </xf>
    <xf numFmtId="0" fontId="7" fillId="29" borderId="29" xfId="60" applyFont="1" applyFill="1" applyBorder="1" applyAlignment="1" applyProtection="1">
      <alignment horizontal="left" vertical="center" wrapText="1"/>
    </xf>
    <xf numFmtId="0" fontId="7" fillId="29" borderId="41" xfId="60" applyFont="1" applyFill="1" applyBorder="1" applyAlignment="1" applyProtection="1">
      <alignment horizontal="left" vertical="center" wrapText="1"/>
    </xf>
    <xf numFmtId="0" fontId="5" fillId="0" borderId="34" xfId="64" applyFont="1" applyFill="1" applyBorder="1" applyAlignment="1" applyProtection="1">
      <alignment horizontal="left" vertical="top" wrapText="1"/>
    </xf>
    <xf numFmtId="0" fontId="5" fillId="0" borderId="33" xfId="64" applyFont="1" applyFill="1" applyBorder="1" applyAlignment="1" applyProtection="1">
      <alignment horizontal="left" vertical="top" wrapText="1"/>
    </xf>
    <xf numFmtId="0" fontId="5" fillId="0" borderId="22" xfId="64" applyFont="1" applyFill="1" applyBorder="1" applyAlignment="1" applyProtection="1">
      <alignment horizontal="left" vertical="top" wrapText="1"/>
    </xf>
    <xf numFmtId="0" fontId="5" fillId="0" borderId="10" xfId="64" applyFont="1" applyFill="1" applyBorder="1" applyAlignment="1" applyProtection="1">
      <alignment horizontal="left" vertical="top" wrapText="1"/>
    </xf>
    <xf numFmtId="0" fontId="5" fillId="0" borderId="0" xfId="64" applyFont="1" applyFill="1" applyBorder="1" applyAlignment="1" applyProtection="1">
      <alignment horizontal="left" vertical="top" wrapText="1"/>
    </xf>
    <xf numFmtId="0" fontId="5" fillId="0" borderId="23" xfId="64" applyFont="1" applyFill="1" applyBorder="1" applyAlignment="1" applyProtection="1">
      <alignment horizontal="left" vertical="top" wrapText="1"/>
    </xf>
    <xf numFmtId="0" fontId="11" fillId="0" borderId="10" xfId="64" applyFont="1" applyFill="1" applyBorder="1" applyAlignment="1" applyProtection="1">
      <alignment horizontal="left" vertical="top" wrapText="1"/>
    </xf>
    <xf numFmtId="0" fontId="11" fillId="0" borderId="0" xfId="64" applyFont="1" applyFill="1" applyBorder="1" applyAlignment="1" applyProtection="1">
      <alignment horizontal="left" vertical="top" wrapText="1"/>
    </xf>
    <xf numFmtId="0" fontId="11" fillId="0" borderId="23" xfId="64" applyFont="1" applyFill="1" applyBorder="1" applyAlignment="1" applyProtection="1">
      <alignment horizontal="left" vertical="top" wrapText="1"/>
    </xf>
    <xf numFmtId="0" fontId="7" fillId="0" borderId="30" xfId="60" applyFont="1" applyBorder="1" applyAlignment="1" applyProtection="1">
      <alignment horizontal="left" vertical="center" wrapText="1"/>
    </xf>
    <xf numFmtId="0" fontId="7" fillId="0" borderId="31" xfId="60" applyFont="1" applyBorder="1" applyAlignment="1" applyProtection="1">
      <alignment horizontal="left" vertical="center" wrapText="1"/>
    </xf>
    <xf numFmtId="0" fontId="7" fillId="0" borderId="32" xfId="60" applyFont="1" applyBorder="1" applyAlignment="1" applyProtection="1">
      <alignment horizontal="left" vertical="center" wrapText="1"/>
    </xf>
    <xf numFmtId="0" fontId="12" fillId="0" borderId="0" xfId="60" applyFont="1" applyBorder="1" applyAlignment="1" applyProtection="1">
      <alignment horizontal="left" vertical="top" wrapText="1"/>
    </xf>
    <xf numFmtId="0" fontId="5" fillId="0" borderId="0" xfId="60" applyBorder="1" applyAlignment="1" applyProtection="1">
      <alignment horizontal="center"/>
    </xf>
    <xf numFmtId="0" fontId="14" fillId="20" borderId="34" xfId="60" applyFont="1" applyFill="1" applyBorder="1" applyAlignment="1" applyProtection="1">
      <alignment horizontal="center" vertical="center" wrapText="1"/>
    </xf>
    <xf numFmtId="0" fontId="14" fillId="20" borderId="33" xfId="60" applyFont="1" applyFill="1" applyBorder="1" applyAlignment="1" applyProtection="1">
      <alignment horizontal="center" vertical="center" wrapText="1"/>
    </xf>
    <xf numFmtId="0" fontId="14" fillId="20" borderId="88" xfId="60" applyFont="1" applyFill="1" applyBorder="1" applyAlignment="1" applyProtection="1">
      <alignment horizontal="center" vertical="center" wrapText="1"/>
    </xf>
    <xf numFmtId="0" fontId="14" fillId="20" borderId="10" xfId="60" applyFont="1" applyFill="1" applyBorder="1" applyAlignment="1" applyProtection="1">
      <alignment horizontal="center" vertical="center" wrapText="1"/>
    </xf>
    <xf numFmtId="0" fontId="14" fillId="20" borderId="0" xfId="60" applyFont="1" applyFill="1" applyBorder="1" applyAlignment="1" applyProtection="1">
      <alignment horizontal="center" vertical="center" wrapText="1"/>
    </xf>
    <xf numFmtId="0" fontId="14" fillId="20" borderId="35" xfId="60" applyFont="1" applyFill="1" applyBorder="1" applyAlignment="1" applyProtection="1">
      <alignment horizontal="center" vertical="center" wrapText="1"/>
    </xf>
    <xf numFmtId="0" fontId="14" fillId="20" borderId="89" xfId="60" applyFont="1" applyFill="1" applyBorder="1" applyAlignment="1" applyProtection="1">
      <alignment horizontal="center" vertical="center" wrapText="1"/>
    </xf>
    <xf numFmtId="0" fontId="14" fillId="20" borderId="90" xfId="60" applyFont="1" applyFill="1" applyBorder="1" applyAlignment="1" applyProtection="1">
      <alignment horizontal="center" vertical="center" wrapText="1"/>
    </xf>
    <xf numFmtId="0" fontId="14" fillId="20" borderId="91" xfId="60" applyFont="1" applyFill="1" applyBorder="1" applyAlignment="1" applyProtection="1">
      <alignment horizontal="center" vertical="center" wrapText="1"/>
    </xf>
    <xf numFmtId="0" fontId="97" fillId="0" borderId="74" xfId="60" applyFont="1" applyFill="1" applyBorder="1" applyAlignment="1" applyProtection="1">
      <alignment horizontal="left" vertical="center" wrapText="1"/>
    </xf>
    <xf numFmtId="0" fontId="97" fillId="0" borderId="86" xfId="60" applyFont="1" applyFill="1" applyBorder="1" applyAlignment="1" applyProtection="1">
      <alignment horizontal="left" vertical="center" wrapText="1"/>
    </xf>
    <xf numFmtId="0" fontId="97" fillId="0" borderId="87" xfId="60" applyFont="1" applyFill="1" applyBorder="1" applyAlignment="1" applyProtection="1">
      <alignment horizontal="left" vertical="center" wrapText="1"/>
    </xf>
    <xf numFmtId="0" fontId="66" fillId="0" borderId="0" xfId="60" applyFont="1" applyBorder="1" applyAlignment="1" applyProtection="1">
      <alignment horizontal="center" textRotation="90" wrapText="1"/>
    </xf>
    <xf numFmtId="0" fontId="14" fillId="0" borderId="0" xfId="60" applyFont="1" applyBorder="1" applyAlignment="1">
      <alignment horizontal="center" textRotation="90" wrapText="1"/>
    </xf>
    <xf numFmtId="0" fontId="97" fillId="0" borderId="72" xfId="60" applyFont="1" applyFill="1" applyBorder="1" applyAlignment="1" applyProtection="1">
      <alignment horizontal="left" vertical="center" wrapText="1"/>
    </xf>
    <xf numFmtId="0" fontId="97" fillId="0" borderId="29" xfId="60" applyFont="1" applyFill="1" applyBorder="1" applyAlignment="1" applyProtection="1">
      <alignment horizontal="left" vertical="center" wrapText="1"/>
    </xf>
    <xf numFmtId="0" fontId="97" fillId="0" borderId="41" xfId="60" applyFont="1" applyFill="1" applyBorder="1" applyAlignment="1" applyProtection="1">
      <alignment horizontal="left" vertical="center" wrapText="1"/>
    </xf>
    <xf numFmtId="0" fontId="97" fillId="0" borderId="93" xfId="60" applyFont="1" applyFill="1" applyBorder="1" applyAlignment="1" applyProtection="1">
      <alignment horizontal="left" vertical="center" wrapText="1"/>
    </xf>
    <xf numFmtId="0" fontId="97" fillId="0" borderId="33" xfId="60" applyFont="1" applyFill="1" applyBorder="1" applyAlignment="1" applyProtection="1">
      <alignment horizontal="left" vertical="center" wrapText="1"/>
    </xf>
    <xf numFmtId="0" fontId="97" fillId="0" borderId="22" xfId="60" applyFont="1" applyFill="1" applyBorder="1" applyAlignment="1" applyProtection="1">
      <alignment horizontal="left" vertical="center" wrapText="1"/>
    </xf>
    <xf numFmtId="0" fontId="5" fillId="0" borderId="65" xfId="60" applyFont="1" applyBorder="1" applyAlignment="1" applyProtection="1">
      <alignment horizontal="left" vertical="center"/>
    </xf>
    <xf numFmtId="0" fontId="8" fillId="0" borderId="12" xfId="60" applyFont="1" applyBorder="1" applyAlignment="1" applyProtection="1">
      <alignment horizontal="left" vertical="center" wrapText="1"/>
    </xf>
    <xf numFmtId="0" fontId="8" fillId="0" borderId="29" xfId="60" applyFont="1" applyBorder="1" applyAlignment="1" applyProtection="1">
      <alignment horizontal="left" vertical="center" wrapText="1"/>
    </xf>
    <xf numFmtId="0" fontId="20" fillId="0" borderId="29" xfId="60" applyFont="1" applyBorder="1" applyAlignment="1" applyProtection="1">
      <alignment horizontal="left" vertical="center" wrapText="1"/>
    </xf>
    <xf numFmtId="0" fontId="20" fillId="0" borderId="41" xfId="60" applyFont="1" applyBorder="1" applyAlignment="1" applyProtection="1">
      <alignment horizontal="left" vertical="center" wrapText="1"/>
    </xf>
    <xf numFmtId="0" fontId="7" fillId="27" borderId="66" xfId="60" applyFont="1" applyFill="1" applyBorder="1" applyAlignment="1" applyProtection="1">
      <alignment horizontal="center" vertical="center"/>
    </xf>
    <xf numFmtId="0" fontId="7" fillId="27" borderId="67" xfId="60" applyFont="1" applyFill="1" applyBorder="1" applyAlignment="1" applyProtection="1">
      <alignment horizontal="center" vertical="center"/>
    </xf>
    <xf numFmtId="0" fontId="7" fillId="27" borderId="68" xfId="60" applyFont="1" applyFill="1" applyBorder="1" applyAlignment="1" applyProtection="1">
      <alignment horizontal="center" vertical="center"/>
    </xf>
    <xf numFmtId="0" fontId="7" fillId="27" borderId="69" xfId="60" applyFont="1" applyFill="1" applyBorder="1" applyAlignment="1" applyProtection="1">
      <alignment horizontal="center" vertical="center"/>
    </xf>
    <xf numFmtId="0" fontId="7" fillId="27" borderId="0" xfId="60" applyFont="1" applyFill="1" applyBorder="1" applyAlignment="1" applyProtection="1">
      <alignment horizontal="center" vertical="center"/>
    </xf>
    <xf numFmtId="0" fontId="7" fillId="27" borderId="35" xfId="60" applyFont="1" applyFill="1" applyBorder="1" applyAlignment="1" applyProtection="1">
      <alignment horizontal="center" vertical="center"/>
    </xf>
    <xf numFmtId="0" fontId="8" fillId="29" borderId="77" xfId="60" applyNumberFormat="1" applyFont="1" applyFill="1" applyBorder="1" applyAlignment="1" applyProtection="1">
      <alignment horizontal="center" vertical="center" wrapText="1"/>
    </xf>
    <xf numFmtId="0" fontId="8" fillId="29" borderId="78" xfId="60" applyNumberFormat="1" applyFont="1" applyFill="1" applyBorder="1" applyAlignment="1" applyProtection="1">
      <alignment horizontal="center" vertical="center" wrapText="1"/>
    </xf>
    <xf numFmtId="0" fontId="8" fillId="29" borderId="79" xfId="60" applyNumberFormat="1" applyFont="1" applyFill="1" applyBorder="1" applyAlignment="1" applyProtection="1">
      <alignment horizontal="center" vertical="center" wrapText="1"/>
    </xf>
    <xf numFmtId="0" fontId="7" fillId="0" borderId="66" xfId="60" applyFont="1" applyBorder="1" applyAlignment="1" applyProtection="1">
      <alignment horizontal="left" vertical="center" wrapText="1"/>
    </xf>
    <xf numFmtId="0" fontId="7" fillId="0" borderId="67" xfId="60" applyFont="1" applyBorder="1" applyAlignment="1" applyProtection="1">
      <alignment horizontal="left" vertical="center" wrapText="1"/>
    </xf>
    <xf numFmtId="0" fontId="7" fillId="0" borderId="84" xfId="60" applyFont="1" applyBorder="1" applyAlignment="1" applyProtection="1">
      <alignment horizontal="left" vertical="center" wrapText="1"/>
    </xf>
    <xf numFmtId="0" fontId="7" fillId="0" borderId="71" xfId="60" applyFont="1" applyBorder="1" applyAlignment="1" applyProtection="1">
      <alignment horizontal="left" vertical="center" wrapText="1"/>
    </xf>
    <xf numFmtId="0" fontId="8" fillId="22" borderId="85" xfId="60" applyFont="1" applyFill="1" applyBorder="1" applyAlignment="1" applyProtection="1">
      <alignment horizontal="center" vertical="top" wrapText="1"/>
    </xf>
    <xf numFmtId="0" fontId="8" fillId="22" borderId="70" xfId="60" applyFont="1" applyFill="1" applyBorder="1" applyAlignment="1" applyProtection="1">
      <alignment horizontal="center" vertical="top" wrapText="1"/>
    </xf>
    <xf numFmtId="164" fontId="18" fillId="29" borderId="69" xfId="32" applyNumberFormat="1" applyFont="1" applyFill="1" applyBorder="1" applyAlignment="1" applyProtection="1">
      <alignment horizontal="center" vertical="top" wrapText="1"/>
    </xf>
    <xf numFmtId="164" fontId="18" fillId="29" borderId="71" xfId="32" applyNumberFormat="1" applyFont="1" applyFill="1" applyBorder="1" applyAlignment="1" applyProtection="1">
      <alignment horizontal="center" vertical="top" wrapText="1"/>
    </xf>
    <xf numFmtId="0" fontId="7" fillId="27" borderId="82" xfId="60" applyFont="1" applyFill="1" applyBorder="1" applyAlignment="1" applyProtection="1">
      <alignment horizontal="center" vertical="top"/>
    </xf>
    <xf numFmtId="0" fontId="7" fillId="27" borderId="83" xfId="60" applyFont="1" applyFill="1" applyBorder="1" applyAlignment="1" applyProtection="1">
      <alignment horizontal="center" vertical="top"/>
    </xf>
    <xf numFmtId="164" fontId="18" fillId="27" borderId="10" xfId="32" applyNumberFormat="1" applyFont="1" applyFill="1" applyBorder="1" applyAlignment="1" applyProtection="1">
      <alignment horizontal="center" vertical="top" wrapText="1"/>
    </xf>
    <xf numFmtId="164" fontId="18" fillId="27" borderId="30" xfId="32" applyNumberFormat="1" applyFont="1" applyFill="1" applyBorder="1" applyAlignment="1" applyProtection="1">
      <alignment horizontal="center" vertical="top" wrapText="1"/>
    </xf>
    <xf numFmtId="0" fontId="7" fillId="29" borderId="81" xfId="60" applyFont="1" applyFill="1" applyBorder="1" applyAlignment="1" applyProtection="1">
      <alignment horizontal="center" vertical="top"/>
    </xf>
    <xf numFmtId="0" fontId="7" fillId="29" borderId="82" xfId="60" applyFont="1" applyFill="1" applyBorder="1" applyAlignment="1" applyProtection="1">
      <alignment horizontal="center" vertical="top"/>
    </xf>
    <xf numFmtId="14" fontId="52" fillId="18" borderId="12" xfId="60" applyNumberFormat="1" applyFont="1" applyFill="1" applyBorder="1" applyAlignment="1" applyProtection="1">
      <alignment horizontal="left"/>
      <protection locked="0"/>
    </xf>
    <xf numFmtId="0" fontId="52" fillId="18" borderId="29" xfId="60" applyFont="1" applyFill="1" applyBorder="1" applyAlignment="1" applyProtection="1">
      <alignment horizontal="left"/>
      <protection locked="0"/>
    </xf>
    <xf numFmtId="0" fontId="52" fillId="18" borderId="41" xfId="60" applyFont="1" applyFill="1" applyBorder="1" applyAlignment="1" applyProtection="1">
      <alignment horizontal="left"/>
      <protection locked="0"/>
    </xf>
    <xf numFmtId="0" fontId="8" fillId="0" borderId="10" xfId="60" applyFont="1" applyBorder="1" applyAlignment="1" applyProtection="1">
      <alignment wrapText="1"/>
    </xf>
    <xf numFmtId="0" fontId="8" fillId="0" borderId="0" xfId="60" applyFont="1" applyBorder="1" applyAlignment="1" applyProtection="1">
      <alignment wrapText="1"/>
    </xf>
    <xf numFmtId="0" fontId="8" fillId="0" borderId="23" xfId="60" applyFont="1" applyBorder="1" applyAlignment="1" applyProtection="1">
      <alignment wrapText="1"/>
    </xf>
    <xf numFmtId="0" fontId="18" fillId="0" borderId="34" xfId="60" applyFont="1" applyBorder="1" applyAlignment="1" applyProtection="1">
      <alignment horizontal="left" vertical="top" wrapText="1"/>
    </xf>
    <xf numFmtId="0" fontId="18" fillId="0" borderId="33" xfId="60" applyFont="1" applyBorder="1" applyAlignment="1" applyProtection="1">
      <alignment horizontal="left" vertical="top" wrapText="1"/>
    </xf>
    <xf numFmtId="0" fontId="18" fillId="0" borderId="10" xfId="60" applyFont="1" applyBorder="1" applyAlignment="1" applyProtection="1">
      <alignment horizontal="left" vertical="top" wrapText="1"/>
    </xf>
    <xf numFmtId="0" fontId="18" fillId="0" borderId="0" xfId="60" applyFont="1" applyBorder="1" applyAlignment="1" applyProtection="1">
      <alignment horizontal="left" vertical="top" wrapText="1"/>
    </xf>
    <xf numFmtId="0" fontId="18" fillId="0" borderId="30" xfId="60" applyFont="1" applyBorder="1" applyAlignment="1" applyProtection="1">
      <alignment horizontal="left" vertical="top" wrapText="1"/>
    </xf>
    <xf numFmtId="0" fontId="18" fillId="0" borderId="31" xfId="60" applyFont="1" applyBorder="1" applyAlignment="1" applyProtection="1">
      <alignment horizontal="left" vertical="top" wrapText="1"/>
    </xf>
    <xf numFmtId="0" fontId="18" fillId="0" borderId="59" xfId="60" applyFont="1" applyBorder="1" applyAlignment="1" applyProtection="1">
      <alignment horizontal="center" vertical="top" wrapText="1"/>
    </xf>
    <xf numFmtId="0" fontId="18" fillId="0" borderId="43" xfId="60" applyFont="1" applyBorder="1" applyAlignment="1" applyProtection="1">
      <alignment horizontal="center" vertical="top" wrapText="1"/>
    </xf>
    <xf numFmtId="0" fontId="18" fillId="0" borderId="48" xfId="60" applyFont="1" applyBorder="1" applyAlignment="1" applyProtection="1">
      <alignment horizontal="center" vertical="top" wrapText="1"/>
    </xf>
    <xf numFmtId="0" fontId="52" fillId="18" borderId="27" xfId="60" applyFont="1" applyFill="1" applyBorder="1" applyAlignment="1" applyProtection="1">
      <alignment horizontal="left"/>
      <protection locked="0"/>
    </xf>
    <xf numFmtId="0" fontId="52" fillId="18" borderId="45" xfId="60" applyFont="1" applyFill="1" applyBorder="1" applyAlignment="1" applyProtection="1">
      <alignment horizontal="left"/>
      <protection locked="0"/>
    </xf>
    <xf numFmtId="0" fontId="52" fillId="18" borderId="46" xfId="60" applyFont="1" applyFill="1" applyBorder="1" applyAlignment="1" applyProtection="1">
      <alignment horizontal="left"/>
      <protection locked="0"/>
    </xf>
    <xf numFmtId="0" fontId="52" fillId="18" borderId="60" xfId="60" applyFont="1" applyFill="1" applyBorder="1" applyAlignment="1" applyProtection="1">
      <alignment horizontal="left"/>
      <protection locked="0"/>
    </xf>
    <xf numFmtId="0" fontId="52" fillId="18" borderId="19" xfId="60" applyFont="1" applyFill="1" applyBorder="1" applyAlignment="1" applyProtection="1">
      <alignment horizontal="left"/>
      <protection locked="0"/>
    </xf>
    <xf numFmtId="0" fontId="52" fillId="18" borderId="20" xfId="60" applyFont="1" applyFill="1" applyBorder="1" applyAlignment="1" applyProtection="1">
      <alignment horizontal="left"/>
      <protection locked="0"/>
    </xf>
    <xf numFmtId="0" fontId="52" fillId="18" borderId="16" xfId="60" applyFont="1" applyFill="1" applyBorder="1" applyAlignment="1" applyProtection="1">
      <alignment horizontal="left"/>
      <protection locked="0"/>
    </xf>
    <xf numFmtId="0" fontId="52" fillId="18" borderId="56" xfId="60" applyFont="1" applyFill="1" applyBorder="1" applyAlignment="1" applyProtection="1">
      <alignment horizontal="left"/>
      <protection locked="0"/>
    </xf>
    <xf numFmtId="0" fontId="52" fillId="18" borderId="57" xfId="60" applyFont="1" applyFill="1" applyBorder="1" applyAlignment="1" applyProtection="1">
      <alignment horizontal="left"/>
      <protection locked="0"/>
    </xf>
    <xf numFmtId="0" fontId="8" fillId="0" borderId="19" xfId="60" applyFont="1" applyBorder="1" applyAlignment="1" applyProtection="1">
      <alignment horizontal="left" vertical="top" wrapText="1"/>
    </xf>
    <xf numFmtId="0" fontId="8" fillId="0" borderId="20" xfId="60" applyFont="1" applyBorder="1" applyAlignment="1" applyProtection="1">
      <alignment horizontal="left" vertical="top" wrapText="1"/>
    </xf>
    <xf numFmtId="0" fontId="52" fillId="18" borderId="50" xfId="60" applyFont="1" applyFill="1" applyBorder="1" applyAlignment="1" applyProtection="1">
      <alignment horizontal="left" vertical="top" wrapText="1"/>
      <protection locked="0"/>
    </xf>
    <xf numFmtId="0" fontId="52" fillId="18" borderId="38" xfId="60" applyFont="1" applyFill="1" applyBorder="1" applyAlignment="1" applyProtection="1">
      <alignment horizontal="left" vertical="top" wrapText="1"/>
      <protection locked="0"/>
    </xf>
    <xf numFmtId="0" fontId="52" fillId="18" borderId="40" xfId="60" applyFont="1" applyFill="1" applyBorder="1" applyAlignment="1" applyProtection="1">
      <alignment horizontal="left" vertical="top" wrapText="1"/>
      <protection locked="0"/>
    </xf>
    <xf numFmtId="0" fontId="52" fillId="18" borderId="52" xfId="60" applyFont="1" applyFill="1" applyBorder="1" applyAlignment="1" applyProtection="1">
      <alignment horizontal="left" vertical="top" wrapText="1"/>
      <protection locked="0"/>
    </xf>
    <xf numFmtId="0" fontId="52" fillId="18" borderId="0" xfId="60" applyFont="1" applyFill="1" applyBorder="1" applyAlignment="1" applyProtection="1">
      <alignment horizontal="left" vertical="top" wrapText="1"/>
      <protection locked="0"/>
    </xf>
    <xf numFmtId="0" fontId="52" fillId="18" borderId="23" xfId="60" applyFont="1" applyFill="1" applyBorder="1" applyAlignment="1" applyProtection="1">
      <alignment horizontal="left" vertical="top" wrapText="1"/>
      <protection locked="0"/>
    </xf>
    <xf numFmtId="0" fontId="52" fillId="18" borderId="11" xfId="60" applyFont="1" applyFill="1" applyBorder="1" applyAlignment="1" applyProtection="1">
      <alignment horizontal="left" vertical="top" wrapText="1"/>
      <protection locked="0"/>
    </xf>
    <xf numFmtId="0" fontId="52" fillId="18" borderId="53" xfId="60" applyFont="1" applyFill="1" applyBorder="1" applyAlignment="1" applyProtection="1">
      <alignment horizontal="left" vertical="top" wrapText="1"/>
      <protection locked="0"/>
    </xf>
    <xf numFmtId="0" fontId="52" fillId="18" borderId="54" xfId="60" applyFont="1" applyFill="1" applyBorder="1" applyAlignment="1" applyProtection="1">
      <alignment horizontal="left" vertical="top" wrapText="1"/>
      <protection locked="0"/>
    </xf>
    <xf numFmtId="0" fontId="8" fillId="0" borderId="10" xfId="60" applyFont="1" applyBorder="1" applyAlignment="1" applyProtection="1">
      <alignment horizontal="right" vertical="top" wrapText="1"/>
    </xf>
    <xf numFmtId="0" fontId="8" fillId="0" borderId="0" xfId="60" applyFont="1" applyBorder="1" applyAlignment="1" applyProtection="1">
      <alignment horizontal="right" vertical="top" wrapText="1"/>
    </xf>
    <xf numFmtId="0" fontId="52" fillId="18" borderId="60" xfId="60" applyFont="1" applyFill="1" applyBorder="1" applyAlignment="1" applyProtection="1">
      <alignment horizontal="left" vertical="top" wrapText="1"/>
      <protection locked="0"/>
    </xf>
    <xf numFmtId="0" fontId="52" fillId="18" borderId="19" xfId="60" applyFont="1" applyFill="1" applyBorder="1" applyAlignment="1" applyProtection="1">
      <alignment horizontal="left" vertical="top" wrapText="1"/>
      <protection locked="0"/>
    </xf>
    <xf numFmtId="0" fontId="52" fillId="18" borderId="47" xfId="60" applyFont="1" applyFill="1" applyBorder="1" applyAlignment="1" applyProtection="1">
      <alignment horizontal="left" vertical="top" wrapText="1"/>
      <protection locked="0"/>
    </xf>
    <xf numFmtId="0" fontId="18" fillId="0" borderId="39" xfId="60" applyFont="1" applyFill="1" applyBorder="1" applyAlignment="1" applyProtection="1">
      <alignment horizontal="right" vertical="top" wrapText="1"/>
      <protection locked="0"/>
    </xf>
    <xf numFmtId="0" fontId="18" fillId="0" borderId="38" xfId="60" applyFont="1" applyFill="1" applyBorder="1" applyAlignment="1" applyProtection="1">
      <alignment horizontal="right" vertical="top" wrapText="1"/>
      <protection locked="0"/>
    </xf>
    <xf numFmtId="0" fontId="18" fillId="0" borderId="58" xfId="60" applyFont="1" applyFill="1" applyBorder="1" applyAlignment="1" applyProtection="1">
      <alignment horizontal="right" vertical="top" wrapText="1"/>
      <protection locked="0"/>
    </xf>
    <xf numFmtId="0" fontId="18" fillId="0" borderId="53" xfId="60" applyFont="1" applyFill="1" applyBorder="1" applyAlignment="1" applyProtection="1">
      <alignment horizontal="right" vertical="top" wrapText="1"/>
      <protection locked="0"/>
    </xf>
    <xf numFmtId="0" fontId="18" fillId="0" borderId="10" xfId="60" applyFont="1" applyBorder="1" applyAlignment="1" applyProtection="1">
      <alignment horizontal="right" vertical="top" wrapText="1"/>
    </xf>
    <xf numFmtId="0" fontId="18" fillId="0" borderId="0" xfId="60" applyFont="1" applyBorder="1" applyAlignment="1" applyProtection="1">
      <alignment horizontal="right" vertical="top" wrapText="1"/>
    </xf>
    <xf numFmtId="0" fontId="52" fillId="18" borderId="51" xfId="60" applyFont="1" applyFill="1" applyBorder="1" applyAlignment="1" applyProtection="1">
      <alignment horizontal="left" vertical="top" wrapText="1"/>
      <protection locked="0"/>
    </xf>
    <xf numFmtId="0" fontId="52" fillId="18" borderId="26" xfId="60" applyFont="1" applyFill="1" applyBorder="1" applyAlignment="1" applyProtection="1">
      <alignment horizontal="left" vertical="top" wrapText="1"/>
      <protection locked="0"/>
    </xf>
    <xf numFmtId="0" fontId="8" fillId="0" borderId="10" xfId="60" applyFont="1" applyBorder="1" applyAlignment="1" applyProtection="1">
      <alignment horizontal="right"/>
    </xf>
    <xf numFmtId="0" fontId="8" fillId="0" borderId="0" xfId="60" applyFont="1" applyBorder="1" applyAlignment="1" applyProtection="1">
      <alignment horizontal="right"/>
    </xf>
    <xf numFmtId="0" fontId="53" fillId="18" borderId="60" xfId="60" applyFont="1" applyFill="1" applyBorder="1" applyAlignment="1" applyProtection="1">
      <alignment horizontal="left"/>
      <protection locked="0"/>
    </xf>
    <xf numFmtId="0" fontId="53" fillId="18" borderId="19" xfId="60" applyFont="1" applyFill="1" applyBorder="1" applyAlignment="1" applyProtection="1">
      <alignment horizontal="left"/>
      <protection locked="0"/>
    </xf>
    <xf numFmtId="0" fontId="53" fillId="18" borderId="47" xfId="60" applyFont="1" applyFill="1" applyBorder="1" applyAlignment="1" applyProtection="1">
      <alignment horizontal="left"/>
      <protection locked="0"/>
    </xf>
    <xf numFmtId="0" fontId="52" fillId="18" borderId="47" xfId="60" applyFont="1" applyFill="1" applyBorder="1" applyAlignment="1" applyProtection="1">
      <alignment horizontal="left"/>
      <protection locked="0"/>
    </xf>
    <xf numFmtId="0" fontId="52" fillId="18" borderId="60" xfId="60" applyFont="1" applyFill="1" applyBorder="1" applyAlignment="1" applyProtection="1">
      <alignment horizontal="left" vertical="center"/>
      <protection locked="0"/>
    </xf>
    <xf numFmtId="0" fontId="52" fillId="18" borderId="19" xfId="60" applyFont="1" applyFill="1" applyBorder="1" applyAlignment="1" applyProtection="1">
      <alignment horizontal="left" vertical="center"/>
      <protection locked="0"/>
    </xf>
    <xf numFmtId="0" fontId="52" fillId="18" borderId="47" xfId="60" applyFont="1" applyFill="1" applyBorder="1" applyAlignment="1" applyProtection="1">
      <alignment horizontal="left" vertical="center"/>
      <protection locked="0"/>
    </xf>
    <xf numFmtId="0" fontId="8" fillId="0" borderId="10" xfId="60" applyFont="1" applyFill="1" applyBorder="1" applyAlignment="1" applyProtection="1">
      <alignment horizontal="right"/>
    </xf>
    <xf numFmtId="0" fontId="8" fillId="0" borderId="0" xfId="60" applyFont="1" applyFill="1" applyBorder="1" applyAlignment="1" applyProtection="1">
      <alignment horizontal="right"/>
    </xf>
    <xf numFmtId="0" fontId="8" fillId="0" borderId="43" xfId="60" applyFont="1" applyFill="1" applyBorder="1" applyAlignment="1" applyProtection="1">
      <alignment horizontal="right"/>
    </xf>
    <xf numFmtId="0" fontId="20" fillId="27" borderId="34" xfId="60" applyFont="1" applyFill="1" applyBorder="1" applyAlignment="1" applyProtection="1">
      <alignment horizontal="left" vertical="center" wrapText="1"/>
    </xf>
    <xf numFmtId="0" fontId="20" fillId="27" borderId="33" xfId="60" applyFont="1" applyFill="1" applyBorder="1" applyAlignment="1" applyProtection="1">
      <alignment horizontal="left" vertical="center" wrapText="1"/>
    </xf>
    <xf numFmtId="0" fontId="20" fillId="27" borderId="29" xfId="60" applyFont="1" applyFill="1" applyBorder="1" applyAlignment="1" applyProtection="1">
      <alignment horizontal="left" vertical="center" wrapText="1"/>
    </xf>
    <xf numFmtId="0" fontId="20" fillId="27" borderId="41" xfId="60" applyFont="1" applyFill="1" applyBorder="1" applyAlignment="1" applyProtection="1">
      <alignment horizontal="left" vertical="center" wrapText="1"/>
    </xf>
    <xf numFmtId="0" fontId="7" fillId="27" borderId="30" xfId="60" applyFont="1" applyFill="1" applyBorder="1" applyAlignment="1" applyProtection="1">
      <alignment horizontal="left" vertical="center" wrapText="1"/>
    </xf>
    <xf numFmtId="0" fontId="7" fillId="27" borderId="31" xfId="60" applyFont="1" applyFill="1" applyBorder="1" applyAlignment="1" applyProtection="1">
      <alignment horizontal="left" vertical="center" wrapText="1"/>
    </xf>
    <xf numFmtId="0" fontId="7" fillId="27" borderId="32" xfId="60" applyFont="1" applyFill="1" applyBorder="1" applyAlignment="1" applyProtection="1">
      <alignment horizontal="left" vertical="center" wrapText="1"/>
    </xf>
    <xf numFmtId="0" fontId="8" fillId="0" borderId="34" xfId="60" applyFont="1" applyBorder="1" applyAlignment="1" applyProtection="1">
      <alignment horizontal="left" vertical="center" wrapText="1"/>
    </xf>
    <xf numFmtId="0" fontId="8" fillId="0" borderId="33" xfId="60" applyFont="1" applyBorder="1" applyAlignment="1" applyProtection="1">
      <alignment horizontal="left" vertical="center" wrapText="1"/>
    </xf>
    <xf numFmtId="0" fontId="8" fillId="0" borderId="22" xfId="60" applyFont="1" applyBorder="1" applyAlignment="1" applyProtection="1">
      <alignment horizontal="left" vertical="center" wrapText="1"/>
    </xf>
    <xf numFmtId="0" fontId="8" fillId="0" borderId="34" xfId="60" applyFont="1" applyBorder="1" applyAlignment="1" applyProtection="1">
      <alignment horizontal="right"/>
    </xf>
    <xf numFmtId="0" fontId="8" fillId="0" borderId="33" xfId="60" applyFont="1" applyBorder="1" applyAlignment="1" applyProtection="1">
      <alignment horizontal="right"/>
    </xf>
    <xf numFmtId="0" fontId="52" fillId="18" borderId="25" xfId="60" applyFont="1" applyFill="1" applyBorder="1" applyAlignment="1" applyProtection="1">
      <alignment horizontal="left"/>
      <protection locked="0"/>
    </xf>
    <xf numFmtId="0" fontId="8" fillId="0" borderId="45" xfId="60" applyFont="1" applyBorder="1" applyAlignment="1" applyProtection="1">
      <alignment horizontal="left" wrapText="1"/>
    </xf>
    <xf numFmtId="0" fontId="8" fillId="0" borderId="46" xfId="60" applyFont="1" applyBorder="1" applyAlignment="1" applyProtection="1">
      <alignment horizontal="left" wrapText="1"/>
    </xf>
    <xf numFmtId="0" fontId="72" fillId="29" borderId="64" xfId="64" applyFont="1" applyFill="1" applyBorder="1" applyAlignment="1" applyProtection="1">
      <alignment horizontal="left" vertical="center" wrapText="1"/>
    </xf>
    <xf numFmtId="0" fontId="72" fillId="29" borderId="62" xfId="64" applyFont="1" applyFill="1" applyBorder="1" applyAlignment="1" applyProtection="1">
      <alignment horizontal="left" vertical="center" wrapText="1"/>
    </xf>
    <xf numFmtId="0" fontId="28" fillId="29" borderId="62" xfId="64" applyFont="1" applyFill="1" applyBorder="1" applyAlignment="1" applyProtection="1">
      <alignment horizontal="right" vertical="center"/>
    </xf>
    <xf numFmtId="0" fontId="5" fillId="0" borderId="65" xfId="64" applyFont="1" applyFill="1" applyBorder="1" applyAlignment="1" applyProtection="1">
      <alignment horizontal="left" vertical="center"/>
    </xf>
    <xf numFmtId="0" fontId="60" fillId="18" borderId="34" xfId="0" applyFont="1" applyFill="1" applyBorder="1" applyAlignment="1">
      <alignment horizontal="left" vertical="top" wrapText="1"/>
    </xf>
    <xf numFmtId="0" fontId="60" fillId="18" borderId="33" xfId="0" applyFont="1" applyFill="1" applyBorder="1" applyAlignment="1">
      <alignment horizontal="left" vertical="top" wrapText="1"/>
    </xf>
    <xf numFmtId="0" fontId="60" fillId="18" borderId="22" xfId="0" applyFont="1" applyFill="1" applyBorder="1" applyAlignment="1">
      <alignment horizontal="left" vertical="top" wrapText="1"/>
    </xf>
    <xf numFmtId="0" fontId="60" fillId="18" borderId="10" xfId="0" applyFont="1" applyFill="1" applyBorder="1" applyAlignment="1">
      <alignment horizontal="left" vertical="top" wrapText="1"/>
    </xf>
    <xf numFmtId="0" fontId="60" fillId="18" borderId="0" xfId="0" applyFont="1" applyFill="1" applyBorder="1" applyAlignment="1">
      <alignment horizontal="left" vertical="top" wrapText="1"/>
    </xf>
    <xf numFmtId="0" fontId="60" fillId="18" borderId="23" xfId="0" applyFont="1" applyFill="1" applyBorder="1" applyAlignment="1">
      <alignment horizontal="left" vertical="top" wrapText="1"/>
    </xf>
    <xf numFmtId="0" fontId="60" fillId="18" borderId="30" xfId="0" applyFont="1" applyFill="1" applyBorder="1" applyAlignment="1">
      <alignment horizontal="left" vertical="top" wrapText="1"/>
    </xf>
    <xf numFmtId="0" fontId="60" fillId="18" borderId="31" xfId="0" applyFont="1" applyFill="1" applyBorder="1" applyAlignment="1">
      <alignment horizontal="left" vertical="top" wrapText="1"/>
    </xf>
    <xf numFmtId="0" fontId="60" fillId="18" borderId="32" xfId="0" applyFont="1" applyFill="1" applyBorder="1" applyAlignment="1">
      <alignment horizontal="left" vertical="top" wrapText="1"/>
    </xf>
    <xf numFmtId="0" fontId="20" fillId="0" borderId="29" xfId="0" applyFont="1" applyBorder="1" applyAlignment="1" applyProtection="1">
      <alignment horizontal="left" vertical="center" wrapText="1"/>
    </xf>
    <xf numFmtId="0" fontId="61" fillId="18" borderId="18" xfId="0" applyFont="1" applyFill="1" applyBorder="1" applyAlignment="1">
      <alignment horizontal="left" vertical="center" wrapText="1"/>
    </xf>
    <xf numFmtId="0" fontId="61" fillId="18" borderId="19" xfId="0" applyFont="1" applyFill="1" applyBorder="1" applyAlignment="1">
      <alignment horizontal="left" vertical="center" wrapText="1"/>
    </xf>
    <xf numFmtId="0" fontId="61" fillId="18" borderId="47" xfId="0" applyFont="1" applyFill="1" applyBorder="1" applyAlignment="1">
      <alignment horizontal="left" vertical="center" wrapText="1"/>
    </xf>
    <xf numFmtId="0" fontId="60" fillId="18" borderId="60" xfId="0" applyFont="1" applyFill="1" applyBorder="1" applyAlignment="1">
      <alignment horizontal="center"/>
    </xf>
    <xf numFmtId="0" fontId="60" fillId="18" borderId="19" xfId="0" applyFont="1" applyFill="1" applyBorder="1" applyAlignment="1">
      <alignment horizontal="center"/>
    </xf>
    <xf numFmtId="0" fontId="60" fillId="18" borderId="20" xfId="0" applyFont="1" applyFill="1" applyBorder="1" applyAlignment="1">
      <alignment horizontal="center"/>
    </xf>
    <xf numFmtId="0" fontId="60" fillId="18" borderId="11" xfId="0" applyFont="1" applyFill="1" applyBorder="1" applyAlignment="1">
      <alignment horizontal="center"/>
    </xf>
    <xf numFmtId="0" fontId="60" fillId="18" borderId="53" xfId="0" applyFont="1" applyFill="1" applyBorder="1" applyAlignment="1">
      <alignment horizontal="center"/>
    </xf>
    <xf numFmtId="0" fontId="60" fillId="18" borderId="54" xfId="0" applyFont="1" applyFill="1" applyBorder="1" applyAlignment="1">
      <alignment horizontal="center"/>
    </xf>
    <xf numFmtId="0" fontId="97" fillId="27" borderId="12" xfId="60" applyFont="1" applyFill="1" applyBorder="1" applyAlignment="1" applyProtection="1">
      <alignment horizontal="left" vertical="center" wrapText="1"/>
    </xf>
    <xf numFmtId="0" fontId="97" fillId="27" borderId="29" xfId="60" applyFont="1" applyFill="1" applyBorder="1" applyAlignment="1" applyProtection="1">
      <alignment horizontal="left" vertical="center" wrapText="1"/>
    </xf>
    <xf numFmtId="0" fontId="97" fillId="27" borderId="41" xfId="60" applyFont="1" applyFill="1" applyBorder="1" applyAlignment="1" applyProtection="1">
      <alignment horizontal="left" vertical="center" wrapText="1"/>
    </xf>
    <xf numFmtId="0" fontId="99" fillId="0" borderId="65" xfId="60" applyFont="1" applyBorder="1" applyAlignment="1" applyProtection="1">
      <alignment horizontal="left" vertical="center" wrapText="1"/>
    </xf>
    <xf numFmtId="0" fontId="99" fillId="0" borderId="65" xfId="60" applyFont="1" applyBorder="1" applyAlignment="1" applyProtection="1">
      <alignment horizontal="left" vertical="center"/>
    </xf>
    <xf numFmtId="0" fontId="0" fillId="0" borderId="17" xfId="0" applyBorder="1" applyAlignment="1">
      <alignment horizontal="left"/>
    </xf>
    <xf numFmtId="0" fontId="0" fillId="0" borderId="61" xfId="0" applyBorder="1" applyAlignment="1">
      <alignment horizontal="left"/>
    </xf>
    <xf numFmtId="0" fontId="100" fillId="0" borderId="12" xfId="0" applyFont="1" applyBorder="1" applyAlignment="1">
      <alignment horizontal="left" vertical="center" wrapText="1"/>
    </xf>
    <xf numFmtId="0" fontId="100" fillId="0" borderId="29" xfId="0" applyFont="1" applyBorder="1" applyAlignment="1">
      <alignment horizontal="left" vertical="center" wrapText="1"/>
    </xf>
    <xf numFmtId="0" fontId="100" fillId="0" borderId="41" xfId="0" applyFont="1" applyBorder="1" applyAlignment="1">
      <alignment horizontal="left" vertical="center" wrapText="1"/>
    </xf>
    <xf numFmtId="0" fontId="27" fillId="28" borderId="44" xfId="0" applyFont="1" applyFill="1" applyBorder="1" applyAlignment="1">
      <alignment horizontal="left" vertical="center" wrapText="1"/>
    </xf>
    <xf numFmtId="0" fontId="61" fillId="28" borderId="45" xfId="0" applyFont="1" applyFill="1" applyBorder="1" applyAlignment="1">
      <alignment horizontal="left" vertical="center" wrapText="1"/>
    </xf>
    <xf numFmtId="0" fontId="61" fillId="28" borderId="25" xfId="0" applyFont="1" applyFill="1" applyBorder="1" applyAlignment="1">
      <alignment horizontal="left" vertical="center" wrapText="1"/>
    </xf>
    <xf numFmtId="0" fontId="61" fillId="18" borderId="55" xfId="0" applyFont="1" applyFill="1" applyBorder="1" applyAlignment="1">
      <alignment horizontal="left" vertical="center" wrapText="1"/>
    </xf>
    <xf numFmtId="0" fontId="61" fillId="18" borderId="56" xfId="0" applyFont="1" applyFill="1" applyBorder="1" applyAlignment="1">
      <alignment horizontal="left" vertical="center" wrapText="1"/>
    </xf>
    <xf numFmtId="0" fontId="61" fillId="18" borderId="28" xfId="0" applyFont="1" applyFill="1" applyBorder="1" applyAlignment="1">
      <alignment horizontal="left" vertical="center" wrapText="1"/>
    </xf>
    <xf numFmtId="0" fontId="60" fillId="18" borderId="95" xfId="0" applyFont="1" applyFill="1" applyBorder="1" applyAlignment="1">
      <alignment horizontal="center"/>
    </xf>
    <xf numFmtId="0" fontId="60" fillId="18" borderId="33" xfId="0" applyFont="1" applyFill="1" applyBorder="1" applyAlignment="1">
      <alignment horizontal="center"/>
    </xf>
    <xf numFmtId="0" fontId="60" fillId="18" borderId="22" xfId="0" applyFont="1" applyFill="1" applyBorder="1" applyAlignment="1">
      <alignment horizontal="center"/>
    </xf>
    <xf numFmtId="0" fontId="60" fillId="18" borderId="50" xfId="0" applyFont="1" applyFill="1" applyBorder="1" applyAlignment="1">
      <alignment horizontal="center"/>
    </xf>
    <xf numFmtId="0" fontId="60" fillId="18" borderId="38" xfId="0" applyFont="1" applyFill="1" applyBorder="1" applyAlignment="1">
      <alignment horizontal="center"/>
    </xf>
    <xf numFmtId="0" fontId="60" fillId="18" borderId="40" xfId="0" applyFont="1" applyFill="1" applyBorder="1" applyAlignment="1">
      <alignment horizontal="center"/>
    </xf>
    <xf numFmtId="0" fontId="31" fillId="0" borderId="0" xfId="0" applyFont="1" applyFill="1" applyBorder="1" applyAlignment="1" applyProtection="1">
      <alignment horizontal="center" vertical="center" wrapText="1"/>
    </xf>
    <xf numFmtId="0" fontId="20" fillId="21" borderId="12" xfId="0" applyFont="1" applyFill="1" applyBorder="1" applyAlignment="1" applyProtection="1">
      <alignment horizontal="left" vertical="center" wrapText="1"/>
    </xf>
    <xf numFmtId="0" fontId="20" fillId="21" borderId="29" xfId="0" applyFont="1" applyFill="1" applyBorder="1" applyAlignment="1" applyProtection="1">
      <alignment horizontal="left" vertical="center" wrapText="1"/>
    </xf>
    <xf numFmtId="0" fontId="20" fillId="21" borderId="41" xfId="0" applyFont="1" applyFill="1" applyBorder="1" applyAlignment="1" applyProtection="1">
      <alignment horizontal="left" vertical="center" wrapText="1"/>
    </xf>
    <xf numFmtId="0" fontId="14" fillId="0" borderId="12"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41" xfId="0" applyFont="1" applyBorder="1" applyAlignment="1">
      <alignment horizontal="center" vertical="center" wrapText="1"/>
    </xf>
    <xf numFmtId="0" fontId="7" fillId="0" borderId="12" xfId="0" applyFont="1" applyBorder="1" applyAlignment="1">
      <alignment horizontal="left" vertical="center" wrapText="1"/>
    </xf>
    <xf numFmtId="0" fontId="7" fillId="0" borderId="29" xfId="0" applyFont="1" applyBorder="1" applyAlignment="1">
      <alignment horizontal="left" vertical="center" wrapText="1"/>
    </xf>
    <xf numFmtId="0" fontId="7" fillId="0" borderId="41" xfId="0" applyFont="1" applyBorder="1" applyAlignment="1">
      <alignment horizontal="left" vertical="center" wrapText="1"/>
    </xf>
    <xf numFmtId="0" fontId="0" fillId="0" borderId="0" xfId="0"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Fill="1" applyBorder="1" applyAlignment="1">
      <alignment horizontal="left" vertical="center" wrapText="1"/>
    </xf>
    <xf numFmtId="0" fontId="10" fillId="18" borderId="24"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41" xfId="0" applyFont="1" applyBorder="1" applyAlignment="1">
      <alignment horizontal="center" vertical="center" wrapText="1"/>
    </xf>
    <xf numFmtId="0" fontId="10" fillId="18" borderId="44" xfId="0" applyFont="1" applyFill="1" applyBorder="1" applyAlignment="1">
      <alignment horizontal="center" vertical="center" wrapText="1"/>
    </xf>
    <xf numFmtId="0" fontId="10" fillId="18" borderId="45" xfId="0" applyFont="1" applyFill="1" applyBorder="1" applyAlignment="1">
      <alignment horizontal="center" vertical="center" wrapText="1"/>
    </xf>
    <xf numFmtId="0" fontId="10" fillId="18" borderId="46" xfId="0" applyFont="1" applyFill="1" applyBorder="1" applyAlignment="1">
      <alignment horizontal="center" vertical="center" wrapText="1"/>
    </xf>
    <xf numFmtId="0" fontId="10" fillId="18" borderId="18" xfId="0" applyFont="1" applyFill="1" applyBorder="1" applyAlignment="1">
      <alignment horizontal="center" vertical="center" wrapText="1"/>
    </xf>
    <xf numFmtId="0" fontId="10" fillId="18" borderId="19" xfId="0" applyFont="1" applyFill="1" applyBorder="1" applyAlignment="1">
      <alignment horizontal="center" vertical="center" wrapText="1"/>
    </xf>
    <xf numFmtId="0" fontId="10" fillId="18" borderId="20" xfId="0" applyFont="1" applyFill="1" applyBorder="1" applyAlignment="1">
      <alignment horizontal="center" vertical="center" wrapText="1"/>
    </xf>
    <xf numFmtId="0" fontId="10" fillId="18" borderId="55" xfId="0" applyFont="1" applyFill="1" applyBorder="1" applyAlignment="1">
      <alignment horizontal="center" vertical="center" wrapText="1"/>
    </xf>
    <xf numFmtId="0" fontId="10" fillId="18" borderId="56" xfId="0" applyFont="1" applyFill="1" applyBorder="1" applyAlignment="1">
      <alignment horizontal="center" vertical="center" wrapText="1"/>
    </xf>
    <xf numFmtId="0" fontId="10" fillId="18" borderId="57" xfId="0" applyFont="1" applyFill="1" applyBorder="1" applyAlignment="1">
      <alignment horizontal="center" vertical="center" wrapText="1"/>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0" fillId="0" borderId="22"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3" fontId="26" fillId="18" borderId="24" xfId="0" applyNumberFormat="1" applyFont="1" applyFill="1" applyBorder="1" applyAlignment="1">
      <alignment horizontal="center" vertical="center"/>
    </xf>
    <xf numFmtId="0" fontId="5" fillId="0" borderId="0" xfId="0" applyFont="1" applyBorder="1" applyAlignment="1">
      <alignment horizontal="left" vertical="center"/>
    </xf>
    <xf numFmtId="0" fontId="0" fillId="0" borderId="0" xfId="0" applyBorder="1" applyAlignment="1">
      <alignment horizontal="left" vertical="center"/>
    </xf>
    <xf numFmtId="0" fontId="100" fillId="21" borderId="24" xfId="0" applyFont="1" applyFill="1" applyBorder="1" applyAlignment="1">
      <alignment horizontal="center" vertical="center" wrapText="1"/>
    </xf>
    <xf numFmtId="0" fontId="18" fillId="0" borderId="31" xfId="69" applyFont="1" applyFill="1" applyBorder="1" applyAlignment="1" applyProtection="1">
      <alignment horizontal="left" vertical="center" wrapText="1"/>
    </xf>
    <xf numFmtId="0" fontId="18" fillId="0" borderId="32" xfId="69" applyFont="1" applyFill="1" applyBorder="1" applyAlignment="1" applyProtection="1">
      <alignment horizontal="left" vertical="center" wrapText="1"/>
    </xf>
    <xf numFmtId="0" fontId="18" fillId="0" borderId="55" xfId="69" applyFont="1" applyFill="1" applyBorder="1" applyAlignment="1" applyProtection="1">
      <alignment horizontal="left" vertical="center" wrapText="1"/>
    </xf>
    <xf numFmtId="0" fontId="18" fillId="0" borderId="56" xfId="69" applyFont="1" applyFill="1" applyBorder="1" applyAlignment="1" applyProtection="1">
      <alignment horizontal="left" vertical="center" wrapText="1"/>
    </xf>
    <xf numFmtId="0" fontId="18" fillId="0" borderId="57" xfId="69" applyFont="1" applyFill="1" applyBorder="1" applyAlignment="1" applyProtection="1">
      <alignment horizontal="left" vertical="center" wrapText="1"/>
    </xf>
    <xf numFmtId="0" fontId="18" fillId="0" borderId="19" xfId="69" applyFont="1" applyFill="1" applyBorder="1" applyAlignment="1" applyProtection="1">
      <alignment horizontal="left" vertical="center" wrapText="1"/>
    </xf>
    <xf numFmtId="0" fontId="18" fillId="0" borderId="20" xfId="69" applyFont="1" applyFill="1" applyBorder="1" applyAlignment="1" applyProtection="1">
      <alignment horizontal="left" vertical="center" wrapText="1"/>
    </xf>
    <xf numFmtId="0" fontId="18" fillId="0" borderId="18" xfId="69" applyFont="1" applyFill="1" applyBorder="1" applyAlignment="1" applyProtection="1">
      <alignment horizontal="left" vertical="center" wrapText="1"/>
    </xf>
    <xf numFmtId="0" fontId="5" fillId="23" borderId="0" xfId="69" applyFont="1" applyFill="1" applyBorder="1" applyAlignment="1" applyProtection="1">
      <alignment horizontal="left" vertical="center" wrapText="1"/>
    </xf>
    <xf numFmtId="0" fontId="5" fillId="23" borderId="23" xfId="69" applyFont="1" applyFill="1" applyBorder="1" applyAlignment="1" applyProtection="1">
      <alignment horizontal="left" vertical="center" wrapText="1"/>
    </xf>
    <xf numFmtId="0" fontId="7" fillId="25" borderId="58" xfId="69" applyFont="1" applyFill="1" applyBorder="1" applyAlignment="1" applyProtection="1">
      <alignment horizontal="left" vertical="center" wrapText="1"/>
    </xf>
    <xf numFmtId="0" fontId="7" fillId="25" borderId="53" xfId="69" applyFont="1" applyFill="1" applyBorder="1" applyAlignment="1" applyProtection="1">
      <alignment horizontal="left" vertical="center" wrapText="1"/>
    </xf>
    <xf numFmtId="0" fontId="7" fillId="25" borderId="54" xfId="69" applyFont="1" applyFill="1" applyBorder="1" applyAlignment="1" applyProtection="1">
      <alignment horizontal="left" vertical="center" wrapText="1"/>
    </xf>
    <xf numFmtId="0" fontId="5" fillId="25" borderId="58" xfId="69" applyFont="1" applyFill="1" applyBorder="1" applyAlignment="1" applyProtection="1">
      <alignment horizontal="center" vertical="center" wrapText="1"/>
    </xf>
    <xf numFmtId="0" fontId="5" fillId="25" borderId="53" xfId="69" applyFont="1" applyFill="1" applyBorder="1" applyAlignment="1" applyProtection="1">
      <alignment horizontal="center" vertical="center" wrapText="1"/>
    </xf>
    <xf numFmtId="0" fontId="5" fillId="0" borderId="0" xfId="69" applyFont="1" applyFill="1" applyBorder="1" applyAlignment="1" applyProtection="1">
      <alignment horizontal="left" vertical="center" wrapText="1"/>
    </xf>
    <xf numFmtId="0" fontId="5" fillId="0" borderId="23" xfId="69" applyFont="1" applyFill="1" applyBorder="1" applyAlignment="1" applyProtection="1">
      <alignment horizontal="left" vertical="center" wrapText="1"/>
    </xf>
    <xf numFmtId="0" fontId="7" fillId="30" borderId="12" xfId="69" applyFont="1" applyFill="1" applyBorder="1" applyAlignment="1" applyProtection="1">
      <alignment horizontal="left" vertical="center"/>
    </xf>
    <xf numFmtId="0" fontId="7" fillId="30" borderId="29" xfId="69" applyFont="1" applyFill="1" applyBorder="1" applyAlignment="1" applyProtection="1">
      <alignment horizontal="left" vertical="center"/>
    </xf>
    <xf numFmtId="0" fontId="7" fillId="30" borderId="41" xfId="69" applyFont="1" applyFill="1" applyBorder="1" applyAlignment="1" applyProtection="1">
      <alignment horizontal="left" vertical="center"/>
    </xf>
    <xf numFmtId="0" fontId="18" fillId="0" borderId="31" xfId="69" applyFont="1" applyFill="1" applyBorder="1" applyAlignment="1">
      <alignment horizontal="left" vertical="center" wrapText="1"/>
    </xf>
    <xf numFmtId="0" fontId="18" fillId="0" borderId="32" xfId="69" applyFont="1" applyFill="1" applyBorder="1" applyAlignment="1">
      <alignment horizontal="left" vertical="center" wrapText="1"/>
    </xf>
    <xf numFmtId="0" fontId="18" fillId="0" borderId="55" xfId="69" applyFont="1" applyFill="1" applyBorder="1" applyAlignment="1">
      <alignment horizontal="left" vertical="center" wrapText="1"/>
    </xf>
    <xf numFmtId="0" fontId="18" fillId="0" borderId="56" xfId="69" applyFont="1" applyFill="1" applyBorder="1" applyAlignment="1">
      <alignment horizontal="left" vertical="center" wrapText="1"/>
    </xf>
    <xf numFmtId="0" fontId="18" fillId="0" borderId="57" xfId="69" applyFont="1" applyFill="1" applyBorder="1" applyAlignment="1">
      <alignment horizontal="left" vertical="center" wrapText="1"/>
    </xf>
    <xf numFmtId="0" fontId="7" fillId="30" borderId="12" xfId="69" applyFont="1" applyFill="1" applyBorder="1" applyAlignment="1" applyProtection="1">
      <alignment horizontal="left" vertical="center" wrapText="1"/>
    </xf>
    <xf numFmtId="0" fontId="7" fillId="30" borderId="29" xfId="69" applyFont="1" applyFill="1" applyBorder="1" applyAlignment="1" applyProtection="1">
      <alignment horizontal="left" vertical="center" wrapText="1"/>
    </xf>
    <xf numFmtId="0" fontId="7" fillId="30" borderId="41" xfId="69" applyFont="1" applyFill="1" applyBorder="1" applyAlignment="1" applyProtection="1">
      <alignment horizontal="left" vertical="center" wrapText="1"/>
    </xf>
    <xf numFmtId="0" fontId="18" fillId="0" borderId="18" xfId="69" quotePrefix="1" applyFont="1" applyFill="1" applyBorder="1" applyAlignment="1" applyProtection="1">
      <alignment horizontal="left" vertical="center" wrapText="1"/>
    </xf>
    <xf numFmtId="0" fontId="18" fillId="0" borderId="19" xfId="69" quotePrefix="1" applyFont="1" applyFill="1" applyBorder="1" applyAlignment="1" applyProtection="1">
      <alignment horizontal="left" vertical="center" wrapText="1"/>
    </xf>
    <xf numFmtId="0" fontId="18" fillId="0" borderId="20" xfId="69" quotePrefix="1" applyFont="1" applyFill="1" applyBorder="1" applyAlignment="1" applyProtection="1">
      <alignment horizontal="left" vertical="center" wrapText="1"/>
    </xf>
    <xf numFmtId="0" fontId="87" fillId="0" borderId="55" xfId="69" applyFont="1" applyFill="1" applyBorder="1" applyAlignment="1" applyProtection="1">
      <alignment horizontal="left" vertical="center" wrapText="1"/>
    </xf>
    <xf numFmtId="0" fontId="87" fillId="0" borderId="56" xfId="69" applyFont="1" applyFill="1" applyBorder="1" applyAlignment="1" applyProtection="1">
      <alignment horizontal="left" vertical="center" wrapText="1"/>
    </xf>
    <xf numFmtId="0" fontId="87" fillId="0" borderId="57" xfId="69" applyFont="1" applyFill="1" applyBorder="1" applyAlignment="1" applyProtection="1">
      <alignment horizontal="left" vertical="center" wrapText="1"/>
    </xf>
    <xf numFmtId="0" fontId="88" fillId="26" borderId="12" xfId="69" applyFont="1" applyFill="1" applyBorder="1" applyAlignment="1" applyProtection="1">
      <alignment horizontal="center" vertical="center" wrapText="1"/>
    </xf>
    <xf numFmtId="0" fontId="88" fillId="26" borderId="29" xfId="69" applyFont="1" applyFill="1" applyBorder="1" applyAlignment="1" applyProtection="1">
      <alignment horizontal="center" vertical="center" wrapText="1"/>
    </xf>
    <xf numFmtId="0" fontId="88" fillId="26" borderId="41" xfId="69" applyFont="1" applyFill="1" applyBorder="1" applyAlignment="1" applyProtection="1">
      <alignment horizontal="center" vertical="center" wrapText="1"/>
    </xf>
    <xf numFmtId="0" fontId="8" fillId="0" borderId="12" xfId="60" applyFont="1" applyBorder="1" applyAlignment="1" applyProtection="1">
      <alignment horizontal="center" vertical="center" wrapText="1"/>
    </xf>
    <xf numFmtId="0" fontId="8" fillId="0" borderId="29" xfId="60" applyFont="1" applyBorder="1" applyAlignment="1" applyProtection="1">
      <alignment horizontal="center" vertical="center" wrapText="1"/>
    </xf>
    <xf numFmtId="0" fontId="5" fillId="0" borderId="33" xfId="69" applyFont="1" applyFill="1" applyBorder="1" applyAlignment="1" applyProtection="1">
      <alignment horizontal="left" vertical="center" wrapText="1"/>
    </xf>
    <xf numFmtId="0" fontId="5" fillId="0" borderId="22" xfId="69" applyFont="1" applyFill="1" applyBorder="1" applyAlignment="1" applyProtection="1">
      <alignment horizontal="left" vertical="center" wrapText="1"/>
    </xf>
    <xf numFmtId="0" fontId="7" fillId="0" borderId="58" xfId="69" applyFont="1" applyFill="1" applyBorder="1" applyAlignment="1" applyProtection="1">
      <alignment horizontal="left" vertical="center" wrapText="1"/>
    </xf>
    <xf numFmtId="0" fontId="7" fillId="0" borderId="53" xfId="69" applyFont="1" applyFill="1" applyBorder="1" applyAlignment="1" applyProtection="1">
      <alignment horizontal="left" vertical="center" wrapText="1"/>
    </xf>
    <xf numFmtId="0" fontId="7" fillId="0" borderId="54" xfId="69" applyFont="1" applyFill="1" applyBorder="1" applyAlignment="1" applyProtection="1">
      <alignment horizontal="left" vertical="center" wrapText="1"/>
    </xf>
    <xf numFmtId="0" fontId="5" fillId="0" borderId="58" xfId="69" applyFont="1" applyFill="1" applyBorder="1" applyAlignment="1" applyProtection="1">
      <alignment horizontal="center" vertical="center" wrapText="1"/>
    </xf>
    <xf numFmtId="0" fontId="5" fillId="0" borderId="53" xfId="69" applyFont="1" applyFill="1" applyBorder="1" applyAlignment="1" applyProtection="1">
      <alignment horizontal="center" vertical="center" wrapText="1"/>
    </xf>
    <xf numFmtId="0" fontId="18" fillId="0" borderId="55" xfId="69" quotePrefix="1" applyFont="1" applyFill="1" applyBorder="1" applyAlignment="1" applyProtection="1">
      <alignment horizontal="left" vertical="center" wrapText="1"/>
    </xf>
    <xf numFmtId="0" fontId="18" fillId="0" borderId="56" xfId="69" quotePrefix="1" applyFont="1" applyFill="1" applyBorder="1" applyAlignment="1" applyProtection="1">
      <alignment horizontal="left" vertical="center" wrapText="1"/>
    </xf>
    <xf numFmtId="0" fontId="18" fillId="0" borderId="57" xfId="69" quotePrefix="1" applyFont="1" applyFill="1" applyBorder="1" applyAlignment="1" applyProtection="1">
      <alignment horizontal="left" vertical="center" wrapText="1"/>
    </xf>
    <xf numFmtId="0" fontId="7" fillId="0" borderId="0" xfId="69" applyFont="1" applyFill="1" applyBorder="1" applyAlignment="1" applyProtection="1">
      <alignment horizontal="right" vertical="center"/>
    </xf>
    <xf numFmtId="0" fontId="7" fillId="24" borderId="24" xfId="69" applyFont="1" applyFill="1" applyBorder="1" applyAlignment="1" applyProtection="1">
      <alignment horizontal="center" vertical="center"/>
      <protection locked="0"/>
    </xf>
    <xf numFmtId="0" fontId="84" fillId="24" borderId="24" xfId="69" applyFont="1" applyFill="1" applyBorder="1" applyAlignment="1" applyProtection="1">
      <alignment horizontal="center" vertical="center" wrapText="1"/>
      <protection locked="0"/>
    </xf>
    <xf numFmtId="20" fontId="7" fillId="30" borderId="12" xfId="69" applyNumberFormat="1" applyFont="1" applyFill="1" applyBorder="1" applyAlignment="1" applyProtection="1">
      <alignment horizontal="left" vertical="center" wrapText="1"/>
    </xf>
    <xf numFmtId="20" fontId="7" fillId="30" borderId="29" xfId="69" applyNumberFormat="1" applyFont="1" applyFill="1" applyBorder="1" applyAlignment="1" applyProtection="1">
      <alignment horizontal="left" vertical="center" wrapText="1"/>
    </xf>
    <xf numFmtId="20" fontId="7" fillId="30" borderId="41" xfId="69" applyNumberFormat="1" applyFont="1" applyFill="1" applyBorder="1" applyAlignment="1" applyProtection="1">
      <alignment horizontal="left" vertical="center" wrapText="1"/>
    </xf>
    <xf numFmtId="0" fontId="83" fillId="0" borderId="23" xfId="69" applyFont="1" applyBorder="1" applyAlignment="1">
      <alignment horizontal="left" vertical="center" wrapText="1"/>
    </xf>
    <xf numFmtId="0" fontId="5" fillId="0" borderId="65" xfId="64" applyFont="1" applyBorder="1" applyAlignment="1" applyProtection="1">
      <alignment horizontal="left" vertical="center" wrapText="1"/>
    </xf>
    <xf numFmtId="0" fontId="82" fillId="0" borderId="0" xfId="69" applyFont="1" applyFill="1" applyBorder="1" applyAlignment="1" applyProtection="1">
      <alignment horizontal="center" vertical="center" wrapText="1"/>
    </xf>
    <xf numFmtId="0" fontId="81" fillId="0" borderId="0" xfId="69" applyFont="1" applyFill="1" applyBorder="1" applyAlignment="1" applyProtection="1">
      <alignment horizontal="left" vertical="center" wrapText="1"/>
    </xf>
    <xf numFmtId="0" fontId="102" fillId="0" borderId="0" xfId="50" applyFont="1" applyFill="1" applyBorder="1" applyAlignment="1" applyProtection="1">
      <alignment horizontal="center" vertical="center" wrapText="1"/>
    </xf>
    <xf numFmtId="0" fontId="0" fillId="0" borderId="0" xfId="0" applyFill="1" applyBorder="1" applyAlignment="1" applyProtection="1">
      <alignment horizontal="center" vertical="center"/>
    </xf>
    <xf numFmtId="0" fontId="0" fillId="0" borderId="23" xfId="0" applyFill="1" applyBorder="1" applyAlignment="1" applyProtection="1">
      <alignment horizontal="center" vertical="center"/>
    </xf>
    <xf numFmtId="0" fontId="27" fillId="18" borderId="60" xfId="0" applyFont="1" applyFill="1" applyBorder="1" applyAlignment="1" applyProtection="1">
      <alignment horizontal="left" vertical="center"/>
      <protection locked="0"/>
    </xf>
    <xf numFmtId="0" fontId="27" fillId="18" borderId="19" xfId="0" applyFont="1" applyFill="1" applyBorder="1" applyAlignment="1" applyProtection="1">
      <alignment horizontal="left" vertical="center"/>
      <protection locked="0"/>
    </xf>
    <xf numFmtId="0" fontId="27" fillId="18" borderId="20" xfId="0" applyFont="1" applyFill="1" applyBorder="1" applyAlignment="1" applyProtection="1">
      <alignment horizontal="left" vertical="center"/>
      <protection locked="0"/>
    </xf>
    <xf numFmtId="0" fontId="27" fillId="18" borderId="50" xfId="0" applyFont="1" applyFill="1" applyBorder="1" applyAlignment="1" applyProtection="1">
      <alignment horizontal="left" vertical="top"/>
      <protection locked="0"/>
    </xf>
    <xf numFmtId="0" fontId="27" fillId="18" borderId="51" xfId="0" applyFont="1" applyFill="1" applyBorder="1" applyAlignment="1" applyProtection="1">
      <alignment horizontal="left" vertical="top"/>
      <protection locked="0"/>
    </xf>
    <xf numFmtId="0" fontId="27" fillId="18" borderId="52" xfId="0" applyFont="1" applyFill="1" applyBorder="1" applyAlignment="1" applyProtection="1">
      <alignment horizontal="left" vertical="top"/>
      <protection locked="0"/>
    </xf>
    <xf numFmtId="0" fontId="27" fillId="18" borderId="43" xfId="0" applyFont="1" applyFill="1" applyBorder="1" applyAlignment="1" applyProtection="1">
      <alignment horizontal="left" vertical="top"/>
      <protection locked="0"/>
    </xf>
    <xf numFmtId="0" fontId="27" fillId="18" borderId="11" xfId="0" applyFont="1" applyFill="1" applyBorder="1" applyAlignment="1" applyProtection="1">
      <alignment horizontal="left" vertical="top"/>
      <protection locked="0"/>
    </xf>
    <xf numFmtId="0" fontId="27" fillId="18" borderId="26" xfId="0" applyFont="1" applyFill="1" applyBorder="1" applyAlignment="1" applyProtection="1">
      <alignment horizontal="left" vertical="top"/>
      <protection locked="0"/>
    </xf>
    <xf numFmtId="0" fontId="0" fillId="0" borderId="10" xfId="0" applyBorder="1" applyAlignment="1" applyProtection="1">
      <alignment horizontal="center"/>
    </xf>
    <xf numFmtId="0" fontId="0" fillId="0" borderId="0" xfId="0" applyBorder="1" applyAlignment="1" applyProtection="1">
      <alignment horizontal="center"/>
    </xf>
    <xf numFmtId="0" fontId="10" fillId="0" borderId="10" xfId="0" applyFont="1" applyFill="1" applyBorder="1" applyAlignment="1" applyProtection="1">
      <alignment horizontal="center"/>
    </xf>
    <xf numFmtId="0" fontId="10" fillId="0" borderId="0" xfId="0" applyFont="1" applyFill="1" applyBorder="1" applyAlignment="1" applyProtection="1">
      <alignment horizontal="center"/>
    </xf>
    <xf numFmtId="0" fontId="10" fillId="0" borderId="23" xfId="0" applyFont="1" applyFill="1" applyBorder="1" applyAlignment="1" applyProtection="1">
      <alignment horizontal="center"/>
    </xf>
    <xf numFmtId="0" fontId="20" fillId="21" borderId="12" xfId="60" applyFont="1" applyFill="1" applyBorder="1" applyAlignment="1" applyProtection="1">
      <alignment horizontal="left" vertical="center" wrapText="1"/>
    </xf>
    <xf numFmtId="0" fontId="20" fillId="21" borderId="29" xfId="60" applyFont="1" applyFill="1" applyBorder="1" applyAlignment="1" applyProtection="1">
      <alignment horizontal="left" vertical="center" wrapText="1"/>
    </xf>
    <xf numFmtId="0" fontId="20" fillId="21" borderId="41" xfId="60" applyFont="1" applyFill="1" applyBorder="1" applyAlignment="1" applyProtection="1">
      <alignment horizontal="left" vertical="center" wrapText="1"/>
    </xf>
    <xf numFmtId="0" fontId="22" fillId="0" borderId="34" xfId="0" applyFont="1" applyBorder="1" applyAlignment="1" applyProtection="1">
      <alignment horizontal="center" vertical="center" wrapText="1"/>
    </xf>
    <xf numFmtId="0" fontId="22" fillId="0" borderId="33" xfId="0" applyFont="1" applyBorder="1" applyAlignment="1" applyProtection="1">
      <alignment horizontal="center" vertical="center" wrapText="1"/>
    </xf>
    <xf numFmtId="0" fontId="22" fillId="0" borderId="22" xfId="0" applyFont="1" applyBorder="1" applyAlignment="1" applyProtection="1">
      <alignment horizontal="center" vertical="center" wrapText="1"/>
    </xf>
    <xf numFmtId="0" fontId="0" fillId="0" borderId="43" xfId="0" applyBorder="1" applyAlignment="1" applyProtection="1">
      <alignment horizontal="center"/>
    </xf>
    <xf numFmtId="0" fontId="27" fillId="18" borderId="38" xfId="0" applyFont="1" applyFill="1" applyBorder="1" applyAlignment="1" applyProtection="1">
      <alignment horizontal="left" vertical="top"/>
      <protection locked="0"/>
    </xf>
    <xf numFmtId="0" fontId="27" fillId="18" borderId="40" xfId="0" applyFont="1" applyFill="1" applyBorder="1" applyAlignment="1" applyProtection="1">
      <alignment horizontal="left" vertical="top"/>
      <protection locked="0"/>
    </xf>
    <xf numFmtId="0" fontId="27" fillId="18" borderId="0" xfId="0" applyFont="1" applyFill="1" applyBorder="1" applyAlignment="1" applyProtection="1">
      <alignment horizontal="left" vertical="top"/>
      <protection locked="0"/>
    </xf>
    <xf numFmtId="0" fontId="27" fillId="18" borderId="23" xfId="0" applyFont="1" applyFill="1" applyBorder="1" applyAlignment="1" applyProtection="1">
      <alignment horizontal="left" vertical="top"/>
      <protection locked="0"/>
    </xf>
    <xf numFmtId="0" fontId="27" fillId="18" borderId="53" xfId="0" applyFont="1" applyFill="1" applyBorder="1" applyAlignment="1" applyProtection="1">
      <alignment horizontal="left" vertical="top"/>
      <protection locked="0"/>
    </xf>
    <xf numFmtId="0" fontId="27" fillId="18" borderId="54" xfId="0" applyFont="1" applyFill="1" applyBorder="1" applyAlignment="1" applyProtection="1">
      <alignment horizontal="left" vertical="top"/>
      <protection locked="0"/>
    </xf>
    <xf numFmtId="0" fontId="0" fillId="0" borderId="30" xfId="0" applyFill="1" applyBorder="1" applyAlignment="1" applyProtection="1">
      <alignment horizontal="center"/>
    </xf>
    <xf numFmtId="0" fontId="0" fillId="0" borderId="31" xfId="0" applyFill="1" applyBorder="1" applyAlignment="1" applyProtection="1">
      <alignment horizontal="center"/>
    </xf>
    <xf numFmtId="49" fontId="18" fillId="0" borderId="31" xfId="0" applyNumberFormat="1" applyFont="1" applyFill="1" applyBorder="1" applyAlignment="1" applyProtection="1">
      <alignment horizontal="center" vertical="top" wrapText="1"/>
    </xf>
    <xf numFmtId="49" fontId="18" fillId="0" borderId="32" xfId="0" applyNumberFormat="1" applyFont="1" applyFill="1" applyBorder="1" applyAlignment="1" applyProtection="1">
      <alignment horizontal="center" vertical="top" wrapText="1"/>
    </xf>
    <xf numFmtId="0" fontId="7" fillId="0" borderId="34" xfId="0" applyFont="1" applyFill="1" applyBorder="1" applyAlignment="1" applyProtection="1">
      <alignment horizontal="left"/>
    </xf>
    <xf numFmtId="0" fontId="7" fillId="0" borderId="33" xfId="0" applyFont="1" applyFill="1" applyBorder="1" applyAlignment="1" applyProtection="1">
      <alignment horizontal="left"/>
    </xf>
    <xf numFmtId="4" fontId="27" fillId="18" borderId="60" xfId="32" applyNumberFormat="1" applyFont="1" applyFill="1" applyBorder="1" applyAlignment="1" applyProtection="1">
      <alignment horizontal="right" vertical="center"/>
      <protection locked="0"/>
    </xf>
    <xf numFmtId="4" fontId="27" fillId="18" borderId="20" xfId="32" applyNumberFormat="1" applyFont="1" applyFill="1" applyBorder="1" applyAlignment="1" applyProtection="1">
      <alignment horizontal="right" vertical="center"/>
      <protection locked="0"/>
    </xf>
    <xf numFmtId="0" fontId="0" fillId="0" borderId="32" xfId="0" applyFill="1" applyBorder="1" applyAlignment="1" applyProtection="1">
      <alignment horizontal="center"/>
    </xf>
    <xf numFmtId="0" fontId="7" fillId="0" borderId="34" xfId="0" applyFont="1" applyFill="1" applyBorder="1" applyAlignment="1" applyProtection="1">
      <alignment horizontal="left" vertical="center"/>
    </xf>
    <xf numFmtId="0" fontId="7" fillId="0" borderId="33" xfId="0" applyFont="1" applyFill="1" applyBorder="1" applyAlignment="1" applyProtection="1">
      <alignment horizontal="left" vertical="center"/>
    </xf>
    <xf numFmtId="0" fontId="7" fillId="0" borderId="22" xfId="0" applyFont="1" applyFill="1" applyBorder="1" applyAlignment="1" applyProtection="1">
      <alignment horizontal="left" vertical="center"/>
    </xf>
    <xf numFmtId="0" fontId="26" fillId="18" borderId="10" xfId="0" applyFont="1" applyFill="1" applyBorder="1" applyAlignment="1" applyProtection="1">
      <alignment horizontal="left" vertical="top"/>
      <protection locked="0"/>
    </xf>
    <xf numFmtId="0" fontId="26" fillId="18" borderId="0" xfId="0" applyFont="1" applyFill="1" applyBorder="1" applyAlignment="1" applyProtection="1">
      <alignment horizontal="left" vertical="top"/>
      <protection locked="0"/>
    </xf>
    <xf numFmtId="0" fontId="26" fillId="18" borderId="23" xfId="0" applyFont="1" applyFill="1" applyBorder="1" applyAlignment="1" applyProtection="1">
      <alignment horizontal="left" vertical="top"/>
      <protection locked="0"/>
    </xf>
    <xf numFmtId="0" fontId="10" fillId="0" borderId="30" xfId="0" applyFont="1" applyFill="1" applyBorder="1" applyAlignment="1" applyProtection="1">
      <alignment horizontal="left" vertical="top" wrapText="1"/>
    </xf>
    <xf numFmtId="0" fontId="10" fillId="0" borderId="31" xfId="0" applyFont="1" applyFill="1" applyBorder="1" applyAlignment="1" applyProtection="1">
      <alignment horizontal="left" vertical="top" wrapText="1"/>
    </xf>
    <xf numFmtId="0" fontId="10" fillId="0" borderId="32" xfId="0" applyFont="1" applyFill="1" applyBorder="1" applyAlignment="1" applyProtection="1">
      <alignment horizontal="left" vertical="top" wrapText="1"/>
    </xf>
    <xf numFmtId="0" fontId="7" fillId="0" borderId="34" xfId="0" applyFont="1" applyFill="1" applyBorder="1" applyAlignment="1" applyProtection="1">
      <alignment horizontal="left" vertical="center" wrapText="1"/>
    </xf>
    <xf numFmtId="0" fontId="7" fillId="0" borderId="33" xfId="0" applyFont="1" applyFill="1" applyBorder="1" applyAlignment="1" applyProtection="1">
      <alignment horizontal="left" vertical="center" wrapText="1"/>
    </xf>
    <xf numFmtId="0" fontId="7" fillId="0" borderId="22" xfId="0" applyFont="1" applyFill="1" applyBorder="1" applyAlignment="1" applyProtection="1">
      <alignment horizontal="left" vertical="center" wrapText="1"/>
    </xf>
    <xf numFmtId="0" fontId="10" fillId="0" borderId="1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23" xfId="0" applyFont="1" applyFill="1" applyBorder="1" applyAlignment="1" applyProtection="1">
      <alignment horizontal="left" vertical="top" wrapText="1"/>
    </xf>
    <xf numFmtId="0" fontId="10" fillId="0" borderId="10" xfId="0"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23" xfId="0" applyFont="1" applyFill="1" applyBorder="1" applyAlignment="1" applyProtection="1">
      <alignment horizontal="left" wrapText="1"/>
    </xf>
    <xf numFmtId="0" fontId="7" fillId="0" borderId="10" xfId="0" applyFont="1" applyFill="1" applyBorder="1" applyAlignment="1" applyProtection="1">
      <alignment horizontal="center" wrapText="1"/>
    </xf>
    <xf numFmtId="0" fontId="7" fillId="0" borderId="0" xfId="0" applyFont="1" applyFill="1" applyBorder="1" applyAlignment="1" applyProtection="1">
      <alignment horizontal="center" wrapText="1"/>
    </xf>
    <xf numFmtId="0" fontId="7" fillId="0" borderId="23" xfId="0" applyFont="1" applyFill="1" applyBorder="1" applyAlignment="1" applyProtection="1">
      <alignment horizontal="center" wrapText="1"/>
    </xf>
    <xf numFmtId="0" fontId="26" fillId="18" borderId="10" xfId="0" applyFont="1" applyFill="1" applyBorder="1" applyAlignment="1" applyProtection="1">
      <alignment horizontal="left" vertical="top" wrapText="1"/>
      <protection locked="0"/>
    </xf>
    <xf numFmtId="0" fontId="26" fillId="18" borderId="0" xfId="0" applyFont="1" applyFill="1" applyBorder="1" applyAlignment="1" applyProtection="1">
      <alignment horizontal="left" vertical="top" wrapText="1"/>
      <protection locked="0"/>
    </xf>
    <xf numFmtId="0" fontId="26" fillId="18" borderId="23" xfId="0" applyFont="1" applyFill="1" applyBorder="1" applyAlignment="1" applyProtection="1">
      <alignment horizontal="left" vertical="top" wrapText="1"/>
      <protection locked="0"/>
    </xf>
    <xf numFmtId="0" fontId="7" fillId="0" borderId="1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7" fillId="0" borderId="23" xfId="0" applyFont="1" applyFill="1" applyBorder="1" applyAlignment="1" applyProtection="1">
      <alignment horizontal="left" vertical="center" wrapText="1"/>
    </xf>
    <xf numFmtId="0" fontId="7" fillId="0" borderId="0" xfId="0" applyFont="1" applyFill="1" applyBorder="1" applyAlignment="1" applyProtection="1">
      <alignment horizontal="center"/>
    </xf>
    <xf numFmtId="0" fontId="7" fillId="0" borderId="23" xfId="0" applyFont="1" applyFill="1" applyBorder="1" applyAlignment="1" applyProtection="1">
      <alignment horizontal="center"/>
    </xf>
    <xf numFmtId="0" fontId="0" fillId="0" borderId="10" xfId="0" applyFill="1" applyBorder="1" applyAlignment="1" applyProtection="1">
      <alignment horizontal="left" vertical="center"/>
    </xf>
    <xf numFmtId="0" fontId="0" fillId="0" borderId="0" xfId="0" applyFill="1" applyBorder="1" applyAlignment="1" applyProtection="1">
      <alignment horizontal="left" vertical="center"/>
    </xf>
    <xf numFmtId="49" fontId="18" fillId="0" borderId="0" xfId="0" applyNumberFormat="1" applyFont="1" applyFill="1" applyBorder="1" applyAlignment="1" applyProtection="1">
      <alignment horizontal="left" vertical="center" wrapText="1"/>
    </xf>
    <xf numFmtId="49" fontId="18" fillId="0" borderId="43" xfId="0" applyNumberFormat="1" applyFont="1" applyFill="1" applyBorder="1" applyAlignment="1" applyProtection="1">
      <alignment horizontal="left" vertical="center" wrapText="1"/>
    </xf>
    <xf numFmtId="0" fontId="0" fillId="0" borderId="10" xfId="0" applyFill="1" applyBorder="1" applyAlignment="1" applyProtection="1">
      <alignment horizontal="center" vertical="center"/>
    </xf>
    <xf numFmtId="0" fontId="7" fillId="0" borderId="10" xfId="0" applyFont="1" applyFill="1" applyBorder="1" applyAlignment="1" applyProtection="1">
      <alignment horizontal="center"/>
    </xf>
    <xf numFmtId="0" fontId="99" fillId="0" borderId="65" xfId="64" applyFont="1" applyBorder="1" applyAlignment="1" applyProtection="1">
      <alignment vertical="center" wrapText="1"/>
    </xf>
    <xf numFmtId="0" fontId="0" fillId="0" borderId="23" xfId="0" applyBorder="1" applyAlignment="1" applyProtection="1">
      <alignment horizontal="center"/>
    </xf>
    <xf numFmtId="0" fontId="27" fillId="18" borderId="47" xfId="0" applyFont="1" applyFill="1" applyBorder="1" applyAlignment="1" applyProtection="1">
      <alignment horizontal="left" vertical="center"/>
      <protection locked="0"/>
    </xf>
    <xf numFmtId="49" fontId="7" fillId="0" borderId="33" xfId="0" applyNumberFormat="1" applyFont="1" applyFill="1" applyBorder="1" applyAlignment="1" applyProtection="1">
      <alignment horizontal="left" wrapText="1"/>
    </xf>
    <xf numFmtId="49" fontId="7" fillId="0" borderId="22" xfId="0" applyNumberFormat="1" applyFont="1" applyFill="1" applyBorder="1" applyAlignment="1" applyProtection="1">
      <alignment horizontal="left" wrapText="1"/>
    </xf>
    <xf numFmtId="0" fontId="7" fillId="0" borderId="22" xfId="0" applyFont="1" applyFill="1" applyBorder="1" applyAlignment="1" applyProtection="1">
      <alignment horizontal="left"/>
    </xf>
    <xf numFmtId="0" fontId="10" fillId="0" borderId="30" xfId="0" applyFont="1" applyFill="1" applyBorder="1" applyAlignment="1" applyProtection="1">
      <alignment horizontal="left"/>
    </xf>
    <xf numFmtId="0" fontId="10" fillId="0" borderId="31" xfId="0" applyFont="1" applyFill="1" applyBorder="1" applyAlignment="1" applyProtection="1">
      <alignment horizontal="left"/>
    </xf>
    <xf numFmtId="0" fontId="7" fillId="0" borderId="10" xfId="0" applyFont="1" applyFill="1" applyBorder="1" applyAlignment="1" applyProtection="1">
      <alignment horizontal="left"/>
    </xf>
    <xf numFmtId="0" fontId="7" fillId="0" borderId="0" xfId="0" applyFont="1" applyFill="1" applyBorder="1" applyAlignment="1" applyProtection="1">
      <alignment horizontal="left"/>
    </xf>
    <xf numFmtId="4" fontId="27" fillId="18" borderId="60" xfId="32" applyNumberFormat="1" applyFont="1" applyFill="1" applyBorder="1" applyAlignment="1" applyProtection="1">
      <alignment horizontal="left" vertical="center"/>
      <protection locked="0"/>
    </xf>
    <xf numFmtId="4" fontId="27" fillId="18" borderId="47" xfId="32" applyNumberFormat="1" applyFont="1" applyFill="1" applyBorder="1" applyAlignment="1" applyProtection="1">
      <alignment horizontal="left" vertical="center"/>
      <protection locked="0"/>
    </xf>
  </cellXfs>
  <cellStyles count="7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Commentaire 2" xfId="61"/>
    <cellStyle name="Entrée" xfId="29" builtinId="20" customBuiltin="1"/>
    <cellStyle name="Euro" xfId="51"/>
    <cellStyle name="Insatisfaisant" xfId="30" builtinId="27" customBuiltin="1"/>
    <cellStyle name="Lien hypertexte" xfId="31" builtinId="8"/>
    <cellStyle name="Milliers" xfId="32" builtinId="3"/>
    <cellStyle name="Milliers 2" xfId="33"/>
    <cellStyle name="Milliers 2 2" xfId="62"/>
    <cellStyle name="Neutre" xfId="34" builtinId="28" customBuiltin="1"/>
    <cellStyle name="Nom" xfId="35"/>
    <cellStyle name="Nom 2" xfId="63"/>
    <cellStyle name="Normal" xfId="0" builtinId="0"/>
    <cellStyle name="Normal 2" xfId="36"/>
    <cellStyle name="Normal 2 2" xfId="64"/>
    <cellStyle name="Normal 3" xfId="37"/>
    <cellStyle name="Normal 4" xfId="52"/>
    <cellStyle name="Normal 4 2" xfId="66"/>
    <cellStyle name="Normal 4 3" xfId="70"/>
    <cellStyle name="Normal 5" xfId="53"/>
    <cellStyle name="Normal 5 2" xfId="54"/>
    <cellStyle name="Normal 5 3" xfId="55"/>
    <cellStyle name="Normal 6" xfId="56"/>
    <cellStyle name="Normal 6 2" xfId="57"/>
    <cellStyle name="Normal 7" xfId="50"/>
    <cellStyle name="Normal 7 2" xfId="67"/>
    <cellStyle name="Normal 7 2 2" xfId="71"/>
    <cellStyle name="Normal 7 3" xfId="68"/>
    <cellStyle name="Normal 7 3 2" xfId="72"/>
    <cellStyle name="Normal 7 4" xfId="69"/>
    <cellStyle name="Normal 8" xfId="60"/>
    <cellStyle name="Normal_F22-11 - Caisse - Compte recettes et depenses1" xfId="38"/>
    <cellStyle name="Pourcentage 2" xfId="39"/>
    <cellStyle name="Pourcentage 2 2" xfId="65"/>
    <cellStyle name="Pourcentage 3" xfId="58"/>
    <cellStyle name="Satisfaisant" xfId="40" builtinId="26" customBuiltin="1"/>
    <cellStyle name="Sortie" xfId="41" builtinId="21" customBuiltin="1"/>
    <cellStyle name="Style 1" xfId="59"/>
    <cellStyle name="Texte explicatif" xfId="42" builtinId="53" customBuiltin="1"/>
    <cellStyle name="Titre" xfId="43" builtinId="15" customBuiltin="1"/>
    <cellStyle name="Titre 1" xfId="44" builtinId="16" customBuiltin="1"/>
    <cellStyle name="Titre 2" xfId="45" builtinId="17" customBuiltin="1"/>
    <cellStyle name="Titre 3" xfId="46" builtinId="18" customBuiltin="1"/>
    <cellStyle name="Titre 4" xfId="47" builtinId="19" customBuiltin="1"/>
    <cellStyle name="Total" xfId="48" builtinId="25" customBuiltin="1"/>
    <cellStyle name="Vérification" xfId="49" builtinId="23" customBuiltin="1"/>
  </cellStyles>
  <dxfs count="1">
    <dxf>
      <font>
        <b/>
        <i val="0"/>
        <condense val="0"/>
        <extend val="0"/>
        <color indexed="10"/>
      </font>
      <fill>
        <patternFill patternType="none">
          <bgColor indexed="6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F8F8F8"/>
      <rgbColor rgb="00000080"/>
      <rgbColor rgb="00FF00FF"/>
      <rgbColor rgb="00FFFF00"/>
      <rgbColor rgb="00FFCCCC"/>
      <rgbColor rgb="00800080"/>
      <rgbColor rgb="00800000"/>
      <rgbColor rgb="00EAEAEA"/>
      <rgbColor rgb="00DEDEDE"/>
      <rgbColor rgb="0000CCFF"/>
      <rgbColor rgb="00CCFFFF"/>
      <rgbColor rgb="00CCFFCC"/>
      <rgbColor rgb="00FFFFDD"/>
      <rgbColor rgb="0099CCFF"/>
      <rgbColor rgb="00FF99CC"/>
      <rgbColor rgb="00E7CFFF"/>
      <rgbColor rgb="00DDDDDD"/>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CCFFCC"/>
      <color rgb="FF00FFFF"/>
      <color rgb="FFB8CCE4"/>
      <color rgb="FF0000FF"/>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2238375</xdr:colOff>
      <xdr:row>0</xdr:row>
      <xdr:rowOff>0</xdr:rowOff>
    </xdr:to>
    <xdr:grpSp>
      <xdr:nvGrpSpPr>
        <xdr:cNvPr id="3" name="ETI10SR">
          <a:extLst>
            <a:ext uri="{FF2B5EF4-FFF2-40B4-BE49-F238E27FC236}">
              <a16:creationId xmlns="" xmlns:a16="http://schemas.microsoft.com/office/drawing/2014/main" id="{00000000-0008-0000-0100-000003000000}"/>
            </a:ext>
          </a:extLst>
        </xdr:cNvPr>
        <xdr:cNvGrpSpPr>
          <a:grpSpLocks/>
        </xdr:cNvGrpSpPr>
      </xdr:nvGrpSpPr>
      <xdr:grpSpPr bwMode="auto">
        <a:xfrm>
          <a:off x="0" y="0"/>
          <a:ext cx="2944172" cy="0"/>
          <a:chOff x="1102" y="468"/>
          <a:chExt cx="307" cy="68"/>
        </a:xfrm>
      </xdr:grpSpPr>
      <xdr:sp macro="" textlink="">
        <xdr:nvSpPr>
          <xdr:cNvPr id="4" name="EnTêteAD">
            <a:extLst>
              <a:ext uri="{FF2B5EF4-FFF2-40B4-BE49-F238E27FC236}">
                <a16:creationId xmlns="" xmlns:a16="http://schemas.microsoft.com/office/drawing/2014/main" id="{00000000-0008-0000-0100-000004000000}"/>
              </a:ext>
            </a:extLst>
          </xdr:cNvPr>
          <xdr:cNvSpPr txBox="1">
            <a:spLocks noChangeArrowheads="1"/>
          </xdr:cNvSpPr>
        </xdr:nvSpPr>
        <xdr:spPr bwMode="auto">
          <a:xfrm>
            <a:off x="1149" y="471"/>
            <a:ext cx="260" cy="60"/>
          </a:xfrm>
          <a:prstGeom prst="rect">
            <a:avLst/>
          </a:prstGeom>
          <a:solidFill>
            <a:srgbClr xmlns:mc="http://schemas.openxmlformats.org/markup-compatibility/2006" xmlns:a14="http://schemas.microsoft.com/office/drawing/2010/main" val="FFFFFF" mc:Ignorable="a14" a14:legacySpreadsheetColorIndex="9">
              <a:alpha val="5000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lnSpc>
                <a:spcPts val="1100"/>
              </a:lnSpc>
              <a:defRPr sz="1000"/>
            </a:pPr>
            <a:r>
              <a:rPr lang="fr-CH" sz="1000" b="1" i="0" u="none" strike="noStrike" baseline="0">
                <a:solidFill>
                  <a:srgbClr val="000000"/>
                </a:solidFill>
                <a:latin typeface="Arial"/>
                <a:cs typeface="Arial"/>
              </a:rPr>
              <a:t>Direction générale de</a:t>
            </a:r>
          </a:p>
          <a:p>
            <a:pPr algn="l" rtl="0">
              <a:lnSpc>
                <a:spcPts val="1000"/>
              </a:lnSpc>
              <a:defRPr sz="1000"/>
            </a:pPr>
            <a:r>
              <a:rPr lang="fr-CH" sz="1000" b="1" i="0" u="none" strike="noStrike" baseline="0">
                <a:solidFill>
                  <a:srgbClr val="000000"/>
                </a:solidFill>
                <a:latin typeface="Arial"/>
                <a:cs typeface="Arial"/>
              </a:rPr>
              <a:t>la mobilité et des routes DGMR</a:t>
            </a:r>
          </a:p>
        </xdr:txBody>
      </xdr:sp>
      <xdr:pic>
        <xdr:nvPicPr>
          <xdr:cNvPr id="5" name="Picture 9" descr="vd_logo_neuf_noir_120px">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 y="468"/>
            <a:ext cx="40" cy="68"/>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0A0000" mc:Ignorable="a14" a14:legacySpreadsheetColorIndex="10"/>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0A0000" mc:Ignorable="a14" a14:legacySpreadsheetColorIndex="10"/>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090000"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B1:G47"/>
  <sheetViews>
    <sheetView view="pageBreakPreview" zoomScaleNormal="100" zoomScaleSheetLayoutView="100" workbookViewId="0">
      <selection activeCell="C21" sqref="C21"/>
    </sheetView>
  </sheetViews>
  <sheetFormatPr baseColWidth="10" defaultColWidth="12.875" defaultRowHeight="13.6"/>
  <cols>
    <col min="1" max="1" width="3.125" style="166" customWidth="1"/>
    <col min="2" max="4" width="30.125" style="166" customWidth="1"/>
    <col min="5" max="5" width="3.125" style="166" customWidth="1"/>
    <col min="6" max="6" width="7.375" style="166" customWidth="1"/>
    <col min="7" max="16384" width="12.875" style="166"/>
  </cols>
  <sheetData>
    <row r="1" spans="2:7" ht="20.05" customHeight="1">
      <c r="B1" s="165"/>
      <c r="C1" s="165"/>
      <c r="D1" s="165"/>
    </row>
    <row r="2" spans="2:7" s="161" customFormat="1" ht="20.05" customHeight="1">
      <c r="B2" s="167"/>
      <c r="C2" s="167"/>
      <c r="D2" s="167"/>
    </row>
    <row r="3" spans="2:7" ht="20.05" customHeight="1">
      <c r="B3" s="168"/>
    </row>
    <row r="4" spans="2:7" ht="30.1" customHeight="1">
      <c r="B4" s="387" t="s">
        <v>282</v>
      </c>
      <c r="C4" s="387"/>
      <c r="D4" s="387"/>
    </row>
    <row r="5" spans="2:7" ht="30.1" customHeight="1">
      <c r="B5" s="388" t="s">
        <v>283</v>
      </c>
      <c r="C5" s="389"/>
      <c r="D5" s="389"/>
    </row>
    <row r="6" spans="2:7" ht="51.8" customHeight="1">
      <c r="B6" s="390"/>
      <c r="C6" s="390"/>
      <c r="D6" s="390"/>
    </row>
    <row r="7" spans="2:7" ht="18.350000000000001">
      <c r="B7" s="391" t="s">
        <v>300</v>
      </c>
      <c r="C7" s="391"/>
      <c r="D7" s="391"/>
    </row>
    <row r="8" spans="2:7" ht="37.9" customHeight="1">
      <c r="B8" s="392" t="s">
        <v>357</v>
      </c>
      <c r="C8" s="393"/>
      <c r="D8" s="393"/>
    </row>
    <row r="9" spans="2:7" s="162" customFormat="1" ht="7.15" customHeight="1">
      <c r="B9" s="169"/>
      <c r="C9" s="169"/>
      <c r="D9" s="169"/>
    </row>
    <row r="10" spans="2:7" ht="26.5" customHeight="1">
      <c r="B10" s="386" t="s">
        <v>367</v>
      </c>
      <c r="C10" s="386"/>
      <c r="D10" s="386"/>
    </row>
    <row r="11" spans="2:7" ht="40.950000000000003" customHeight="1">
      <c r="B11" s="170"/>
      <c r="C11" s="170"/>
      <c r="D11" s="170"/>
    </row>
    <row r="12" spans="2:7" s="162" customFormat="1">
      <c r="B12" s="171"/>
      <c r="D12" s="172"/>
    </row>
    <row r="13" spans="2:7" ht="13.6" customHeight="1">
      <c r="B13" s="161" t="s">
        <v>284</v>
      </c>
      <c r="C13" s="395" t="s">
        <v>356</v>
      </c>
      <c r="D13" s="395"/>
    </row>
    <row r="14" spans="2:7" ht="13.6" customHeight="1">
      <c r="B14" s="394" t="s">
        <v>285</v>
      </c>
      <c r="C14" s="395"/>
      <c r="D14" s="395"/>
    </row>
    <row r="15" spans="2:7" s="161" customFormat="1" ht="9" customHeight="1">
      <c r="B15" s="394"/>
      <c r="C15" s="174"/>
      <c r="D15" s="174"/>
    </row>
    <row r="16" spans="2:7" s="161" customFormat="1" ht="38.25" customHeight="1">
      <c r="B16" s="161" t="s">
        <v>286</v>
      </c>
      <c r="C16" s="397" t="s">
        <v>352</v>
      </c>
      <c r="D16" s="398"/>
      <c r="G16" s="163"/>
    </row>
    <row r="17" spans="2:5" s="161" customFormat="1" ht="9" customHeight="1">
      <c r="B17" s="173"/>
      <c r="C17" s="174"/>
      <c r="D17" s="174"/>
    </row>
    <row r="18" spans="2:5" s="161" customFormat="1" ht="14.95" customHeight="1">
      <c r="B18" s="161" t="s">
        <v>287</v>
      </c>
      <c r="C18" s="175" t="s">
        <v>288</v>
      </c>
      <c r="D18" s="175" t="s">
        <v>289</v>
      </c>
    </row>
    <row r="19" spans="2:5" s="161" customFormat="1" ht="14.95" customHeight="1">
      <c r="C19" s="176">
        <f>'F11'!L22</f>
        <v>0</v>
      </c>
      <c r="D19" s="176"/>
    </row>
    <row r="20" spans="2:5" s="161" customFormat="1" ht="14.95" customHeight="1">
      <c r="C20" s="174"/>
      <c r="D20" s="174"/>
    </row>
    <row r="21" spans="2:5" s="161" customFormat="1" ht="14.95" customHeight="1">
      <c r="B21" s="161" t="s">
        <v>290</v>
      </c>
      <c r="C21" s="382" t="s">
        <v>374</v>
      </c>
      <c r="D21" s="383"/>
    </row>
    <row r="22" spans="2:5" s="161" customFormat="1" ht="9" customHeight="1">
      <c r="C22" s="174"/>
      <c r="D22" s="174"/>
    </row>
    <row r="23" spans="2:5" ht="14.95" customHeight="1">
      <c r="B23" s="161" t="s">
        <v>291</v>
      </c>
      <c r="C23" s="382" t="s">
        <v>369</v>
      </c>
      <c r="D23" s="384"/>
      <c r="E23" s="161"/>
    </row>
    <row r="24" spans="2:5" ht="73.55" customHeight="1">
      <c r="B24" s="177" t="s">
        <v>292</v>
      </c>
      <c r="C24" s="399" t="s">
        <v>345</v>
      </c>
      <c r="D24" s="399"/>
      <c r="E24" s="161"/>
    </row>
    <row r="25" spans="2:5" ht="9" customHeight="1">
      <c r="B25" s="161"/>
      <c r="C25" s="161"/>
      <c r="D25" s="161"/>
      <c r="E25" s="161"/>
    </row>
    <row r="26" spans="2:5" ht="14.95" customHeight="1">
      <c r="B26" s="161" t="s">
        <v>293</v>
      </c>
      <c r="C26" s="385" t="s">
        <v>371</v>
      </c>
      <c r="D26" s="384"/>
      <c r="E26" s="161"/>
    </row>
    <row r="27" spans="2:5" ht="42.8" customHeight="1">
      <c r="B27" s="177" t="s">
        <v>294</v>
      </c>
      <c r="C27" s="399" t="s">
        <v>295</v>
      </c>
      <c r="D27" s="399"/>
      <c r="E27" s="161"/>
    </row>
    <row r="28" spans="2:5" ht="3.1" customHeight="1">
      <c r="B28" s="177"/>
      <c r="C28" s="177"/>
      <c r="D28" s="177"/>
      <c r="E28" s="161"/>
    </row>
    <row r="29" spans="2:5" ht="12.1" customHeight="1">
      <c r="B29" s="161"/>
      <c r="C29" s="400"/>
      <c r="D29" s="400"/>
      <c r="E29" s="161"/>
    </row>
    <row r="30" spans="2:5">
      <c r="B30" s="178" t="s">
        <v>296</v>
      </c>
      <c r="C30" s="401"/>
      <c r="D30" s="401"/>
      <c r="E30" s="161"/>
    </row>
    <row r="31" spans="2:5">
      <c r="B31" s="161"/>
      <c r="C31" s="402"/>
      <c r="D31" s="402"/>
      <c r="E31" s="161"/>
    </row>
    <row r="32" spans="2:5">
      <c r="B32" s="161"/>
      <c r="C32" s="403"/>
      <c r="D32" s="403"/>
      <c r="E32" s="161"/>
    </row>
    <row r="33" spans="2:5" ht="23.95" customHeight="1">
      <c r="B33" s="178" t="s">
        <v>301</v>
      </c>
      <c r="C33" s="404"/>
      <c r="D33" s="404"/>
      <c r="E33" s="161"/>
    </row>
    <row r="34" spans="2:5">
      <c r="C34" s="161"/>
      <c r="D34" s="161"/>
      <c r="E34" s="161"/>
    </row>
    <row r="35" spans="2:5" ht="13.6" customHeight="1">
      <c r="B35" s="179" t="s">
        <v>297</v>
      </c>
      <c r="C35" s="180"/>
      <c r="D35" s="180"/>
      <c r="E35" s="180"/>
    </row>
    <row r="36" spans="2:5" ht="13.6" customHeight="1">
      <c r="B36" s="179"/>
      <c r="C36" s="180"/>
      <c r="D36" s="180"/>
      <c r="E36" s="180"/>
    </row>
    <row r="37" spans="2:5" ht="11.25" customHeight="1">
      <c r="B37" s="181" t="s">
        <v>298</v>
      </c>
      <c r="C37" s="161"/>
      <c r="D37" s="161"/>
      <c r="E37" s="161"/>
    </row>
    <row r="38" spans="2:5">
      <c r="B38" s="161"/>
      <c r="C38" s="161"/>
      <c r="D38" s="161"/>
      <c r="E38" s="161"/>
    </row>
    <row r="40" spans="2:5" ht="12.75" customHeight="1">
      <c r="B40" s="182"/>
    </row>
    <row r="41" spans="2:5" ht="12.75" customHeight="1">
      <c r="B41" s="182"/>
    </row>
    <row r="42" spans="2:5" ht="12.75" customHeight="1">
      <c r="B42" s="183"/>
    </row>
    <row r="43" spans="2:5" ht="9" customHeight="1"/>
    <row r="44" spans="2:5">
      <c r="B44" s="396"/>
    </row>
    <row r="45" spans="2:5">
      <c r="B45" s="396"/>
    </row>
    <row r="46" spans="2:5">
      <c r="B46" s="396"/>
    </row>
    <row r="47" spans="2:5">
      <c r="B47" s="396"/>
    </row>
  </sheetData>
  <sheetProtection selectLockedCells="1"/>
  <mergeCells count="14">
    <mergeCell ref="B14:B15"/>
    <mergeCell ref="C13:D14"/>
    <mergeCell ref="B44:B47"/>
    <mergeCell ref="C16:D16"/>
    <mergeCell ref="C24:D24"/>
    <mergeCell ref="C27:D27"/>
    <mergeCell ref="C29:D30"/>
    <mergeCell ref="C31:D33"/>
    <mergeCell ref="B10:D10"/>
    <mergeCell ref="B4:D4"/>
    <mergeCell ref="B5:D5"/>
    <mergeCell ref="B6:D6"/>
    <mergeCell ref="B7:D7"/>
    <mergeCell ref="B8:D8"/>
  </mergeCells>
  <conditionalFormatting sqref="B4:B5">
    <cfRule type="expression" dxfId="0" priority="1" stopIfTrue="1">
      <formula>TxtCompte=""</formula>
    </cfRule>
  </conditionalFormatting>
  <pageMargins left="0.39370078740157483" right="0.39370078740157483" top="0.59055118110236227" bottom="0.59055118110236227" header="0.19685039370078741" footer="0.19685039370078741"/>
  <pageSetup paperSize="9" orientation="portrait" r:id="rId1"/>
  <headerFooter scaleWithDoc="0">
    <oddHeader>&amp;L&amp;G&amp;R&amp;"Arial,Gras"&amp;14Annexe C</oddHeader>
    <oddFooter>&amp;L&amp;G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E19"/>
  <sheetViews>
    <sheetView view="pageBreakPreview" zoomScale="110" zoomScaleNormal="55" zoomScaleSheetLayoutView="110" workbookViewId="0">
      <selection activeCell="E17" sqref="E17"/>
    </sheetView>
  </sheetViews>
  <sheetFormatPr baseColWidth="10" defaultColWidth="11.375" defaultRowHeight="12.9"/>
  <cols>
    <col min="1" max="1" width="1.375" style="65" customWidth="1"/>
    <col min="2" max="2" width="6.75" style="65" bestFit="1" customWidth="1"/>
    <col min="3" max="3" width="2.125" style="65" customWidth="1"/>
    <col min="4" max="4" width="74.625" style="65" customWidth="1"/>
    <col min="5" max="5" width="11.75" style="65" customWidth="1"/>
    <col min="6" max="6" width="1.375" style="65" customWidth="1"/>
    <col min="7" max="16384" width="11.375" style="65"/>
  </cols>
  <sheetData>
    <row r="1" spans="2:5" ht="24.8" customHeight="1">
      <c r="B1" s="419" t="s">
        <v>15</v>
      </c>
      <c r="C1" s="419"/>
      <c r="D1" s="419"/>
      <c r="E1" s="343" t="s">
        <v>16</v>
      </c>
    </row>
    <row r="2" spans="2:5" ht="9" customHeight="1">
      <c r="B2" s="420"/>
      <c r="C2" s="420"/>
      <c r="D2" s="420"/>
      <c r="E2" s="420"/>
    </row>
    <row r="3" spans="2:5" ht="12.75" customHeight="1">
      <c r="B3" s="421" t="s">
        <v>9</v>
      </c>
      <c r="C3" s="422" t="s">
        <v>17</v>
      </c>
      <c r="D3" s="422"/>
      <c r="E3" s="423" t="s">
        <v>30</v>
      </c>
    </row>
    <row r="4" spans="2:5" ht="12.75" customHeight="1">
      <c r="B4" s="421"/>
      <c r="C4" s="422"/>
      <c r="D4" s="422"/>
      <c r="E4" s="423"/>
    </row>
    <row r="5" spans="2:5" ht="12.75" customHeight="1">
      <c r="B5" s="421"/>
      <c r="C5" s="422"/>
      <c r="D5" s="422"/>
      <c r="E5" s="423"/>
    </row>
    <row r="6" spans="2:5" ht="41.3" customHeight="1">
      <c r="B6" s="66" t="s">
        <v>16</v>
      </c>
      <c r="C6" s="415" t="s">
        <v>15</v>
      </c>
      <c r="D6" s="416"/>
      <c r="E6" s="67">
        <v>1</v>
      </c>
    </row>
    <row r="7" spans="2:5" ht="15.8" customHeight="1">
      <c r="B7" s="417" t="s">
        <v>18</v>
      </c>
      <c r="C7" s="418" t="s">
        <v>148</v>
      </c>
      <c r="D7" s="418"/>
      <c r="E7" s="410">
        <v>1</v>
      </c>
    </row>
    <row r="8" spans="2:5" ht="25.5" customHeight="1">
      <c r="B8" s="417"/>
      <c r="C8" s="68" t="s">
        <v>102</v>
      </c>
      <c r="D8" s="69" t="s">
        <v>90</v>
      </c>
      <c r="E8" s="410"/>
    </row>
    <row r="9" spans="2:5" ht="41.3" customHeight="1">
      <c r="B9" s="185" t="s">
        <v>19</v>
      </c>
      <c r="C9" s="405" t="s">
        <v>20</v>
      </c>
      <c r="D9" s="405"/>
      <c r="E9" s="184">
        <v>2</v>
      </c>
    </row>
    <row r="10" spans="2:5" ht="41.3" customHeight="1">
      <c r="B10" s="185" t="s">
        <v>21</v>
      </c>
      <c r="C10" s="405" t="s">
        <v>22</v>
      </c>
      <c r="D10" s="405"/>
      <c r="E10" s="184">
        <v>1</v>
      </c>
    </row>
    <row r="11" spans="2:5" ht="15.8" customHeight="1">
      <c r="B11" s="406" t="s">
        <v>23</v>
      </c>
      <c r="C11" s="409" t="s">
        <v>85</v>
      </c>
      <c r="D11" s="409"/>
      <c r="E11" s="410">
        <v>2</v>
      </c>
    </row>
    <row r="12" spans="2:5" ht="15.8" customHeight="1">
      <c r="B12" s="407"/>
      <c r="C12" s="411" t="s">
        <v>102</v>
      </c>
      <c r="D12" s="413" t="s">
        <v>96</v>
      </c>
      <c r="E12" s="410"/>
    </row>
    <row r="13" spans="2:5" ht="15.8" customHeight="1">
      <c r="B13" s="408"/>
      <c r="C13" s="412"/>
      <c r="D13" s="414"/>
      <c r="E13" s="410"/>
    </row>
    <row r="14" spans="2:5" ht="41.3" customHeight="1">
      <c r="B14" s="185" t="s">
        <v>97</v>
      </c>
      <c r="C14" s="405" t="s">
        <v>149</v>
      </c>
      <c r="D14" s="405"/>
      <c r="E14" s="184">
        <v>1</v>
      </c>
    </row>
    <row r="15" spans="2:5" ht="41.3" customHeight="1">
      <c r="B15" s="185" t="s">
        <v>138</v>
      </c>
      <c r="C15" s="405" t="s">
        <v>139</v>
      </c>
      <c r="D15" s="405"/>
      <c r="E15" s="184">
        <v>1</v>
      </c>
    </row>
    <row r="16" spans="2:5" ht="41.3" customHeight="1">
      <c r="B16" s="185" t="s">
        <v>269</v>
      </c>
      <c r="C16" s="405" t="s">
        <v>160</v>
      </c>
      <c r="D16" s="405"/>
      <c r="E16" s="184">
        <v>1</v>
      </c>
    </row>
    <row r="17" spans="2:5" ht="41.3" customHeight="1">
      <c r="B17" s="185" t="s">
        <v>24</v>
      </c>
      <c r="C17" s="405" t="s">
        <v>150</v>
      </c>
      <c r="D17" s="405"/>
      <c r="E17" s="184" t="s">
        <v>158</v>
      </c>
    </row>
    <row r="18" spans="2:5">
      <c r="B18" s="70"/>
      <c r="C18" s="70"/>
    </row>
    <row r="19" spans="2:5">
      <c r="B19" s="71"/>
      <c r="C19" s="71"/>
    </row>
  </sheetData>
  <mergeCells count="20">
    <mergeCell ref="B1:D1"/>
    <mergeCell ref="B2:E2"/>
    <mergeCell ref="B3:B5"/>
    <mergeCell ref="C3:D5"/>
    <mergeCell ref="E3:E5"/>
    <mergeCell ref="C6:D6"/>
    <mergeCell ref="B7:B8"/>
    <mergeCell ref="C7:D7"/>
    <mergeCell ref="E7:E8"/>
    <mergeCell ref="C9:D9"/>
    <mergeCell ref="C10:D10"/>
    <mergeCell ref="C17:D17"/>
    <mergeCell ref="B11:B13"/>
    <mergeCell ref="C11:D11"/>
    <mergeCell ref="E11:E13"/>
    <mergeCell ref="C12:C13"/>
    <mergeCell ref="D12:D13"/>
    <mergeCell ref="C14:D14"/>
    <mergeCell ref="C15:D15"/>
    <mergeCell ref="C16:D16"/>
  </mergeCells>
  <hyperlinks>
    <hyperlink ref="C17:D17" location="'F51'!A1" display="Références du soumissionnaire en lien avec le projet"/>
    <hyperlink ref="B17" location="'F51'!A1" display="F51"/>
    <hyperlink ref="C14:D14" location="'F31'!A1" display="Propositions du soumissionnaire pour satisfaire les exigences du client, analyse des risques"/>
    <hyperlink ref="B14" location="'F31'!A1" display="F31"/>
    <hyperlink ref="C10:D10" location="'F11'!A1" display="Montant de l’offre financière"/>
    <hyperlink ref="B10" location="'F11'!A1" display="F11"/>
    <hyperlink ref="B9" location="'F3 '!A1" display="F3"/>
    <hyperlink ref="B7:B8" location="'F2'!A1" display="F2"/>
    <hyperlink ref="C7:D7" location="'F2'!A1" display="Identification du soumissionnaire"/>
    <hyperlink ref="C9:D9" location="'F3 '!A1" display="Engagement sur l’honneur"/>
    <hyperlink ref="B15" location="'F41'!A1" display="F41"/>
    <hyperlink ref="B16" location="F42DD!A1" display="F42DD"/>
    <hyperlink ref="B11:B13" location="F21.1!A1" display="F21"/>
    <hyperlink ref="C15:D15" location="'F41'!A1" display="Qualifications du soumissionnaire pour satisfaire les exigences du client"/>
    <hyperlink ref="C16:D16" location="F42DD!A1" display="F42DD!A1"/>
  </hyperlinks>
  <printOptions horizontalCentered="1"/>
  <pageMargins left="0.39370078740157483" right="0.31496062992125984" top="0.51181102362204722" bottom="0.51181102362204722" header="0.19685039370078741" footer="0.19685039370078741"/>
  <pageSetup paperSize="9" orientation="portrait" r:id="rId1"/>
  <headerFooter alignWithMargins="0">
    <oddHeader>&amp;L&amp;G&amp;R&amp;"Arial,Gras"&amp;14Annexe C</oddHeader>
    <oddFooter xml:space="preserve">&amp;L&amp;G&amp;R&amp;"Arial,Italique"&amp;8
&amp;"Arial,Normal"&amp;6&amp;A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P22"/>
  <sheetViews>
    <sheetView view="pageBreakPreview" zoomScale="85" zoomScaleNormal="100" zoomScaleSheetLayoutView="85" workbookViewId="0">
      <selection activeCell="E3" sqref="E3:N3"/>
    </sheetView>
  </sheetViews>
  <sheetFormatPr baseColWidth="10" defaultColWidth="11.375" defaultRowHeight="12.9"/>
  <cols>
    <col min="1" max="2" width="1.375" style="72" customWidth="1"/>
    <col min="3" max="3" width="14.625" style="72" customWidth="1"/>
    <col min="4" max="4" width="7.125" style="72" customWidth="1"/>
    <col min="5" max="5" width="12.75" style="72" customWidth="1"/>
    <col min="6" max="6" width="4.625" style="72" customWidth="1"/>
    <col min="7" max="7" width="5.625" style="72" customWidth="1"/>
    <col min="8" max="8" width="4.25" style="72" customWidth="1"/>
    <col min="9" max="9" width="6.625" style="72" customWidth="1"/>
    <col min="10" max="10" width="5.25" style="72" customWidth="1"/>
    <col min="11" max="13" width="7.125" style="72" customWidth="1"/>
    <col min="14" max="14" width="9.875" style="72" customWidth="1"/>
    <col min="15" max="15" width="1.375" style="89" customWidth="1"/>
    <col min="16" max="16" width="1.625" style="72" customWidth="1"/>
    <col min="17" max="16384" width="11.375" style="72"/>
  </cols>
  <sheetData>
    <row r="1" spans="1:16" s="73" customFormat="1" ht="25" customHeight="1">
      <c r="B1" s="428"/>
      <c r="C1" s="428"/>
      <c r="D1" s="428"/>
      <c r="E1" s="428"/>
      <c r="F1" s="428"/>
      <c r="G1" s="428"/>
      <c r="H1" s="428"/>
      <c r="I1" s="428"/>
      <c r="J1" s="428"/>
      <c r="K1" s="428"/>
      <c r="L1" s="428"/>
      <c r="M1" s="74"/>
      <c r="N1" s="200" t="s">
        <v>18</v>
      </c>
      <c r="O1" s="191"/>
    </row>
    <row r="2" spans="1:16" s="73" customFormat="1" ht="9" customHeight="1">
      <c r="B2" s="188"/>
      <c r="C2" s="188"/>
      <c r="D2" s="188"/>
      <c r="E2" s="188"/>
      <c r="F2" s="188"/>
      <c r="G2" s="188"/>
      <c r="H2" s="188"/>
      <c r="I2" s="188"/>
      <c r="J2" s="188"/>
      <c r="K2" s="188"/>
      <c r="L2" s="188"/>
      <c r="M2" s="74"/>
      <c r="N2" s="103"/>
      <c r="O2" s="103"/>
    </row>
    <row r="3" spans="1:16" s="77" customFormat="1" ht="30.1" customHeight="1">
      <c r="A3" s="75"/>
      <c r="B3" s="76"/>
      <c r="C3" s="429" t="s">
        <v>153</v>
      </c>
      <c r="D3" s="429"/>
      <c r="E3" s="430" t="str">
        <f>soumissionnaire</f>
        <v>Nom du soumissionnaire</v>
      </c>
      <c r="F3" s="430"/>
      <c r="G3" s="430"/>
      <c r="H3" s="430"/>
      <c r="I3" s="430"/>
      <c r="J3" s="430"/>
      <c r="K3" s="430"/>
      <c r="L3" s="430"/>
      <c r="M3" s="430"/>
      <c r="N3" s="430"/>
      <c r="O3" s="189"/>
    </row>
    <row r="4" spans="1:16" s="77" customFormat="1" ht="20.05" customHeight="1">
      <c r="A4" s="75"/>
      <c r="B4" s="78"/>
      <c r="C4" s="431" t="s">
        <v>103</v>
      </c>
      <c r="D4" s="431"/>
      <c r="E4" s="432"/>
      <c r="F4" s="432"/>
      <c r="G4" s="432"/>
      <c r="H4" s="432"/>
      <c r="I4" s="432"/>
      <c r="J4" s="432"/>
      <c r="K4" s="432"/>
      <c r="L4" s="432"/>
      <c r="M4" s="432"/>
      <c r="N4" s="432"/>
      <c r="O4" s="201"/>
    </row>
    <row r="5" spans="1:16" ht="12.75" customHeight="1" thickBot="1">
      <c r="A5" s="79"/>
      <c r="B5" s="80"/>
      <c r="C5" s="81"/>
      <c r="D5" s="82"/>
      <c r="E5" s="82"/>
      <c r="F5" s="82"/>
      <c r="G5" s="82"/>
      <c r="H5" s="82"/>
      <c r="I5" s="82"/>
      <c r="J5" s="82"/>
      <c r="K5" s="82"/>
      <c r="L5" s="82"/>
      <c r="M5" s="82"/>
      <c r="N5" s="89"/>
      <c r="O5" s="79"/>
    </row>
    <row r="6" spans="1:16" s="204" customFormat="1" ht="27" customHeight="1" thickBot="1">
      <c r="A6" s="202"/>
      <c r="B6" s="203"/>
      <c r="C6" s="433" t="s">
        <v>148</v>
      </c>
      <c r="D6" s="434"/>
      <c r="E6" s="434"/>
      <c r="F6" s="434"/>
      <c r="G6" s="434"/>
      <c r="H6" s="434"/>
      <c r="I6" s="434"/>
      <c r="J6" s="434"/>
      <c r="K6" s="434"/>
      <c r="L6" s="434"/>
      <c r="M6" s="434"/>
      <c r="N6" s="435"/>
      <c r="O6" s="202"/>
    </row>
    <row r="7" spans="1:16" ht="9" customHeight="1">
      <c r="B7" s="80"/>
      <c r="C7" s="89"/>
      <c r="D7" s="89"/>
      <c r="E7" s="89"/>
      <c r="F7" s="89"/>
      <c r="G7" s="89"/>
      <c r="H7" s="89"/>
      <c r="I7" s="89"/>
      <c r="J7" s="89"/>
      <c r="K7" s="89"/>
      <c r="L7" s="89"/>
      <c r="M7" s="89"/>
      <c r="N7" s="89"/>
      <c r="O7" s="79"/>
    </row>
    <row r="8" spans="1:16" s="85" customFormat="1" ht="19.55" customHeight="1">
      <c r="A8" s="83"/>
      <c r="B8" s="84"/>
      <c r="C8" s="436" t="s">
        <v>303</v>
      </c>
      <c r="D8" s="436"/>
      <c r="E8" s="436"/>
      <c r="F8" s="436"/>
      <c r="G8" s="436"/>
      <c r="H8" s="436"/>
      <c r="I8" s="436"/>
      <c r="J8" s="436"/>
      <c r="K8" s="436"/>
      <c r="L8" s="436"/>
      <c r="M8" s="436"/>
      <c r="N8" s="366"/>
      <c r="O8" s="83"/>
    </row>
    <row r="9" spans="1:16" s="85" customFormat="1" ht="18" customHeight="1">
      <c r="A9" s="83"/>
      <c r="B9" s="84"/>
      <c r="C9" s="437" t="s">
        <v>33</v>
      </c>
      <c r="D9" s="437"/>
      <c r="E9" s="425"/>
      <c r="F9" s="425"/>
      <c r="G9" s="425"/>
      <c r="H9" s="425"/>
      <c r="I9" s="425"/>
      <c r="J9" s="425"/>
      <c r="K9" s="425"/>
      <c r="L9" s="425"/>
      <c r="M9" s="425"/>
      <c r="N9" s="425"/>
      <c r="O9" s="205"/>
      <c r="P9" s="86"/>
    </row>
    <row r="10" spans="1:16" s="85" customFormat="1" ht="18" customHeight="1">
      <c r="A10" s="83"/>
      <c r="B10" s="84"/>
      <c r="C10" s="187"/>
      <c r="D10" s="187"/>
      <c r="E10" s="206"/>
      <c r="F10" s="206"/>
      <c r="G10" s="206"/>
      <c r="H10" s="206"/>
      <c r="I10" s="206"/>
      <c r="J10" s="206"/>
      <c r="K10" s="206"/>
      <c r="L10" s="206"/>
      <c r="M10" s="206"/>
      <c r="N10" s="206"/>
      <c r="O10" s="205"/>
      <c r="P10" s="86"/>
    </row>
    <row r="11" spans="1:16" s="85" customFormat="1" ht="18" customHeight="1">
      <c r="A11" s="83"/>
      <c r="B11" s="84"/>
      <c r="C11" s="438" t="s">
        <v>108</v>
      </c>
      <c r="D11" s="438"/>
      <c r="E11" s="438"/>
      <c r="F11" s="438"/>
      <c r="G11" s="438"/>
      <c r="H11" s="438"/>
      <c r="I11" s="438"/>
      <c r="J11" s="438"/>
      <c r="K11" s="438"/>
      <c r="L11" s="439"/>
      <c r="M11" s="440"/>
      <c r="N11" s="441"/>
      <c r="O11" s="207"/>
    </row>
    <row r="12" spans="1:16" s="85" customFormat="1" ht="18" customHeight="1">
      <c r="A12" s="83"/>
      <c r="B12" s="84"/>
      <c r="C12" s="186"/>
      <c r="D12" s="186"/>
      <c r="E12" s="186"/>
      <c r="F12" s="186"/>
      <c r="G12" s="186"/>
      <c r="H12" s="186"/>
      <c r="I12" s="186"/>
      <c r="J12" s="186"/>
      <c r="K12" s="186"/>
      <c r="L12" s="186"/>
      <c r="M12" s="208"/>
      <c r="N12" s="208"/>
      <c r="O12" s="207"/>
    </row>
    <row r="13" spans="1:16" s="85" customFormat="1" ht="18" customHeight="1">
      <c r="A13" s="83"/>
      <c r="B13" s="84"/>
      <c r="C13" s="186"/>
      <c r="D13" s="186" t="s">
        <v>77</v>
      </c>
      <c r="E13" s="425"/>
      <c r="F13" s="425"/>
      <c r="G13" s="425"/>
      <c r="H13" s="425"/>
      <c r="I13" s="425"/>
      <c r="J13" s="425"/>
      <c r="K13" s="425"/>
      <c r="L13" s="425"/>
      <c r="M13" s="425"/>
      <c r="N13" s="425"/>
      <c r="O13" s="205"/>
    </row>
    <row r="14" spans="1:16" s="85" customFormat="1" ht="18" customHeight="1">
      <c r="A14" s="83"/>
      <c r="B14" s="84"/>
      <c r="C14" s="186"/>
      <c r="D14" s="186"/>
      <c r="E14" s="425"/>
      <c r="F14" s="425"/>
      <c r="G14" s="425"/>
      <c r="H14" s="425"/>
      <c r="I14" s="425"/>
      <c r="J14" s="425"/>
      <c r="K14" s="425"/>
      <c r="L14" s="425"/>
      <c r="M14" s="425"/>
      <c r="N14" s="425"/>
      <c r="O14" s="205"/>
    </row>
    <row r="15" spans="1:16" s="85" customFormat="1" ht="18" customHeight="1">
      <c r="A15" s="83"/>
      <c r="B15" s="84"/>
      <c r="C15" s="186"/>
      <c r="D15" s="186"/>
      <c r="E15" s="426"/>
      <c r="F15" s="426"/>
      <c r="G15" s="426"/>
      <c r="H15" s="426"/>
      <c r="I15" s="426"/>
      <c r="J15" s="426"/>
      <c r="K15" s="426"/>
      <c r="L15" s="426"/>
      <c r="M15" s="426"/>
      <c r="N15" s="426"/>
      <c r="O15" s="205"/>
    </row>
    <row r="16" spans="1:16" s="85" customFormat="1" ht="18" customHeight="1">
      <c r="A16" s="83"/>
      <c r="B16" s="84"/>
      <c r="C16" s="186"/>
      <c r="D16" s="186"/>
      <c r="E16" s="206"/>
      <c r="F16" s="206"/>
      <c r="G16" s="206"/>
      <c r="H16" s="206"/>
      <c r="I16" s="206"/>
      <c r="J16" s="206"/>
      <c r="K16" s="206"/>
      <c r="L16" s="206"/>
      <c r="M16" s="206"/>
      <c r="N16" s="206"/>
      <c r="O16" s="205"/>
    </row>
    <row r="17" spans="1:15" s="85" customFormat="1" ht="18" customHeight="1">
      <c r="A17" s="83"/>
      <c r="B17" s="84"/>
      <c r="C17" s="87"/>
      <c r="D17" s="88" t="s">
        <v>76</v>
      </c>
      <c r="E17" s="427"/>
      <c r="F17" s="427"/>
      <c r="G17" s="186" t="s">
        <v>32</v>
      </c>
      <c r="H17" s="427"/>
      <c r="I17" s="427"/>
      <c r="J17" s="427"/>
      <c r="K17" s="186" t="s">
        <v>31</v>
      </c>
      <c r="L17" s="427"/>
      <c r="M17" s="427"/>
      <c r="N17" s="427"/>
      <c r="O17" s="205"/>
    </row>
    <row r="18" spans="1:15" s="85" customFormat="1" ht="18" customHeight="1">
      <c r="A18" s="83"/>
      <c r="B18" s="84"/>
      <c r="C18" s="87"/>
      <c r="D18" s="88"/>
      <c r="E18" s="206"/>
      <c r="F18" s="206"/>
      <c r="G18" s="186"/>
      <c r="H18" s="206"/>
      <c r="I18" s="206"/>
      <c r="J18" s="206"/>
      <c r="K18" s="186"/>
      <c r="L18" s="206"/>
      <c r="M18" s="206"/>
      <c r="N18" s="206"/>
      <c r="O18" s="205"/>
    </row>
    <row r="19" spans="1:15" ht="15.8" customHeight="1">
      <c r="A19" s="79"/>
      <c r="B19" s="90"/>
      <c r="C19" s="91"/>
      <c r="D19" s="92"/>
      <c r="E19" s="93"/>
      <c r="F19" s="94"/>
      <c r="G19" s="95"/>
      <c r="H19" s="95"/>
      <c r="I19" s="94"/>
      <c r="J19" s="94"/>
      <c r="K19" s="94"/>
      <c r="L19" s="94"/>
      <c r="M19" s="96"/>
      <c r="N19" s="94"/>
      <c r="O19" s="97"/>
    </row>
    <row r="20" spans="1:15" ht="5.95" customHeight="1">
      <c r="A20" s="89"/>
      <c r="B20" s="424"/>
      <c r="C20" s="424"/>
      <c r="D20" s="424"/>
      <c r="E20" s="424"/>
      <c r="F20" s="424"/>
      <c r="G20" s="424"/>
      <c r="H20" s="424"/>
      <c r="I20" s="424"/>
      <c r="J20" s="424"/>
      <c r="K20" s="424"/>
      <c r="L20" s="424"/>
      <c r="M20" s="424"/>
      <c r="N20" s="89"/>
    </row>
    <row r="21" spans="1:15" ht="13.6" customHeight="1">
      <c r="B21" s="20" t="s">
        <v>106</v>
      </c>
      <c r="C21" s="98" t="s">
        <v>104</v>
      </c>
    </row>
    <row r="22" spans="1:15" ht="13.6" customHeight="1">
      <c r="B22" s="21" t="s">
        <v>107</v>
      </c>
      <c r="C22" s="99" t="s">
        <v>105</v>
      </c>
    </row>
  </sheetData>
  <mergeCells count="18">
    <mergeCell ref="E13:N13"/>
    <mergeCell ref="B1:L1"/>
    <mergeCell ref="C3:D3"/>
    <mergeCell ref="E3:N3"/>
    <mergeCell ref="C4:D4"/>
    <mergeCell ref="E4:N4"/>
    <mergeCell ref="C6:N6"/>
    <mergeCell ref="C8:M8"/>
    <mergeCell ref="C9:D9"/>
    <mergeCell ref="E9:N9"/>
    <mergeCell ref="C11:L11"/>
    <mergeCell ref="M11:N11"/>
    <mergeCell ref="B20:M20"/>
    <mergeCell ref="E14:N14"/>
    <mergeCell ref="E15:N15"/>
    <mergeCell ref="E17:F17"/>
    <mergeCell ref="H17:J17"/>
    <mergeCell ref="L17:N17"/>
  </mergeCells>
  <printOptions horizontalCentered="1"/>
  <pageMargins left="0.39370078740157483" right="0.31496062992125984" top="0.51181102362204722" bottom="0.51181102362204722" header="0.19685039370078741" footer="0.19685039370078741"/>
  <pageSetup paperSize="9" orientation="portrait" r:id="rId1"/>
  <headerFooter alignWithMargins="0">
    <oddHeader>&amp;L&amp;G&amp;R&amp;"Arial,Gras"&amp;14Annexe C</oddHeader>
    <oddFooter>&amp;L&amp;G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B1:Q52"/>
  <sheetViews>
    <sheetView view="pageBreakPreview" zoomScaleNormal="100" zoomScaleSheetLayoutView="100" workbookViewId="0">
      <selection activeCell="M9" sqref="M9"/>
    </sheetView>
  </sheetViews>
  <sheetFormatPr baseColWidth="10" defaultColWidth="11.375" defaultRowHeight="12.9"/>
  <cols>
    <col min="1" max="1" width="1.375" style="100" customWidth="1"/>
    <col min="2" max="2" width="1.125" style="100" customWidth="1"/>
    <col min="3" max="3" width="1.625" style="100" customWidth="1"/>
    <col min="4" max="4" width="1.375" style="100" customWidth="1"/>
    <col min="5" max="5" width="26" style="100" customWidth="1"/>
    <col min="6" max="6" width="21.625" style="100" customWidth="1"/>
    <col min="7" max="7" width="10.125" style="100" customWidth="1"/>
    <col min="8" max="8" width="21.25" style="100" customWidth="1"/>
    <col min="9" max="9" width="11" style="100" customWidth="1"/>
    <col min="10" max="11" width="1.375" style="122" customWidth="1"/>
    <col min="12" max="17" width="11.375" style="100"/>
    <col min="18" max="18" width="9.875" style="100" customWidth="1"/>
    <col min="19" max="16384" width="11.375" style="100"/>
  </cols>
  <sheetData>
    <row r="1" spans="2:17" ht="23.95" customHeight="1">
      <c r="I1" s="451" t="s">
        <v>19</v>
      </c>
      <c r="J1" s="452"/>
      <c r="K1" s="210"/>
    </row>
    <row r="2" spans="2:17" ht="9" customHeight="1" thickBot="1">
      <c r="I2" s="211"/>
      <c r="J2" s="210"/>
      <c r="K2" s="210"/>
    </row>
    <row r="3" spans="2:17" s="73" customFormat="1" ht="27" customHeight="1" thickBot="1">
      <c r="B3" s="456" t="s">
        <v>78</v>
      </c>
      <c r="C3" s="457"/>
      <c r="D3" s="457"/>
      <c r="E3" s="457"/>
      <c r="F3" s="457"/>
      <c r="G3" s="457"/>
      <c r="H3" s="457"/>
      <c r="I3" s="457"/>
      <c r="J3" s="458"/>
      <c r="K3" s="102"/>
      <c r="L3" s="102"/>
      <c r="M3" s="102"/>
      <c r="N3" s="102"/>
      <c r="O3" s="102"/>
      <c r="P3" s="102"/>
      <c r="Q3" s="74"/>
    </row>
    <row r="4" spans="2:17" s="73" customFormat="1" ht="9" customHeight="1">
      <c r="B4" s="101"/>
      <c r="C4" s="101"/>
      <c r="D4" s="101"/>
      <c r="E4" s="101"/>
      <c r="H4" s="102"/>
      <c r="I4" s="103"/>
      <c r="J4" s="103"/>
      <c r="K4" s="103"/>
      <c r="L4" s="103"/>
      <c r="M4" s="103"/>
      <c r="N4" s="102"/>
      <c r="O4" s="102"/>
      <c r="P4" s="102"/>
      <c r="Q4" s="74"/>
    </row>
    <row r="5" spans="2:17" ht="4.5999999999999996" customHeight="1">
      <c r="B5" s="459"/>
      <c r="C5" s="460"/>
      <c r="D5" s="460"/>
      <c r="E5" s="460"/>
      <c r="F5" s="460"/>
      <c r="G5" s="460"/>
      <c r="H5" s="460"/>
      <c r="I5" s="460"/>
      <c r="J5" s="104"/>
    </row>
    <row r="6" spans="2:17" ht="52.5" customHeight="1">
      <c r="B6" s="105"/>
      <c r="C6" s="447" t="s">
        <v>151</v>
      </c>
      <c r="D6" s="447"/>
      <c r="E6" s="447"/>
      <c r="F6" s="447"/>
      <c r="G6" s="447"/>
      <c r="H6" s="447"/>
      <c r="I6" s="447"/>
      <c r="J6" s="106"/>
    </row>
    <row r="7" spans="2:17" ht="76.599999999999994" customHeight="1">
      <c r="B7" s="105"/>
      <c r="C7" s="447" t="s">
        <v>34</v>
      </c>
      <c r="D7" s="447"/>
      <c r="E7" s="443" t="s">
        <v>35</v>
      </c>
      <c r="F7" s="443"/>
      <c r="G7" s="443"/>
      <c r="H7" s="443"/>
      <c r="I7" s="443"/>
      <c r="J7" s="106"/>
    </row>
    <row r="8" spans="2:17" ht="66.099999999999994" customHeight="1">
      <c r="B8" s="105"/>
      <c r="C8" s="447" t="s">
        <v>36</v>
      </c>
      <c r="D8" s="447"/>
      <c r="E8" s="443" t="s">
        <v>140</v>
      </c>
      <c r="F8" s="443"/>
      <c r="G8" s="443"/>
      <c r="H8" s="443"/>
      <c r="I8" s="443"/>
      <c r="J8" s="106"/>
    </row>
    <row r="9" spans="2:17" ht="77.95" customHeight="1">
      <c r="B9" s="105"/>
      <c r="C9" s="447" t="s">
        <v>37</v>
      </c>
      <c r="D9" s="447"/>
      <c r="E9" s="443" t="s">
        <v>141</v>
      </c>
      <c r="F9" s="443"/>
      <c r="G9" s="443"/>
      <c r="H9" s="443"/>
      <c r="I9" s="443"/>
      <c r="J9" s="106"/>
    </row>
    <row r="10" spans="2:17" ht="26.35" customHeight="1">
      <c r="B10" s="105"/>
      <c r="C10" s="447" t="s">
        <v>38</v>
      </c>
      <c r="D10" s="447"/>
      <c r="E10" s="443" t="s">
        <v>82</v>
      </c>
      <c r="F10" s="443"/>
      <c r="G10" s="443"/>
      <c r="H10" s="443"/>
      <c r="I10" s="443"/>
      <c r="J10" s="106"/>
    </row>
    <row r="11" spans="2:17" ht="25.5" customHeight="1">
      <c r="B11" s="105"/>
      <c r="C11" s="447" t="s">
        <v>39</v>
      </c>
      <c r="D11" s="447"/>
      <c r="E11" s="443" t="s">
        <v>40</v>
      </c>
      <c r="F11" s="443"/>
      <c r="G11" s="443"/>
      <c r="H11" s="443"/>
      <c r="I11" s="443"/>
      <c r="J11" s="106"/>
    </row>
    <row r="12" spans="2:17" ht="39.1" customHeight="1">
      <c r="B12" s="105"/>
      <c r="C12" s="447" t="s">
        <v>41</v>
      </c>
      <c r="D12" s="447"/>
      <c r="E12" s="443" t="s">
        <v>100</v>
      </c>
      <c r="F12" s="443"/>
      <c r="G12" s="443"/>
      <c r="H12" s="443"/>
      <c r="I12" s="443"/>
      <c r="J12" s="106"/>
    </row>
    <row r="13" spans="2:17" ht="51.8" customHeight="1">
      <c r="B13" s="105"/>
      <c r="C13" s="447" t="s">
        <v>42</v>
      </c>
      <c r="D13" s="447"/>
      <c r="E13" s="443" t="s">
        <v>81</v>
      </c>
      <c r="F13" s="443"/>
      <c r="G13" s="443"/>
      <c r="H13" s="443"/>
      <c r="I13" s="443"/>
      <c r="J13" s="106"/>
    </row>
    <row r="14" spans="2:17" ht="38.25" customHeight="1">
      <c r="B14" s="105"/>
      <c r="C14" s="447" t="s">
        <v>43</v>
      </c>
      <c r="D14" s="447"/>
      <c r="E14" s="443" t="s">
        <v>142</v>
      </c>
      <c r="F14" s="443"/>
      <c r="G14" s="443"/>
      <c r="H14" s="443"/>
      <c r="I14" s="443"/>
      <c r="J14" s="106"/>
    </row>
    <row r="15" spans="2:17" ht="11.25" customHeight="1">
      <c r="B15" s="105"/>
      <c r="C15" s="192"/>
      <c r="D15" s="192"/>
      <c r="E15" s="190"/>
      <c r="F15" s="190"/>
      <c r="G15" s="190"/>
      <c r="H15" s="190"/>
      <c r="I15" s="190"/>
      <c r="J15" s="106"/>
    </row>
    <row r="16" spans="2:17" ht="14.95" customHeight="1">
      <c r="B16" s="107"/>
      <c r="C16" s="192"/>
      <c r="D16" s="192"/>
      <c r="E16" s="108" t="s">
        <v>25</v>
      </c>
      <c r="F16" s="448" t="s">
        <v>26</v>
      </c>
      <c r="G16" s="448"/>
      <c r="H16" s="448"/>
      <c r="I16" s="449"/>
      <c r="J16" s="106"/>
    </row>
    <row r="17" spans="2:11" s="113" customFormat="1" ht="38.25" customHeight="1">
      <c r="B17" s="109"/>
      <c r="C17" s="110"/>
      <c r="D17" s="110"/>
      <c r="E17" s="111" t="s">
        <v>143</v>
      </c>
      <c r="F17" s="450" t="s">
        <v>27</v>
      </c>
      <c r="G17" s="450"/>
      <c r="H17" s="450"/>
      <c r="I17" s="450"/>
      <c r="J17" s="112"/>
      <c r="K17" s="212"/>
    </row>
    <row r="18" spans="2:11" s="113" customFormat="1" ht="158.30000000000001" customHeight="1">
      <c r="B18" s="114"/>
      <c r="C18" s="115"/>
      <c r="D18" s="115"/>
      <c r="E18" s="111" t="s">
        <v>28</v>
      </c>
      <c r="F18" s="450" t="s">
        <v>270</v>
      </c>
      <c r="G18" s="450"/>
      <c r="H18" s="450"/>
      <c r="I18" s="450"/>
      <c r="J18" s="112"/>
      <c r="K18" s="212"/>
    </row>
    <row r="19" spans="2:11" ht="5.95" customHeight="1">
      <c r="B19" s="116"/>
      <c r="C19" s="117"/>
      <c r="D19" s="117"/>
      <c r="E19" s="118"/>
      <c r="F19" s="118"/>
      <c r="G19" s="119"/>
      <c r="H19" s="119"/>
      <c r="I19" s="119"/>
      <c r="J19" s="120"/>
    </row>
    <row r="20" spans="2:11" ht="23.95" customHeight="1">
      <c r="B20" s="192"/>
      <c r="C20" s="192"/>
      <c r="D20" s="192"/>
      <c r="E20" s="121"/>
      <c r="F20" s="121"/>
      <c r="G20" s="122"/>
      <c r="H20" s="122"/>
      <c r="I20" s="451" t="s">
        <v>19</v>
      </c>
      <c r="J20" s="452"/>
      <c r="K20" s="102"/>
    </row>
    <row r="21" spans="2:11" ht="9" customHeight="1" thickBot="1">
      <c r="B21" s="192"/>
      <c r="C21" s="192"/>
      <c r="D21" s="192"/>
      <c r="E21" s="121"/>
      <c r="F21" s="121"/>
      <c r="G21" s="122"/>
      <c r="H21" s="122"/>
      <c r="I21" s="211"/>
      <c r="J21" s="211"/>
      <c r="K21" s="102"/>
    </row>
    <row r="22" spans="2:11" ht="27" customHeight="1" thickBot="1">
      <c r="B22" s="453" t="s">
        <v>109</v>
      </c>
      <c r="C22" s="454"/>
      <c r="D22" s="454"/>
      <c r="E22" s="454"/>
      <c r="F22" s="454"/>
      <c r="G22" s="454"/>
      <c r="H22" s="454"/>
      <c r="I22" s="454"/>
      <c r="J22" s="455"/>
    </row>
    <row r="23" spans="2:11" ht="9" customHeight="1">
      <c r="B23" s="101"/>
      <c r="C23" s="192"/>
      <c r="D23" s="192"/>
      <c r="E23" s="121"/>
      <c r="F23" s="121"/>
      <c r="G23" s="122"/>
      <c r="H23" s="122"/>
      <c r="I23" s="122"/>
    </row>
    <row r="24" spans="2:11" ht="13.6" customHeight="1">
      <c r="B24" s="123"/>
      <c r="C24" s="124"/>
      <c r="D24" s="124"/>
      <c r="E24" s="125"/>
      <c r="F24" s="125"/>
      <c r="G24" s="126"/>
      <c r="H24" s="126"/>
      <c r="I24" s="126"/>
      <c r="J24" s="104"/>
    </row>
    <row r="25" spans="2:11" ht="39.1" customHeight="1">
      <c r="B25" s="105"/>
      <c r="C25" s="442" t="s">
        <v>44</v>
      </c>
      <c r="D25" s="442"/>
      <c r="E25" s="443" t="s">
        <v>45</v>
      </c>
      <c r="F25" s="443"/>
      <c r="G25" s="443"/>
      <c r="H25" s="443"/>
      <c r="I25" s="443"/>
      <c r="J25" s="106"/>
    </row>
    <row r="26" spans="2:11" ht="26.35" customHeight="1">
      <c r="B26" s="105"/>
      <c r="C26" s="442" t="s">
        <v>46</v>
      </c>
      <c r="D26" s="442"/>
      <c r="E26" s="443" t="s">
        <v>272</v>
      </c>
      <c r="F26" s="443"/>
      <c r="G26" s="443"/>
      <c r="H26" s="443"/>
      <c r="I26" s="443"/>
      <c r="J26" s="106"/>
    </row>
    <row r="27" spans="2:11" ht="39.1" customHeight="1">
      <c r="B27" s="105"/>
      <c r="C27" s="442" t="s">
        <v>47</v>
      </c>
      <c r="D27" s="442"/>
      <c r="E27" s="443" t="s">
        <v>50</v>
      </c>
      <c r="F27" s="443"/>
      <c r="G27" s="443"/>
      <c r="H27" s="443"/>
      <c r="I27" s="443"/>
      <c r="J27" s="106"/>
    </row>
    <row r="28" spans="2:11" ht="39.1" customHeight="1">
      <c r="B28" s="105"/>
      <c r="C28" s="442" t="s">
        <v>48</v>
      </c>
      <c r="D28" s="442"/>
      <c r="E28" s="443" t="s">
        <v>51</v>
      </c>
      <c r="F28" s="443"/>
      <c r="G28" s="443"/>
      <c r="H28" s="443"/>
      <c r="I28" s="443"/>
      <c r="J28" s="106"/>
    </row>
    <row r="29" spans="2:11" ht="64.55" customHeight="1">
      <c r="B29" s="105"/>
      <c r="C29" s="442" t="s">
        <v>49</v>
      </c>
      <c r="D29" s="442"/>
      <c r="E29" s="443" t="s">
        <v>144</v>
      </c>
      <c r="F29" s="443"/>
      <c r="G29" s="443"/>
      <c r="H29" s="443"/>
      <c r="I29" s="443"/>
      <c r="J29" s="106"/>
    </row>
    <row r="30" spans="2:11" ht="25.5" customHeight="1">
      <c r="B30" s="105"/>
      <c r="C30" s="442" t="s">
        <v>52</v>
      </c>
      <c r="D30" s="442"/>
      <c r="E30" s="443" t="s">
        <v>145</v>
      </c>
      <c r="F30" s="443"/>
      <c r="G30" s="443"/>
      <c r="H30" s="443"/>
      <c r="I30" s="443"/>
      <c r="J30" s="106"/>
    </row>
    <row r="31" spans="2:11" ht="54" customHeight="1">
      <c r="B31" s="105"/>
      <c r="C31" s="442" t="s">
        <v>53</v>
      </c>
      <c r="D31" s="442"/>
      <c r="E31" s="443" t="s">
        <v>62</v>
      </c>
      <c r="F31" s="443"/>
      <c r="G31" s="443"/>
      <c r="H31" s="443"/>
      <c r="I31" s="443"/>
      <c r="J31" s="106"/>
    </row>
    <row r="32" spans="2:11" ht="25.5" customHeight="1">
      <c r="B32" s="105"/>
      <c r="C32" s="442" t="s">
        <v>54</v>
      </c>
      <c r="D32" s="442"/>
      <c r="E32" s="443" t="s">
        <v>101</v>
      </c>
      <c r="F32" s="443"/>
      <c r="G32" s="443"/>
      <c r="H32" s="443"/>
      <c r="I32" s="443"/>
      <c r="J32" s="106"/>
    </row>
    <row r="33" spans="2:11" ht="39.75" customHeight="1">
      <c r="B33" s="105"/>
      <c r="C33" s="442" t="s">
        <v>55</v>
      </c>
      <c r="D33" s="442"/>
      <c r="E33" s="443" t="s">
        <v>157</v>
      </c>
      <c r="F33" s="443"/>
      <c r="G33" s="443"/>
      <c r="H33" s="443"/>
      <c r="I33" s="443"/>
      <c r="J33" s="106"/>
    </row>
    <row r="34" spans="2:11" ht="26.35" customHeight="1">
      <c r="B34" s="105"/>
      <c r="C34" s="442" t="s">
        <v>56</v>
      </c>
      <c r="D34" s="442"/>
      <c r="E34" s="443" t="s">
        <v>63</v>
      </c>
      <c r="F34" s="443"/>
      <c r="G34" s="443"/>
      <c r="H34" s="443"/>
      <c r="I34" s="443"/>
      <c r="J34" s="106"/>
    </row>
    <row r="35" spans="2:11" ht="38.25" customHeight="1">
      <c r="B35" s="105"/>
      <c r="C35" s="442" t="s">
        <v>57</v>
      </c>
      <c r="D35" s="442"/>
      <c r="E35" s="443" t="s">
        <v>64</v>
      </c>
      <c r="F35" s="443"/>
      <c r="G35" s="443"/>
      <c r="H35" s="443"/>
      <c r="I35" s="443"/>
      <c r="J35" s="106"/>
    </row>
    <row r="36" spans="2:11" ht="51.8" customHeight="1">
      <c r="B36" s="105"/>
      <c r="C36" s="442" t="s">
        <v>58</v>
      </c>
      <c r="D36" s="442"/>
      <c r="E36" s="443" t="s">
        <v>65</v>
      </c>
      <c r="F36" s="443"/>
      <c r="G36" s="443"/>
      <c r="H36" s="443"/>
      <c r="I36" s="443"/>
      <c r="J36" s="106"/>
    </row>
    <row r="37" spans="2:11" ht="50.95" customHeight="1">
      <c r="B37" s="105"/>
      <c r="C37" s="442" t="s">
        <v>59</v>
      </c>
      <c r="D37" s="442"/>
      <c r="E37" s="443" t="s">
        <v>80</v>
      </c>
      <c r="F37" s="443"/>
      <c r="G37" s="443"/>
      <c r="H37" s="443"/>
      <c r="I37" s="443"/>
      <c r="J37" s="106"/>
    </row>
    <row r="38" spans="2:11" ht="105.8" customHeight="1">
      <c r="B38" s="105"/>
      <c r="C38" s="442" t="s">
        <v>60</v>
      </c>
      <c r="D38" s="442"/>
      <c r="E38" s="443" t="s">
        <v>146</v>
      </c>
      <c r="F38" s="443"/>
      <c r="G38" s="443"/>
      <c r="H38" s="443"/>
      <c r="I38" s="443"/>
      <c r="J38" s="106"/>
    </row>
    <row r="39" spans="2:11" ht="28.55" customHeight="1">
      <c r="B39" s="105"/>
      <c r="C39" s="442" t="s">
        <v>61</v>
      </c>
      <c r="D39" s="442"/>
      <c r="E39" s="443" t="s">
        <v>147</v>
      </c>
      <c r="F39" s="443"/>
      <c r="G39" s="443"/>
      <c r="H39" s="443"/>
      <c r="I39" s="443"/>
      <c r="J39" s="106"/>
    </row>
    <row r="40" spans="2:11" ht="25.5" customHeight="1">
      <c r="B40" s="105"/>
      <c r="C40" s="442" t="s">
        <v>271</v>
      </c>
      <c r="D40" s="442"/>
      <c r="E40" s="443" t="s">
        <v>79</v>
      </c>
      <c r="F40" s="443"/>
      <c r="G40" s="443"/>
      <c r="H40" s="443"/>
      <c r="I40" s="443"/>
      <c r="J40" s="106"/>
    </row>
    <row r="41" spans="2:11" ht="7.5" customHeight="1">
      <c r="B41" s="444"/>
      <c r="C41" s="445"/>
      <c r="D41" s="445"/>
      <c r="E41" s="445"/>
      <c r="F41" s="445"/>
      <c r="G41" s="445"/>
      <c r="H41" s="445"/>
      <c r="I41" s="445"/>
      <c r="J41" s="446"/>
      <c r="K41" s="213"/>
    </row>
    <row r="52" spans="15:15">
      <c r="O52" s="113"/>
    </row>
  </sheetData>
  <mergeCells count="58">
    <mergeCell ref="I1:J1"/>
    <mergeCell ref="B3:J3"/>
    <mergeCell ref="B5:I5"/>
    <mergeCell ref="C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27:D27"/>
    <mergeCell ref="E27:I27"/>
    <mergeCell ref="C14:D14"/>
    <mergeCell ref="E14:I14"/>
    <mergeCell ref="F16:I16"/>
    <mergeCell ref="F17:I17"/>
    <mergeCell ref="F18:I18"/>
    <mergeCell ref="I20:J20"/>
    <mergeCell ref="B22:J22"/>
    <mergeCell ref="C25:D25"/>
    <mergeCell ref="E25:I25"/>
    <mergeCell ref="C26:D26"/>
    <mergeCell ref="E26:I26"/>
    <mergeCell ref="C28:D28"/>
    <mergeCell ref="E28:I28"/>
    <mergeCell ref="C29:D29"/>
    <mergeCell ref="E29:I29"/>
    <mergeCell ref="C30:D30"/>
    <mergeCell ref="E30:I30"/>
    <mergeCell ref="C31:D31"/>
    <mergeCell ref="E31:I31"/>
    <mergeCell ref="C32:D32"/>
    <mergeCell ref="E32:I32"/>
    <mergeCell ref="C33:D33"/>
    <mergeCell ref="E33:I33"/>
    <mergeCell ref="C34:D34"/>
    <mergeCell ref="E34:I34"/>
    <mergeCell ref="C35:D35"/>
    <mergeCell ref="E35:I35"/>
    <mergeCell ref="C36:D36"/>
    <mergeCell ref="E36:I36"/>
    <mergeCell ref="C40:D40"/>
    <mergeCell ref="E40:I40"/>
    <mergeCell ref="B41:J41"/>
    <mergeCell ref="C37:D37"/>
    <mergeCell ref="E37:I37"/>
    <mergeCell ref="C38:D38"/>
    <mergeCell ref="E38:I38"/>
    <mergeCell ref="C39:D39"/>
    <mergeCell ref="E39:I39"/>
  </mergeCells>
  <printOptions horizontalCentered="1"/>
  <pageMargins left="0.39370078740157483" right="0.31496062992125984" top="0.51181102362204722" bottom="0.51181102362204722" header="0.19685039370078741" footer="0.19685039370078741"/>
  <pageSetup paperSize="9" fitToHeight="2" orientation="portrait" r:id="rId1"/>
  <headerFooter alignWithMargins="0">
    <oddHeader>&amp;L&amp;G&amp;R&amp;"Arial,Gras"&amp;14Annexe C</oddHeader>
    <oddFooter>&amp;L&amp;G</oddFooter>
  </headerFooter>
  <rowBreaks count="1" manualBreakCount="1">
    <brk id="1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B1:N35"/>
  <sheetViews>
    <sheetView view="pageBreakPreview" zoomScale="85" zoomScaleNormal="100" zoomScaleSheetLayoutView="85" workbookViewId="0">
      <selection activeCell="E20" sqref="E20"/>
    </sheetView>
  </sheetViews>
  <sheetFormatPr baseColWidth="10" defaultColWidth="11.375" defaultRowHeight="12.9"/>
  <cols>
    <col min="1" max="1" width="1.375" style="127" customWidth="1"/>
    <col min="2" max="2" width="3.625" style="127" customWidth="1"/>
    <col min="3" max="3" width="7.75" style="127" customWidth="1"/>
    <col min="4" max="4" width="11.125" style="127" customWidth="1"/>
    <col min="5" max="5" width="1.25" style="127" customWidth="1"/>
    <col min="6" max="6" width="2" style="127" hidden="1" customWidth="1"/>
    <col min="7" max="7" width="10.25" style="127" customWidth="1"/>
    <col min="8" max="8" width="11.25" style="127" customWidth="1"/>
    <col min="9" max="9" width="13.25" style="127" customWidth="1"/>
    <col min="10" max="10" width="11.25" style="127" customWidth="1"/>
    <col min="11" max="12" width="13.25" style="127" customWidth="1"/>
    <col min="13" max="13" width="1.375" style="127" customWidth="1"/>
    <col min="14" max="16384" width="11.375" style="127"/>
  </cols>
  <sheetData>
    <row r="1" spans="2:14" ht="23.95" customHeight="1">
      <c r="B1" s="155"/>
      <c r="C1" s="155"/>
      <c r="D1" s="155"/>
      <c r="E1" s="155"/>
      <c r="F1" s="155"/>
      <c r="G1" s="155"/>
      <c r="H1" s="155"/>
      <c r="I1" s="155"/>
      <c r="J1" s="155"/>
      <c r="K1" s="155"/>
      <c r="L1" s="214" t="s">
        <v>21</v>
      </c>
    </row>
    <row r="2" spans="2:14" ht="9" customHeight="1" thickBot="1">
      <c r="B2" s="155"/>
      <c r="C2" s="155"/>
      <c r="D2" s="155"/>
      <c r="E2" s="155"/>
      <c r="F2" s="155"/>
      <c r="G2" s="155"/>
      <c r="H2" s="155"/>
      <c r="I2" s="155"/>
      <c r="J2" s="155"/>
      <c r="K2" s="155"/>
      <c r="L2" s="155"/>
    </row>
    <row r="3" spans="2:14" s="128" customFormat="1" ht="27" customHeight="1" thickBot="1">
      <c r="B3" s="156" t="s">
        <v>278</v>
      </c>
      <c r="C3" s="157"/>
      <c r="D3" s="157"/>
      <c r="E3" s="157"/>
      <c r="F3" s="157"/>
      <c r="G3" s="367"/>
      <c r="H3" s="367"/>
      <c r="I3" s="367"/>
      <c r="J3" s="367"/>
      <c r="K3" s="365" t="s">
        <v>304</v>
      </c>
      <c r="L3" s="376">
        <v>0.25</v>
      </c>
    </row>
    <row r="4" spans="2:14" s="129" customFormat="1" ht="27.7" customHeight="1">
      <c r="B4" s="501" t="s">
        <v>299</v>
      </c>
      <c r="C4" s="501"/>
      <c r="D4" s="501"/>
      <c r="E4" s="501"/>
      <c r="F4" s="501"/>
      <c r="G4" s="501"/>
      <c r="H4" s="501"/>
      <c r="I4" s="501"/>
      <c r="J4" s="501"/>
      <c r="K4" s="501"/>
      <c r="L4" s="501"/>
    </row>
    <row r="5" spans="2:14" s="147" customFormat="1" ht="28.55" customHeight="1">
      <c r="B5" s="502" t="s">
        <v>277</v>
      </c>
      <c r="C5" s="503"/>
      <c r="D5" s="503"/>
      <c r="E5" s="503"/>
      <c r="F5" s="503"/>
      <c r="G5" s="504" t="str">
        <f>soumissionnaire</f>
        <v>Nom du soumissionnaire</v>
      </c>
      <c r="H5" s="504"/>
      <c r="I5" s="504"/>
      <c r="J5" s="504"/>
      <c r="K5" s="504"/>
      <c r="L5" s="505"/>
    </row>
    <row r="6" spans="2:14" s="334" customFormat="1" ht="28.55" customHeight="1">
      <c r="B6" s="337"/>
      <c r="C6" s="337"/>
      <c r="D6" s="337"/>
      <c r="E6" s="337"/>
      <c r="F6" s="337"/>
      <c r="G6" s="339"/>
      <c r="H6" s="339"/>
      <c r="I6" s="339"/>
      <c r="J6" s="339"/>
      <c r="K6" s="339"/>
      <c r="L6" s="339"/>
    </row>
    <row r="7" spans="2:14" s="334" customFormat="1" ht="43.15" customHeight="1">
      <c r="B7" s="464" t="s">
        <v>353</v>
      </c>
      <c r="C7" s="465"/>
      <c r="D7" s="465"/>
      <c r="E7" s="465"/>
      <c r="F7" s="465"/>
      <c r="G7" s="465"/>
      <c r="H7" s="465"/>
      <c r="I7" s="465"/>
      <c r="J7" s="465"/>
      <c r="K7" s="465"/>
      <c r="L7" s="466"/>
    </row>
    <row r="8" spans="2:14" s="147" customFormat="1" ht="19.2" customHeight="1" thickBot="1">
      <c r="B8" s="193"/>
      <c r="C8" s="193"/>
      <c r="D8" s="216"/>
      <c r="E8" s="216"/>
      <c r="F8" s="216"/>
      <c r="G8" s="216"/>
      <c r="H8" s="346"/>
      <c r="I8" s="346"/>
      <c r="J8" s="346"/>
      <c r="K8" s="346"/>
      <c r="L8" s="346"/>
    </row>
    <row r="9" spans="2:14" ht="12.75" customHeight="1">
      <c r="B9" s="481" t="s">
        <v>344</v>
      </c>
      <c r="C9" s="482"/>
      <c r="D9" s="482"/>
      <c r="E9" s="482"/>
      <c r="F9" s="482"/>
      <c r="G9" s="483"/>
      <c r="H9" s="506" t="s">
        <v>305</v>
      </c>
      <c r="I9" s="507"/>
      <c r="J9" s="507"/>
      <c r="K9" s="508"/>
      <c r="L9" s="512" t="s">
        <v>343</v>
      </c>
      <c r="N9" s="146"/>
    </row>
    <row r="10" spans="2:14" ht="17.5" customHeight="1">
      <c r="B10" s="484"/>
      <c r="C10" s="485"/>
      <c r="D10" s="485"/>
      <c r="E10" s="485"/>
      <c r="F10" s="485"/>
      <c r="G10" s="486"/>
      <c r="H10" s="509"/>
      <c r="I10" s="510"/>
      <c r="J10" s="510"/>
      <c r="K10" s="511"/>
      <c r="L10" s="513"/>
      <c r="N10" s="146"/>
    </row>
    <row r="11" spans="2:14" s="333" customFormat="1" ht="20.399999999999999" customHeight="1" thickBot="1">
      <c r="B11" s="487"/>
      <c r="C11" s="488"/>
      <c r="D11" s="488"/>
      <c r="E11" s="488"/>
      <c r="F11" s="488"/>
      <c r="G11" s="489"/>
      <c r="H11" s="527" t="s">
        <v>347</v>
      </c>
      <c r="I11" s="528"/>
      <c r="J11" s="523" t="s">
        <v>348</v>
      </c>
      <c r="K11" s="524"/>
      <c r="L11" s="513"/>
      <c r="N11" s="146"/>
    </row>
    <row r="12" spans="2:14" ht="22.95" customHeight="1">
      <c r="B12" s="515" t="s">
        <v>91</v>
      </c>
      <c r="C12" s="516"/>
      <c r="D12" s="516"/>
      <c r="E12" s="516"/>
      <c r="F12" s="517"/>
      <c r="G12" s="519" t="s">
        <v>350</v>
      </c>
      <c r="H12" s="521" t="s">
        <v>351</v>
      </c>
      <c r="I12" s="360" t="s">
        <v>346</v>
      </c>
      <c r="J12" s="525"/>
      <c r="K12" s="354" t="s">
        <v>349</v>
      </c>
      <c r="L12" s="513"/>
      <c r="N12" s="146"/>
    </row>
    <row r="13" spans="2:14" s="130" customFormat="1" ht="26.5" customHeight="1">
      <c r="B13" s="518"/>
      <c r="C13" s="477"/>
      <c r="D13" s="477"/>
      <c r="E13" s="477"/>
      <c r="F13" s="478"/>
      <c r="G13" s="520"/>
      <c r="H13" s="522"/>
      <c r="I13" s="344">
        <v>0</v>
      </c>
      <c r="J13" s="526"/>
      <c r="K13" s="349">
        <v>0</v>
      </c>
      <c r="L13" s="514"/>
      <c r="N13" s="493"/>
    </row>
    <row r="14" spans="2:14" s="130" customFormat="1" ht="23.95" customHeight="1">
      <c r="B14" s="495" t="s">
        <v>358</v>
      </c>
      <c r="C14" s="496"/>
      <c r="D14" s="496"/>
      <c r="E14" s="496"/>
      <c r="F14" s="497"/>
      <c r="G14" s="356">
        <v>900</v>
      </c>
      <c r="H14" s="361">
        <f>0.75*G14</f>
        <v>675</v>
      </c>
      <c r="I14" s="362">
        <f>I$13*0.75*$G14</f>
        <v>0</v>
      </c>
      <c r="J14" s="345">
        <f>0.25*G14</f>
        <v>225</v>
      </c>
      <c r="K14" s="350">
        <f>K$13*0.25*$G14</f>
        <v>0</v>
      </c>
      <c r="L14" s="359">
        <f>I14+K14</f>
        <v>0</v>
      </c>
      <c r="M14" s="131"/>
      <c r="N14" s="494"/>
    </row>
    <row r="15" spans="2:14" s="130" customFormat="1" ht="23.95" customHeight="1">
      <c r="B15" s="498" t="s">
        <v>359</v>
      </c>
      <c r="C15" s="499"/>
      <c r="D15" s="499"/>
      <c r="E15" s="499"/>
      <c r="F15" s="500"/>
      <c r="G15" s="369">
        <v>2900</v>
      </c>
      <c r="H15" s="370">
        <f>0.75*G15</f>
        <v>2175</v>
      </c>
      <c r="I15" s="371">
        <f>I$13*0.75*$G15</f>
        <v>0</v>
      </c>
      <c r="J15" s="372">
        <f>0.25*G15</f>
        <v>725</v>
      </c>
      <c r="K15" s="373">
        <f>K$13*0.25*$G15</f>
        <v>0</v>
      </c>
      <c r="L15" s="374">
        <f>I15+K15</f>
        <v>0</v>
      </c>
      <c r="M15" s="131"/>
      <c r="N15" s="131"/>
    </row>
    <row r="16" spans="2:14" s="130" customFormat="1" ht="23.95" customHeight="1" thickBot="1">
      <c r="B16" s="490" t="s">
        <v>372</v>
      </c>
      <c r="C16" s="491"/>
      <c r="D16" s="491"/>
      <c r="E16" s="491"/>
      <c r="F16" s="492"/>
      <c r="G16" s="357">
        <v>500</v>
      </c>
      <c r="H16" s="363">
        <f>0.75*G16</f>
        <v>375</v>
      </c>
      <c r="I16" s="364">
        <f>I$13*0.75*$G16</f>
        <v>0</v>
      </c>
      <c r="J16" s="351">
        <f>0.25*G16</f>
        <v>125</v>
      </c>
      <c r="K16" s="352">
        <f>K$13*0.25*$G16</f>
        <v>0</v>
      </c>
      <c r="L16" s="375">
        <f>I16+K16</f>
        <v>0</v>
      </c>
      <c r="M16" s="131"/>
      <c r="N16" s="131"/>
    </row>
    <row r="17" spans="2:12" s="147" customFormat="1" ht="22.1" customHeight="1">
      <c r="B17" s="476" t="s">
        <v>273</v>
      </c>
      <c r="C17" s="477"/>
      <c r="D17" s="477"/>
      <c r="E17" s="477"/>
      <c r="F17" s="478"/>
      <c r="G17" s="355">
        <f>SUM(G14:G16)</f>
        <v>4300</v>
      </c>
      <c r="H17" s="347"/>
      <c r="I17" s="348"/>
      <c r="J17" s="348"/>
      <c r="K17" s="348"/>
      <c r="L17" s="353">
        <f>SUM(L14:L16)</f>
        <v>0</v>
      </c>
    </row>
    <row r="18" spans="2:12" s="147" customFormat="1" ht="24.65" customHeight="1" thickBot="1">
      <c r="B18" s="479"/>
      <c r="C18" s="479"/>
      <c r="D18" s="479"/>
      <c r="E18" s="479"/>
      <c r="F18" s="479"/>
      <c r="G18" s="479"/>
      <c r="H18" s="217"/>
      <c r="I18" s="217"/>
      <c r="J18" s="217"/>
      <c r="K18" s="217"/>
      <c r="L18" s="218"/>
    </row>
    <row r="19" spans="2:12" ht="15.8" customHeight="1" thickBot="1">
      <c r="B19" s="132"/>
      <c r="C19" s="150"/>
      <c r="E19" s="219"/>
      <c r="H19" s="151"/>
      <c r="I19" s="151"/>
      <c r="J19" s="151" t="s">
        <v>274</v>
      </c>
      <c r="K19" s="151"/>
      <c r="L19" s="16">
        <f>L17</f>
        <v>0</v>
      </c>
    </row>
    <row r="20" spans="2:12" s="147" customFormat="1" ht="15.8" customHeight="1">
      <c r="C20" s="148"/>
      <c r="H20" s="153"/>
      <c r="I20" s="153"/>
      <c r="J20" s="152" t="s">
        <v>117</v>
      </c>
      <c r="K20" s="153">
        <v>0.02</v>
      </c>
      <c r="L20" s="133">
        <f>L19*K20</f>
        <v>0</v>
      </c>
    </row>
    <row r="21" spans="2:12" s="147" customFormat="1" ht="15.8" customHeight="1" thickBot="1">
      <c r="C21" s="148"/>
      <c r="H21" s="154"/>
      <c r="I21" s="154"/>
      <c r="J21" s="152" t="s">
        <v>118</v>
      </c>
      <c r="K21" s="154">
        <v>7.6999999999999999E-2</v>
      </c>
      <c r="L21" s="134">
        <f>(L20+L19)*K21</f>
        <v>0</v>
      </c>
    </row>
    <row r="22" spans="2:12" s="147" customFormat="1" ht="15.8" customHeight="1" thickBot="1">
      <c r="C22" s="150"/>
      <c r="E22" s="149"/>
      <c r="H22" s="151"/>
      <c r="I22" s="151"/>
      <c r="J22" s="151" t="s">
        <v>342</v>
      </c>
      <c r="K22" s="151"/>
      <c r="L22" s="135">
        <f>L19+L20+L21</f>
        <v>0</v>
      </c>
    </row>
    <row r="23" spans="2:12" s="136" customFormat="1" ht="3.6" customHeight="1">
      <c r="B23" s="480"/>
      <c r="C23" s="480"/>
      <c r="D23" s="480"/>
      <c r="E23" s="480"/>
      <c r="F23" s="480"/>
      <c r="G23" s="480"/>
      <c r="H23" s="480"/>
      <c r="I23" s="480"/>
      <c r="J23" s="480"/>
      <c r="K23" s="480"/>
      <c r="L23" s="480"/>
    </row>
    <row r="24" spans="2:12" s="147" customFormat="1" ht="22.1" customHeight="1"/>
    <row r="25" spans="2:12" s="147" customFormat="1" ht="18.7" customHeight="1"/>
    <row r="26" spans="2:12" s="147" customFormat="1" ht="17.5" customHeight="1"/>
    <row r="27" spans="2:12" s="333" customFormat="1">
      <c r="B27" s="467"/>
      <c r="C27" s="468"/>
      <c r="D27" s="468"/>
      <c r="E27" s="468"/>
      <c r="F27" s="468"/>
      <c r="G27" s="468"/>
      <c r="H27" s="468"/>
      <c r="I27" s="468"/>
      <c r="J27" s="468"/>
      <c r="K27" s="468"/>
      <c r="L27" s="469"/>
    </row>
    <row r="28" spans="2:12" s="333" customFormat="1" ht="40.950000000000003" customHeight="1">
      <c r="B28" s="470" t="s">
        <v>275</v>
      </c>
      <c r="C28" s="471"/>
      <c r="D28" s="471"/>
      <c r="E28" s="471"/>
      <c r="F28" s="471"/>
      <c r="G28" s="471"/>
      <c r="H28" s="471"/>
      <c r="I28" s="471"/>
      <c r="J28" s="471"/>
      <c r="K28" s="471"/>
      <c r="L28" s="472"/>
    </row>
    <row r="29" spans="2:12" s="333" customFormat="1" ht="13.6">
      <c r="B29" s="473"/>
      <c r="C29" s="474"/>
      <c r="D29" s="474"/>
      <c r="E29" s="474"/>
      <c r="F29" s="474"/>
      <c r="G29" s="474"/>
      <c r="H29" s="474"/>
      <c r="I29" s="474"/>
      <c r="J29" s="474"/>
      <c r="K29" s="474"/>
      <c r="L29" s="475"/>
    </row>
    <row r="30" spans="2:12" s="333" customFormat="1" ht="168.65" customHeight="1">
      <c r="B30" s="473" t="s">
        <v>276</v>
      </c>
      <c r="C30" s="474"/>
      <c r="D30" s="474"/>
      <c r="E30" s="221"/>
      <c r="F30" s="221"/>
      <c r="G30" s="221"/>
      <c r="H30" s="221"/>
      <c r="I30" s="221"/>
      <c r="J30" s="221"/>
      <c r="K30" s="221"/>
      <c r="L30" s="222"/>
    </row>
    <row r="31" spans="2:12" s="333" customFormat="1">
      <c r="B31" s="461"/>
      <c r="C31" s="462"/>
      <c r="D31" s="462"/>
      <c r="E31" s="462"/>
      <c r="F31" s="462"/>
      <c r="G31" s="462"/>
      <c r="H31" s="462"/>
      <c r="I31" s="462"/>
      <c r="J31" s="462"/>
      <c r="K31" s="462"/>
      <c r="L31" s="463"/>
    </row>
    <row r="32" spans="2:12" s="333" customFormat="1">
      <c r="B32" s="342"/>
      <c r="C32" s="342"/>
      <c r="D32" s="342"/>
      <c r="E32" s="342"/>
      <c r="F32" s="342"/>
      <c r="G32" s="342"/>
      <c r="H32" s="342"/>
      <c r="I32" s="342"/>
      <c r="J32" s="342"/>
      <c r="K32" s="342"/>
      <c r="L32" s="342"/>
    </row>
    <row r="33" spans="2:4" ht="13.6" customHeight="1">
      <c r="B33" s="20" t="s">
        <v>106</v>
      </c>
      <c r="C33" s="98" t="s">
        <v>104</v>
      </c>
      <c r="D33" s="72"/>
    </row>
    <row r="34" spans="2:4" ht="13.6" customHeight="1">
      <c r="B34" s="21" t="s">
        <v>107</v>
      </c>
      <c r="C34" s="99" t="s">
        <v>110</v>
      </c>
    </row>
    <row r="35" spans="2:4" ht="27.7" customHeight="1">
      <c r="B35" s="21"/>
      <c r="C35" s="99"/>
    </row>
  </sheetData>
  <mergeCells count="25">
    <mergeCell ref="N13:N14"/>
    <mergeCell ref="B14:F14"/>
    <mergeCell ref="B15:F15"/>
    <mergeCell ref="B4:L4"/>
    <mergeCell ref="B5:F5"/>
    <mergeCell ref="G5:L5"/>
    <mergeCell ref="H9:K10"/>
    <mergeCell ref="L9:L13"/>
    <mergeCell ref="B12:F13"/>
    <mergeCell ref="G12:G13"/>
    <mergeCell ref="H12:H13"/>
    <mergeCell ref="J11:K11"/>
    <mergeCell ref="J12:J13"/>
    <mergeCell ref="H11:I11"/>
    <mergeCell ref="B31:L31"/>
    <mergeCell ref="B7:L7"/>
    <mergeCell ref="B27:L27"/>
    <mergeCell ref="B28:L28"/>
    <mergeCell ref="B29:L29"/>
    <mergeCell ref="B17:F17"/>
    <mergeCell ref="B18:G18"/>
    <mergeCell ref="B23:L23"/>
    <mergeCell ref="B30:D30"/>
    <mergeCell ref="B9:G11"/>
    <mergeCell ref="B16:F16"/>
  </mergeCells>
  <printOptions horizontalCentered="1"/>
  <pageMargins left="0.39370078740157483" right="0.31496062992125984" top="0.51181102362204722" bottom="0.51181102362204722" header="0.19685039370078741" footer="0.19685039370078741"/>
  <pageSetup paperSize="9" scale="95" fitToHeight="0" orientation="portrait" r:id="rId1"/>
  <headerFooter scaleWithDoc="0">
    <oddHeader>&amp;L&amp;G&amp;R&amp;"Arial,Gras"&amp;14Annexe C</oddHeader>
    <oddFooter>&amp;L&amp;G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P70"/>
  <sheetViews>
    <sheetView view="pageBreakPreview" zoomScale="85" zoomScaleNormal="100" zoomScaleSheetLayoutView="85" workbookViewId="0">
      <selection activeCell="J3" sqref="J3:O3"/>
    </sheetView>
  </sheetViews>
  <sheetFormatPr baseColWidth="10" defaultColWidth="11.375" defaultRowHeight="12.9"/>
  <cols>
    <col min="1" max="1" width="1.375" style="127" customWidth="1"/>
    <col min="2" max="2" width="3.625" style="127" customWidth="1"/>
    <col min="3" max="3" width="16.125" style="127" customWidth="1"/>
    <col min="4" max="4" width="8.25" style="127" customWidth="1"/>
    <col min="5" max="5" width="4.75" style="127" customWidth="1"/>
    <col min="6" max="7" width="2.125" style="127" customWidth="1"/>
    <col min="8" max="8" width="11.625" style="127" customWidth="1"/>
    <col min="9" max="9" width="5.875" style="127" customWidth="1"/>
    <col min="10" max="10" width="5.625" style="127" customWidth="1"/>
    <col min="11" max="11" width="2.125" style="127" customWidth="1"/>
    <col min="12" max="12" width="2.75" style="127" customWidth="1"/>
    <col min="13" max="13" width="13.625" style="127" customWidth="1"/>
    <col min="14" max="14" width="2.125" style="127" customWidth="1"/>
    <col min="15" max="15" width="9.625" style="127" customWidth="1"/>
    <col min="16" max="16" width="11.75" style="127" customWidth="1"/>
    <col min="17" max="17" width="1.375" style="127" customWidth="1"/>
    <col min="18" max="16384" width="11.375" style="127"/>
  </cols>
  <sheetData>
    <row r="1" spans="1:16" ht="23.95" customHeight="1">
      <c r="P1" s="281" t="s">
        <v>23</v>
      </c>
    </row>
    <row r="2" spans="1:16" ht="9" customHeight="1" thickBot="1">
      <c r="A2" s="136"/>
    </row>
    <row r="3" spans="1:16" ht="36.700000000000003" customHeight="1" thickBot="1">
      <c r="A3" s="138"/>
      <c r="B3" s="604" t="s">
        <v>327</v>
      </c>
      <c r="C3" s="605"/>
      <c r="D3" s="605"/>
      <c r="E3" s="605"/>
      <c r="F3" s="605"/>
      <c r="G3" s="605"/>
      <c r="H3" s="605"/>
      <c r="I3" s="605"/>
      <c r="J3" s="606" t="s">
        <v>304</v>
      </c>
      <c r="K3" s="606"/>
      <c r="L3" s="606"/>
      <c r="M3" s="606"/>
      <c r="N3" s="606"/>
      <c r="O3" s="606"/>
      <c r="P3" s="376">
        <v>0.34</v>
      </c>
    </row>
    <row r="4" spans="1:16" s="129" customFormat="1" ht="27.7" customHeight="1">
      <c r="A4" s="230"/>
      <c r="B4" s="607" t="s">
        <v>360</v>
      </c>
      <c r="C4" s="607"/>
      <c r="D4" s="607"/>
      <c r="E4" s="607"/>
      <c r="F4" s="607"/>
      <c r="G4" s="607"/>
      <c r="H4" s="607"/>
      <c r="I4" s="607"/>
      <c r="J4" s="607"/>
      <c r="K4" s="607"/>
      <c r="L4" s="607"/>
      <c r="M4" s="607"/>
      <c r="N4" s="607"/>
      <c r="O4" s="607"/>
      <c r="P4" s="377">
        <v>0.34</v>
      </c>
    </row>
    <row r="5" spans="1:16" s="129" customFormat="1" ht="28.55" customHeight="1">
      <c r="A5" s="230"/>
      <c r="B5" s="502" t="s">
        <v>277</v>
      </c>
      <c r="C5" s="503"/>
      <c r="D5" s="504" t="str">
        <f>soumissionnaire</f>
        <v>Nom du soumissionnaire</v>
      </c>
      <c r="E5" s="504"/>
      <c r="F5" s="504"/>
      <c r="G5" s="504"/>
      <c r="H5" s="504"/>
      <c r="I5" s="504"/>
      <c r="J5" s="504"/>
      <c r="K5" s="504"/>
      <c r="L5" s="504"/>
      <c r="M5" s="504"/>
      <c r="N5" s="504"/>
      <c r="O5" s="504"/>
      <c r="P5" s="505"/>
    </row>
    <row r="6" spans="1:16" s="129" customFormat="1" ht="9" customHeight="1">
      <c r="A6" s="230"/>
      <c r="B6" s="282"/>
      <c r="C6" s="282"/>
      <c r="D6" s="283"/>
      <c r="E6" s="283"/>
      <c r="F6" s="283"/>
      <c r="G6" s="283"/>
      <c r="H6" s="283"/>
      <c r="I6" s="283"/>
      <c r="J6" s="283"/>
      <c r="K6" s="283"/>
      <c r="L6" s="283"/>
      <c r="M6" s="283"/>
      <c r="N6" s="283"/>
      <c r="O6" s="283"/>
      <c r="P6" s="283"/>
    </row>
    <row r="7" spans="1:16" s="285" customFormat="1" ht="16.149999999999999" customHeight="1">
      <c r="A7" s="284"/>
      <c r="B7" s="589" t="s">
        <v>328</v>
      </c>
      <c r="C7" s="590"/>
      <c r="D7" s="590"/>
      <c r="E7" s="590"/>
      <c r="F7" s="590"/>
      <c r="G7" s="590"/>
      <c r="H7" s="590"/>
      <c r="I7" s="590"/>
      <c r="J7" s="590"/>
      <c r="K7" s="591"/>
      <c r="L7" s="591"/>
      <c r="M7" s="591"/>
      <c r="N7" s="591"/>
      <c r="O7" s="591"/>
      <c r="P7" s="592"/>
    </row>
    <row r="8" spans="1:16" s="285" customFormat="1" ht="27" customHeight="1">
      <c r="A8" s="286"/>
      <c r="B8" s="593" t="s">
        <v>329</v>
      </c>
      <c r="C8" s="594"/>
      <c r="D8" s="594"/>
      <c r="E8" s="594"/>
      <c r="F8" s="594"/>
      <c r="G8" s="594"/>
      <c r="H8" s="594"/>
      <c r="I8" s="594"/>
      <c r="J8" s="595"/>
      <c r="K8" s="596" t="s">
        <v>133</v>
      </c>
      <c r="L8" s="597"/>
      <c r="M8" s="597"/>
      <c r="N8" s="597"/>
      <c r="O8" s="597"/>
      <c r="P8" s="598"/>
    </row>
    <row r="9" spans="1:16" s="85" customFormat="1" ht="13.6" customHeight="1">
      <c r="A9" s="87"/>
      <c r="B9" s="599" t="s">
        <v>29</v>
      </c>
      <c r="C9" s="600"/>
      <c r="D9" s="600"/>
      <c r="E9" s="544"/>
      <c r="F9" s="545"/>
      <c r="G9" s="545"/>
      <c r="H9" s="545"/>
      <c r="I9" s="545"/>
      <c r="J9" s="601"/>
      <c r="K9" s="602" t="s">
        <v>330</v>
      </c>
      <c r="L9" s="602"/>
      <c r="M9" s="602"/>
      <c r="N9" s="602"/>
      <c r="O9" s="602"/>
      <c r="P9" s="603"/>
    </row>
    <row r="10" spans="1:16" ht="13.6" customHeight="1">
      <c r="A10" s="136"/>
      <c r="B10" s="577" t="s">
        <v>331</v>
      </c>
      <c r="C10" s="578"/>
      <c r="D10" s="578"/>
      <c r="E10" s="579"/>
      <c r="F10" s="580"/>
      <c r="G10" s="580"/>
      <c r="H10" s="580"/>
      <c r="I10" s="580"/>
      <c r="J10" s="581"/>
      <c r="K10" s="555"/>
      <c r="L10" s="556"/>
      <c r="M10" s="556"/>
      <c r="N10" s="556"/>
      <c r="O10" s="556"/>
      <c r="P10" s="557"/>
    </row>
    <row r="11" spans="1:16" ht="13.6" customHeight="1">
      <c r="A11" s="136"/>
      <c r="B11" s="577" t="s">
        <v>114</v>
      </c>
      <c r="C11" s="578"/>
      <c r="D11" s="578"/>
      <c r="E11" s="547"/>
      <c r="F11" s="548"/>
      <c r="G11" s="548"/>
      <c r="H11" s="548"/>
      <c r="I11" s="548"/>
      <c r="J11" s="582"/>
      <c r="K11" s="558"/>
      <c r="L11" s="559"/>
      <c r="M11" s="559"/>
      <c r="N11" s="559"/>
      <c r="O11" s="559"/>
      <c r="P11" s="560"/>
    </row>
    <row r="12" spans="1:16" ht="13.6" customHeight="1">
      <c r="A12" s="136"/>
      <c r="B12" s="577" t="s">
        <v>113</v>
      </c>
      <c r="C12" s="578"/>
      <c r="D12" s="578"/>
      <c r="E12" s="583"/>
      <c r="F12" s="584"/>
      <c r="G12" s="584"/>
      <c r="H12" s="584"/>
      <c r="I12" s="584"/>
      <c r="J12" s="585"/>
      <c r="K12" s="558"/>
      <c r="L12" s="559"/>
      <c r="M12" s="559"/>
      <c r="N12" s="559"/>
      <c r="O12" s="559"/>
      <c r="P12" s="560"/>
    </row>
    <row r="13" spans="1:16" ht="13.6" customHeight="1">
      <c r="A13" s="136"/>
      <c r="B13" s="577" t="s">
        <v>112</v>
      </c>
      <c r="C13" s="578"/>
      <c r="D13" s="578"/>
      <c r="E13" s="583"/>
      <c r="F13" s="584"/>
      <c r="G13" s="584"/>
      <c r="H13" s="584"/>
      <c r="I13" s="584"/>
      <c r="J13" s="585"/>
      <c r="K13" s="558"/>
      <c r="L13" s="559"/>
      <c r="M13" s="559"/>
      <c r="N13" s="559"/>
      <c r="O13" s="559"/>
      <c r="P13" s="560"/>
    </row>
    <row r="14" spans="1:16" ht="13.6" customHeight="1">
      <c r="A14" s="136"/>
      <c r="B14" s="586" t="s">
        <v>332</v>
      </c>
      <c r="C14" s="587"/>
      <c r="D14" s="588"/>
      <c r="E14" s="583"/>
      <c r="F14" s="584"/>
      <c r="G14" s="584"/>
      <c r="H14" s="584"/>
      <c r="I14" s="584"/>
      <c r="J14" s="585"/>
      <c r="K14" s="558"/>
      <c r="L14" s="559"/>
      <c r="M14" s="559"/>
      <c r="N14" s="559"/>
      <c r="O14" s="559"/>
      <c r="P14" s="560"/>
    </row>
    <row r="15" spans="1:16" ht="13.6" customHeight="1">
      <c r="A15" s="136"/>
      <c r="B15" s="564" t="s">
        <v>115</v>
      </c>
      <c r="C15" s="565"/>
      <c r="D15" s="565"/>
      <c r="E15" s="566"/>
      <c r="F15" s="567"/>
      <c r="G15" s="567"/>
      <c r="H15" s="567"/>
      <c r="I15" s="567"/>
      <c r="J15" s="568"/>
      <c r="K15" s="561"/>
      <c r="L15" s="562"/>
      <c r="M15" s="562"/>
      <c r="N15" s="562"/>
      <c r="O15" s="562"/>
      <c r="P15" s="563"/>
    </row>
    <row r="16" spans="1:16" ht="14.3" customHeight="1">
      <c r="A16" s="136"/>
      <c r="B16" s="573" t="s">
        <v>99</v>
      </c>
      <c r="C16" s="574"/>
      <c r="D16" s="574"/>
      <c r="E16" s="555"/>
      <c r="F16" s="556"/>
      <c r="G16" s="556"/>
      <c r="H16" s="556"/>
      <c r="I16" s="556"/>
      <c r="J16" s="575"/>
      <c r="K16" s="553" t="s">
        <v>333</v>
      </c>
      <c r="L16" s="553"/>
      <c r="M16" s="553"/>
      <c r="N16" s="553"/>
      <c r="O16" s="553"/>
      <c r="P16" s="554"/>
    </row>
    <row r="17" spans="1:16" ht="14.3" customHeight="1">
      <c r="A17" s="136"/>
      <c r="B17" s="573"/>
      <c r="C17" s="574"/>
      <c r="D17" s="574"/>
      <c r="E17" s="561"/>
      <c r="F17" s="562"/>
      <c r="G17" s="562"/>
      <c r="H17" s="562"/>
      <c r="I17" s="562"/>
      <c r="J17" s="576"/>
      <c r="K17" s="555"/>
      <c r="L17" s="556"/>
      <c r="M17" s="556"/>
      <c r="N17" s="556"/>
      <c r="O17" s="556"/>
      <c r="P17" s="557"/>
    </row>
    <row r="18" spans="1:16" ht="14.3" customHeight="1">
      <c r="A18" s="136"/>
      <c r="B18" s="564" t="s">
        <v>116</v>
      </c>
      <c r="C18" s="565"/>
      <c r="D18" s="565"/>
      <c r="E18" s="566"/>
      <c r="F18" s="567"/>
      <c r="G18" s="567"/>
      <c r="H18" s="567"/>
      <c r="I18" s="567"/>
      <c r="J18" s="568"/>
      <c r="K18" s="558"/>
      <c r="L18" s="559"/>
      <c r="M18" s="559"/>
      <c r="N18" s="559"/>
      <c r="O18" s="559"/>
      <c r="P18" s="560"/>
    </row>
    <row r="19" spans="1:16" ht="14.3" customHeight="1">
      <c r="A19" s="136"/>
      <c r="B19" s="569" t="s">
        <v>1</v>
      </c>
      <c r="C19" s="570"/>
      <c r="D19" s="570"/>
      <c r="E19" s="555"/>
      <c r="F19" s="556"/>
      <c r="G19" s="556"/>
      <c r="H19" s="556"/>
      <c r="I19" s="556"/>
      <c r="J19" s="575"/>
      <c r="K19" s="558"/>
      <c r="L19" s="559"/>
      <c r="M19" s="559"/>
      <c r="N19" s="559"/>
      <c r="O19" s="559"/>
      <c r="P19" s="560"/>
    </row>
    <row r="20" spans="1:16" ht="12.1" customHeight="1">
      <c r="A20" s="136"/>
      <c r="B20" s="571"/>
      <c r="C20" s="572"/>
      <c r="D20" s="572"/>
      <c r="E20" s="561"/>
      <c r="F20" s="562"/>
      <c r="G20" s="562"/>
      <c r="H20" s="562"/>
      <c r="I20" s="562"/>
      <c r="J20" s="576"/>
      <c r="K20" s="561"/>
      <c r="L20" s="562"/>
      <c r="M20" s="562"/>
      <c r="N20" s="562"/>
      <c r="O20" s="562"/>
      <c r="P20" s="563"/>
    </row>
    <row r="21" spans="1:16" ht="3.1" customHeight="1">
      <c r="A21" s="89"/>
      <c r="B21" s="287"/>
      <c r="C21" s="288"/>
      <c r="D21" s="288"/>
      <c r="E21" s="288"/>
      <c r="F21" s="288"/>
      <c r="G21" s="288"/>
      <c r="H21" s="288"/>
      <c r="I21" s="288"/>
      <c r="J21" s="288"/>
      <c r="K21" s="288"/>
      <c r="L21" s="288"/>
      <c r="M21" s="288"/>
      <c r="N21" s="288"/>
      <c r="O21" s="288"/>
      <c r="P21" s="289"/>
    </row>
    <row r="22" spans="1:16" ht="12.75" customHeight="1">
      <c r="A22" s="136"/>
      <c r="B22" s="290" t="s">
        <v>10</v>
      </c>
      <c r="C22" s="291"/>
      <c r="D22" s="291"/>
      <c r="E22" s="292"/>
      <c r="F22" s="293"/>
      <c r="G22" s="294" t="s">
        <v>11</v>
      </c>
      <c r="H22" s="294"/>
      <c r="I22" s="295"/>
      <c r="J22" s="296"/>
      <c r="K22" s="293"/>
      <c r="L22" s="297" t="s">
        <v>0</v>
      </c>
      <c r="M22" s="297"/>
      <c r="N22" s="293"/>
      <c r="O22" s="294" t="s">
        <v>12</v>
      </c>
      <c r="P22" s="298"/>
    </row>
    <row r="23" spans="1:16" ht="3.1" customHeight="1">
      <c r="A23" s="139"/>
      <c r="B23" s="299"/>
      <c r="C23" s="300"/>
      <c r="D23" s="300"/>
      <c r="E23" s="300"/>
      <c r="F23" s="300"/>
      <c r="G23" s="300"/>
      <c r="H23" s="300"/>
      <c r="I23" s="300"/>
      <c r="J23" s="300"/>
      <c r="K23" s="301"/>
      <c r="L23" s="301"/>
      <c r="M23" s="297"/>
      <c r="N23" s="301"/>
      <c r="O23" s="301"/>
      <c r="P23" s="302"/>
    </row>
    <row r="24" spans="1:16" ht="12.75" customHeight="1">
      <c r="A24" s="136" t="s">
        <v>111</v>
      </c>
      <c r="B24" s="303" t="s">
        <v>2</v>
      </c>
      <c r="C24" s="304"/>
      <c r="D24" s="304"/>
      <c r="E24" s="304"/>
      <c r="F24" s="304"/>
      <c r="G24" s="304"/>
      <c r="H24" s="304"/>
      <c r="I24" s="304"/>
      <c r="J24" s="304"/>
      <c r="K24" s="293"/>
      <c r="L24" s="297" t="s">
        <v>89</v>
      </c>
      <c r="M24" s="297"/>
      <c r="N24" s="293"/>
      <c r="O24" s="294" t="s">
        <v>3</v>
      </c>
      <c r="P24" s="298"/>
    </row>
    <row r="25" spans="1:16" ht="3.1" hidden="1" customHeight="1">
      <c r="A25" s="140"/>
      <c r="B25" s="305"/>
      <c r="C25" s="306"/>
      <c r="D25" s="306"/>
      <c r="E25" s="306"/>
      <c r="F25" s="306"/>
      <c r="G25" s="306"/>
      <c r="H25" s="306"/>
      <c r="I25" s="306"/>
      <c r="J25" s="306"/>
      <c r="K25" s="307"/>
      <c r="L25" s="297"/>
      <c r="M25" s="297"/>
      <c r="N25" s="307"/>
      <c r="O25" s="301"/>
      <c r="P25" s="302"/>
    </row>
    <row r="26" spans="1:16" hidden="1">
      <c r="A26" s="136"/>
      <c r="B26" s="303" t="s">
        <v>4</v>
      </c>
      <c r="C26" s="304"/>
      <c r="D26" s="304"/>
      <c r="E26" s="304"/>
      <c r="F26" s="304"/>
      <c r="G26" s="304"/>
      <c r="H26" s="304"/>
      <c r="I26" s="304"/>
      <c r="J26" s="304"/>
      <c r="K26" s="293"/>
      <c r="L26" s="297" t="s">
        <v>89</v>
      </c>
      <c r="M26" s="297"/>
      <c r="N26" s="293"/>
      <c r="O26" s="294" t="s">
        <v>3</v>
      </c>
      <c r="P26" s="298"/>
    </row>
    <row r="27" spans="1:16" ht="3.1" customHeight="1">
      <c r="A27" s="140"/>
      <c r="B27" s="305"/>
      <c r="C27" s="306"/>
      <c r="D27" s="306"/>
      <c r="E27" s="306"/>
      <c r="F27" s="306"/>
      <c r="G27" s="306"/>
      <c r="H27" s="306"/>
      <c r="I27" s="306"/>
      <c r="J27" s="306"/>
      <c r="K27" s="308"/>
      <c r="L27" s="306"/>
      <c r="M27" s="297"/>
      <c r="N27" s="306"/>
      <c r="O27" s="306"/>
      <c r="P27" s="302"/>
    </row>
    <row r="28" spans="1:16">
      <c r="A28" s="136" t="s">
        <v>111</v>
      </c>
      <c r="B28" s="290" t="s">
        <v>370</v>
      </c>
      <c r="C28" s="291"/>
      <c r="D28" s="309"/>
      <c r="E28" s="310"/>
      <c r="F28" s="297"/>
      <c r="G28" s="293"/>
      <c r="H28" s="294" t="s">
        <v>75</v>
      </c>
      <c r="I28" s="295"/>
      <c r="J28" s="296"/>
      <c r="K28" s="293"/>
      <c r="L28" s="297" t="s">
        <v>5</v>
      </c>
      <c r="M28" s="297"/>
      <c r="N28" s="529"/>
      <c r="O28" s="530"/>
      <c r="P28" s="531"/>
    </row>
    <row r="29" spans="1:16" ht="3.1" customHeight="1">
      <c r="A29" s="137"/>
      <c r="B29" s="294"/>
      <c r="C29" s="295"/>
      <c r="D29" s="295"/>
      <c r="E29" s="295"/>
      <c r="F29" s="295"/>
      <c r="G29" s="295"/>
      <c r="H29" s="295"/>
      <c r="I29" s="295"/>
      <c r="J29" s="295"/>
      <c r="K29" s="295"/>
      <c r="L29" s="295"/>
      <c r="M29" s="295"/>
      <c r="N29" s="295"/>
      <c r="O29" s="295"/>
      <c r="P29" s="298"/>
    </row>
    <row r="30" spans="1:16" ht="13.1" customHeight="1">
      <c r="B30" s="532" t="s">
        <v>334</v>
      </c>
      <c r="C30" s="533"/>
      <c r="D30" s="533"/>
      <c r="E30" s="533"/>
      <c r="F30" s="533"/>
      <c r="G30" s="533"/>
      <c r="H30" s="534"/>
      <c r="I30" s="311"/>
      <c r="J30" s="312"/>
      <c r="K30" s="295" t="s">
        <v>335</v>
      </c>
      <c r="L30" s="313"/>
      <c r="M30" s="296"/>
      <c r="N30" s="295"/>
      <c r="O30" s="295"/>
      <c r="P30" s="298"/>
    </row>
    <row r="31" spans="1:16" ht="3.1" customHeight="1">
      <c r="A31" s="137"/>
      <c r="B31" s="314"/>
      <c r="C31" s="295"/>
      <c r="D31" s="295"/>
      <c r="E31" s="295"/>
      <c r="F31" s="295"/>
      <c r="G31" s="295"/>
      <c r="H31" s="295"/>
      <c r="I31" s="295"/>
      <c r="J31" s="295"/>
      <c r="K31" s="295"/>
      <c r="L31" s="295"/>
      <c r="M31" s="295"/>
      <c r="N31" s="295"/>
      <c r="O31" s="295"/>
      <c r="P31" s="298"/>
    </row>
    <row r="32" spans="1:16" ht="13.6" customHeight="1">
      <c r="A32" s="136"/>
      <c r="B32" s="535" t="s">
        <v>336</v>
      </c>
      <c r="C32" s="536"/>
      <c r="D32" s="536"/>
      <c r="E32" s="536"/>
      <c r="F32" s="536"/>
      <c r="G32" s="536"/>
      <c r="H32" s="536"/>
      <c r="I32" s="536"/>
      <c r="J32" s="536"/>
      <c r="K32" s="541"/>
      <c r="L32" s="315" t="s">
        <v>6</v>
      </c>
      <c r="M32" s="544"/>
      <c r="N32" s="545"/>
      <c r="O32" s="545"/>
      <c r="P32" s="546"/>
    </row>
    <row r="33" spans="1:16" ht="13.6" customHeight="1">
      <c r="A33" s="141"/>
      <c r="B33" s="537"/>
      <c r="C33" s="538"/>
      <c r="D33" s="538"/>
      <c r="E33" s="538"/>
      <c r="F33" s="538"/>
      <c r="G33" s="538"/>
      <c r="H33" s="538"/>
      <c r="I33" s="538"/>
      <c r="J33" s="538"/>
      <c r="K33" s="542"/>
      <c r="L33" s="316" t="s">
        <v>7</v>
      </c>
      <c r="M33" s="547"/>
      <c r="N33" s="548"/>
      <c r="O33" s="548"/>
      <c r="P33" s="549"/>
    </row>
    <row r="34" spans="1:16" ht="13.6" customHeight="1">
      <c r="A34" s="142"/>
      <c r="B34" s="539"/>
      <c r="C34" s="540"/>
      <c r="D34" s="540"/>
      <c r="E34" s="540"/>
      <c r="F34" s="540"/>
      <c r="G34" s="540"/>
      <c r="H34" s="540"/>
      <c r="I34" s="540"/>
      <c r="J34" s="540"/>
      <c r="K34" s="543"/>
      <c r="L34" s="317" t="s">
        <v>8</v>
      </c>
      <c r="M34" s="550"/>
      <c r="N34" s="551"/>
      <c r="O34" s="551"/>
      <c r="P34" s="552"/>
    </row>
    <row r="35" spans="1:16" s="72" customFormat="1" ht="9" customHeight="1">
      <c r="A35" s="318"/>
      <c r="B35" s="319"/>
      <c r="C35" s="319"/>
      <c r="D35" s="319"/>
      <c r="E35" s="319"/>
      <c r="F35" s="319"/>
      <c r="G35" s="319"/>
      <c r="H35" s="319"/>
      <c r="I35" s="319"/>
      <c r="J35" s="319"/>
      <c r="K35" s="320"/>
      <c r="L35" s="321"/>
      <c r="M35" s="322"/>
      <c r="N35" s="322"/>
      <c r="O35" s="322"/>
      <c r="P35" s="322"/>
    </row>
    <row r="36" spans="1:16" s="285" customFormat="1" ht="16.149999999999999" customHeight="1">
      <c r="A36" s="284"/>
      <c r="B36" s="589" t="s">
        <v>337</v>
      </c>
      <c r="C36" s="590"/>
      <c r="D36" s="590"/>
      <c r="E36" s="590"/>
      <c r="F36" s="590"/>
      <c r="G36" s="590"/>
      <c r="H36" s="590"/>
      <c r="I36" s="590"/>
      <c r="J36" s="590"/>
      <c r="K36" s="591"/>
      <c r="L36" s="591"/>
      <c r="M36" s="591"/>
      <c r="N36" s="591"/>
      <c r="O36" s="591"/>
      <c r="P36" s="592"/>
    </row>
    <row r="37" spans="1:16" s="285" customFormat="1" ht="27" customHeight="1">
      <c r="A37" s="286"/>
      <c r="B37" s="593" t="s">
        <v>338</v>
      </c>
      <c r="C37" s="594"/>
      <c r="D37" s="594"/>
      <c r="E37" s="594"/>
      <c r="F37" s="594"/>
      <c r="G37" s="594"/>
      <c r="H37" s="594"/>
      <c r="I37" s="594"/>
      <c r="J37" s="595"/>
      <c r="K37" s="596" t="s">
        <v>133</v>
      </c>
      <c r="L37" s="597"/>
      <c r="M37" s="597"/>
      <c r="N37" s="597"/>
      <c r="O37" s="597"/>
      <c r="P37" s="598"/>
    </row>
    <row r="38" spans="1:16" s="85" customFormat="1" ht="13.6" customHeight="1">
      <c r="A38" s="87"/>
      <c r="B38" s="599" t="s">
        <v>29</v>
      </c>
      <c r="C38" s="600"/>
      <c r="D38" s="600"/>
      <c r="E38" s="544"/>
      <c r="F38" s="545"/>
      <c r="G38" s="545"/>
      <c r="H38" s="545"/>
      <c r="I38" s="545"/>
      <c r="J38" s="601"/>
      <c r="K38" s="602" t="s">
        <v>330</v>
      </c>
      <c r="L38" s="602"/>
      <c r="M38" s="602"/>
      <c r="N38" s="602"/>
      <c r="O38" s="602"/>
      <c r="P38" s="603"/>
    </row>
    <row r="39" spans="1:16" ht="13.6" customHeight="1">
      <c r="A39" s="136"/>
      <c r="B39" s="577" t="s">
        <v>331</v>
      </c>
      <c r="C39" s="578"/>
      <c r="D39" s="578"/>
      <c r="E39" s="579"/>
      <c r="F39" s="580"/>
      <c r="G39" s="580"/>
      <c r="H39" s="580"/>
      <c r="I39" s="580"/>
      <c r="J39" s="581"/>
      <c r="K39" s="555"/>
      <c r="L39" s="556"/>
      <c r="M39" s="556"/>
      <c r="N39" s="556"/>
      <c r="O39" s="556"/>
      <c r="P39" s="557"/>
    </row>
    <row r="40" spans="1:16" ht="13.6" customHeight="1">
      <c r="A40" s="136"/>
      <c r="B40" s="577" t="s">
        <v>114</v>
      </c>
      <c r="C40" s="578"/>
      <c r="D40" s="578"/>
      <c r="E40" s="547"/>
      <c r="F40" s="548"/>
      <c r="G40" s="548"/>
      <c r="H40" s="548"/>
      <c r="I40" s="548"/>
      <c r="J40" s="582"/>
      <c r="K40" s="558"/>
      <c r="L40" s="559"/>
      <c r="M40" s="559"/>
      <c r="N40" s="559"/>
      <c r="O40" s="559"/>
      <c r="P40" s="560"/>
    </row>
    <row r="41" spans="1:16" ht="13.6" customHeight="1">
      <c r="A41" s="136"/>
      <c r="B41" s="577" t="s">
        <v>113</v>
      </c>
      <c r="C41" s="578"/>
      <c r="D41" s="578"/>
      <c r="E41" s="583"/>
      <c r="F41" s="584"/>
      <c r="G41" s="584"/>
      <c r="H41" s="584"/>
      <c r="I41" s="584"/>
      <c r="J41" s="585"/>
      <c r="K41" s="558"/>
      <c r="L41" s="559"/>
      <c r="M41" s="559"/>
      <c r="N41" s="559"/>
      <c r="O41" s="559"/>
      <c r="P41" s="560"/>
    </row>
    <row r="42" spans="1:16" ht="13.6" customHeight="1">
      <c r="A42" s="136"/>
      <c r="B42" s="577" t="s">
        <v>112</v>
      </c>
      <c r="C42" s="578"/>
      <c r="D42" s="578"/>
      <c r="E42" s="583"/>
      <c r="F42" s="584"/>
      <c r="G42" s="584"/>
      <c r="H42" s="584"/>
      <c r="I42" s="584"/>
      <c r="J42" s="585"/>
      <c r="K42" s="558"/>
      <c r="L42" s="559"/>
      <c r="M42" s="559"/>
      <c r="N42" s="559"/>
      <c r="O42" s="559"/>
      <c r="P42" s="560"/>
    </row>
    <row r="43" spans="1:16" ht="13.6" customHeight="1">
      <c r="A43" s="136"/>
      <c r="B43" s="586" t="s">
        <v>332</v>
      </c>
      <c r="C43" s="587"/>
      <c r="D43" s="588"/>
      <c r="E43" s="583"/>
      <c r="F43" s="584"/>
      <c r="G43" s="584"/>
      <c r="H43" s="584"/>
      <c r="I43" s="584"/>
      <c r="J43" s="585"/>
      <c r="K43" s="558"/>
      <c r="L43" s="559"/>
      <c r="M43" s="559"/>
      <c r="N43" s="559"/>
      <c r="O43" s="559"/>
      <c r="P43" s="560"/>
    </row>
    <row r="44" spans="1:16" ht="13.6" customHeight="1">
      <c r="A44" s="136"/>
      <c r="B44" s="564" t="s">
        <v>115</v>
      </c>
      <c r="C44" s="565"/>
      <c r="D44" s="565"/>
      <c r="E44" s="566"/>
      <c r="F44" s="567"/>
      <c r="G44" s="567"/>
      <c r="H44" s="567"/>
      <c r="I44" s="567"/>
      <c r="J44" s="568"/>
      <c r="K44" s="561"/>
      <c r="L44" s="562"/>
      <c r="M44" s="562"/>
      <c r="N44" s="562"/>
      <c r="O44" s="562"/>
      <c r="P44" s="563"/>
    </row>
    <row r="45" spans="1:16" ht="14.3" customHeight="1">
      <c r="A45" s="136"/>
      <c r="B45" s="573" t="s">
        <v>99</v>
      </c>
      <c r="C45" s="574"/>
      <c r="D45" s="574"/>
      <c r="E45" s="555"/>
      <c r="F45" s="556"/>
      <c r="G45" s="556"/>
      <c r="H45" s="556"/>
      <c r="I45" s="556"/>
      <c r="J45" s="575"/>
      <c r="K45" s="553" t="s">
        <v>333</v>
      </c>
      <c r="L45" s="553"/>
      <c r="M45" s="553"/>
      <c r="N45" s="553"/>
      <c r="O45" s="553"/>
      <c r="P45" s="554"/>
    </row>
    <row r="46" spans="1:16" ht="12.1" customHeight="1">
      <c r="A46" s="136"/>
      <c r="B46" s="573"/>
      <c r="C46" s="574"/>
      <c r="D46" s="574"/>
      <c r="E46" s="561"/>
      <c r="F46" s="562"/>
      <c r="G46" s="562"/>
      <c r="H46" s="562"/>
      <c r="I46" s="562"/>
      <c r="J46" s="576"/>
      <c r="K46" s="555"/>
      <c r="L46" s="556"/>
      <c r="M46" s="556"/>
      <c r="N46" s="556"/>
      <c r="O46" s="556"/>
      <c r="P46" s="557"/>
    </row>
    <row r="47" spans="1:16" ht="14.3" customHeight="1">
      <c r="A47" s="136"/>
      <c r="B47" s="564" t="s">
        <v>116</v>
      </c>
      <c r="C47" s="565"/>
      <c r="D47" s="565"/>
      <c r="E47" s="566"/>
      <c r="F47" s="567"/>
      <c r="G47" s="567"/>
      <c r="H47" s="567"/>
      <c r="I47" s="567"/>
      <c r="J47" s="568"/>
      <c r="K47" s="558"/>
      <c r="L47" s="559"/>
      <c r="M47" s="559"/>
      <c r="N47" s="559"/>
      <c r="O47" s="559"/>
      <c r="P47" s="560"/>
    </row>
    <row r="48" spans="1:16" ht="14.3" customHeight="1">
      <c r="A48" s="136"/>
      <c r="B48" s="569" t="s">
        <v>1</v>
      </c>
      <c r="C48" s="570"/>
      <c r="D48" s="570"/>
      <c r="E48" s="555"/>
      <c r="F48" s="556"/>
      <c r="G48" s="556"/>
      <c r="H48" s="556"/>
      <c r="I48" s="556"/>
      <c r="J48" s="575"/>
      <c r="K48" s="558"/>
      <c r="L48" s="559"/>
      <c r="M48" s="559"/>
      <c r="N48" s="559"/>
      <c r="O48" s="559"/>
      <c r="P48" s="560"/>
    </row>
    <row r="49" spans="1:16" ht="14.3" customHeight="1">
      <c r="A49" s="136"/>
      <c r="B49" s="571"/>
      <c r="C49" s="572"/>
      <c r="D49" s="572"/>
      <c r="E49" s="561"/>
      <c r="F49" s="562"/>
      <c r="G49" s="562"/>
      <c r="H49" s="562"/>
      <c r="I49" s="562"/>
      <c r="J49" s="576"/>
      <c r="K49" s="561"/>
      <c r="L49" s="562"/>
      <c r="M49" s="562"/>
      <c r="N49" s="562"/>
      <c r="O49" s="562"/>
      <c r="P49" s="563"/>
    </row>
    <row r="50" spans="1:16" ht="3.1" customHeight="1">
      <c r="A50" s="89"/>
      <c r="B50" s="287"/>
      <c r="C50" s="288"/>
      <c r="D50" s="288"/>
      <c r="E50" s="288"/>
      <c r="F50" s="288"/>
      <c r="G50" s="288"/>
      <c r="H50" s="288"/>
      <c r="I50" s="288"/>
      <c r="J50" s="288"/>
      <c r="K50" s="288"/>
      <c r="L50" s="288"/>
      <c r="M50" s="288"/>
      <c r="N50" s="288"/>
      <c r="O50" s="288"/>
      <c r="P50" s="289"/>
    </row>
    <row r="51" spans="1:16" ht="12.75" customHeight="1">
      <c r="A51" s="136"/>
      <c r="B51" s="290" t="s">
        <v>10</v>
      </c>
      <c r="C51" s="291"/>
      <c r="D51" s="291"/>
      <c r="E51" s="292"/>
      <c r="F51" s="293"/>
      <c r="G51" s="294" t="s">
        <v>11</v>
      </c>
      <c r="H51" s="294"/>
      <c r="I51" s="295"/>
      <c r="J51" s="296"/>
      <c r="K51" s="293"/>
      <c r="L51" s="297" t="s">
        <v>0</v>
      </c>
      <c r="M51" s="297"/>
      <c r="N51" s="293"/>
      <c r="O51" s="294" t="s">
        <v>12</v>
      </c>
      <c r="P51" s="298"/>
    </row>
    <row r="52" spans="1:16" ht="3.1" customHeight="1">
      <c r="A52" s="139"/>
      <c r="B52" s="299"/>
      <c r="C52" s="300"/>
      <c r="D52" s="300"/>
      <c r="E52" s="300"/>
      <c r="F52" s="300"/>
      <c r="G52" s="300"/>
      <c r="H52" s="300"/>
      <c r="I52" s="300"/>
      <c r="J52" s="300"/>
      <c r="K52" s="301"/>
      <c r="L52" s="301"/>
      <c r="M52" s="297"/>
      <c r="N52" s="301"/>
      <c r="O52" s="301"/>
      <c r="P52" s="302"/>
    </row>
    <row r="53" spans="1:16" ht="12.75" customHeight="1">
      <c r="A53" s="136" t="s">
        <v>111</v>
      </c>
      <c r="B53" s="303" t="s">
        <v>2</v>
      </c>
      <c r="C53" s="304"/>
      <c r="D53" s="304"/>
      <c r="E53" s="304"/>
      <c r="F53" s="304"/>
      <c r="G53" s="304"/>
      <c r="H53" s="304"/>
      <c r="I53" s="304"/>
      <c r="J53" s="304"/>
      <c r="K53" s="293"/>
      <c r="L53" s="297" t="s">
        <v>89</v>
      </c>
      <c r="M53" s="297"/>
      <c r="N53" s="293"/>
      <c r="O53" s="294" t="s">
        <v>3</v>
      </c>
      <c r="P53" s="298"/>
    </row>
    <row r="54" spans="1:16" ht="3.1" hidden="1" customHeight="1">
      <c r="A54" s="140"/>
      <c r="B54" s="305"/>
      <c r="C54" s="306"/>
      <c r="D54" s="306"/>
      <c r="E54" s="306"/>
      <c r="F54" s="306"/>
      <c r="G54" s="306"/>
      <c r="H54" s="306"/>
      <c r="I54" s="306"/>
      <c r="J54" s="306"/>
      <c r="K54" s="307"/>
      <c r="L54" s="297"/>
      <c r="M54" s="297"/>
      <c r="N54" s="307"/>
      <c r="O54" s="301"/>
      <c r="P54" s="302"/>
    </row>
    <row r="55" spans="1:16" hidden="1">
      <c r="A55" s="136"/>
      <c r="B55" s="303" t="s">
        <v>4</v>
      </c>
      <c r="C55" s="304"/>
      <c r="D55" s="304"/>
      <c r="E55" s="304"/>
      <c r="F55" s="304"/>
      <c r="G55" s="304"/>
      <c r="H55" s="304"/>
      <c r="I55" s="304"/>
      <c r="J55" s="304"/>
      <c r="K55" s="293"/>
      <c r="L55" s="297" t="s">
        <v>89</v>
      </c>
      <c r="M55" s="297"/>
      <c r="N55" s="293"/>
      <c r="O55" s="294" t="s">
        <v>3</v>
      </c>
      <c r="P55" s="298"/>
    </row>
    <row r="56" spans="1:16" ht="3.1" customHeight="1">
      <c r="A56" s="140"/>
      <c r="B56" s="305"/>
      <c r="C56" s="306"/>
      <c r="D56" s="306"/>
      <c r="E56" s="306"/>
      <c r="F56" s="306"/>
      <c r="G56" s="306"/>
      <c r="H56" s="306"/>
      <c r="I56" s="306"/>
      <c r="J56" s="306"/>
      <c r="K56" s="306"/>
      <c r="L56" s="306"/>
      <c r="M56" s="297"/>
      <c r="N56" s="306"/>
      <c r="O56" s="306"/>
      <c r="P56" s="302"/>
    </row>
    <row r="57" spans="1:16">
      <c r="A57" s="136" t="s">
        <v>111</v>
      </c>
      <c r="B57" s="290" t="s">
        <v>370</v>
      </c>
      <c r="C57" s="291"/>
      <c r="D57" s="309"/>
      <c r="E57" s="310"/>
      <c r="F57" s="297"/>
      <c r="G57" s="293"/>
      <c r="H57" s="294" t="s">
        <v>75</v>
      </c>
      <c r="I57" s="295"/>
      <c r="J57" s="296"/>
      <c r="K57" s="293"/>
      <c r="L57" s="297" t="s">
        <v>5</v>
      </c>
      <c r="M57" s="297"/>
      <c r="N57" s="529"/>
      <c r="O57" s="530"/>
      <c r="P57" s="531"/>
    </row>
    <row r="58" spans="1:16" ht="3.1" customHeight="1">
      <c r="A58" s="137"/>
      <c r="B58" s="294"/>
      <c r="C58" s="295"/>
      <c r="D58" s="295"/>
      <c r="E58" s="295"/>
      <c r="F58" s="295"/>
      <c r="G58" s="295"/>
      <c r="H58" s="295"/>
      <c r="I58" s="295"/>
      <c r="J58" s="295"/>
      <c r="K58" s="295"/>
      <c r="L58" s="295"/>
      <c r="M58" s="295"/>
      <c r="N58" s="295"/>
      <c r="O58" s="295"/>
      <c r="P58" s="298"/>
    </row>
    <row r="59" spans="1:16" ht="13.1" customHeight="1">
      <c r="B59" s="532" t="s">
        <v>334</v>
      </c>
      <c r="C59" s="533"/>
      <c r="D59" s="533"/>
      <c r="E59" s="533"/>
      <c r="F59" s="533"/>
      <c r="G59" s="533"/>
      <c r="H59" s="534"/>
      <c r="I59" s="311"/>
      <c r="J59" s="312"/>
      <c r="K59" s="295" t="s">
        <v>335</v>
      </c>
      <c r="L59" s="313"/>
      <c r="M59" s="296"/>
      <c r="N59" s="295"/>
      <c r="O59" s="295"/>
      <c r="P59" s="298"/>
    </row>
    <row r="60" spans="1:16" ht="3.1" customHeight="1">
      <c r="A60" s="137"/>
      <c r="B60" s="314"/>
      <c r="C60" s="295"/>
      <c r="D60" s="295"/>
      <c r="E60" s="295"/>
      <c r="F60" s="295"/>
      <c r="G60" s="295"/>
      <c r="H60" s="295"/>
      <c r="I60" s="295"/>
      <c r="J60" s="295"/>
      <c r="K60" s="295"/>
      <c r="L60" s="295"/>
      <c r="M60" s="295"/>
      <c r="N60" s="295"/>
      <c r="O60" s="295"/>
      <c r="P60" s="298"/>
    </row>
    <row r="61" spans="1:16" ht="13.6" customHeight="1">
      <c r="A61" s="136"/>
      <c r="B61" s="535" t="s">
        <v>336</v>
      </c>
      <c r="C61" s="536"/>
      <c r="D61" s="536"/>
      <c r="E61" s="536"/>
      <c r="F61" s="536"/>
      <c r="G61" s="536"/>
      <c r="H61" s="536"/>
      <c r="I61" s="536"/>
      <c r="J61" s="536"/>
      <c r="K61" s="541"/>
      <c r="L61" s="315" t="s">
        <v>6</v>
      </c>
      <c r="M61" s="544"/>
      <c r="N61" s="545"/>
      <c r="O61" s="545"/>
      <c r="P61" s="546"/>
    </row>
    <row r="62" spans="1:16" ht="13.6" customHeight="1">
      <c r="A62" s="141"/>
      <c r="B62" s="537"/>
      <c r="C62" s="538"/>
      <c r="D62" s="538"/>
      <c r="E62" s="538"/>
      <c r="F62" s="538"/>
      <c r="G62" s="538"/>
      <c r="H62" s="538"/>
      <c r="I62" s="538"/>
      <c r="J62" s="538"/>
      <c r="K62" s="542"/>
      <c r="L62" s="316" t="s">
        <v>7</v>
      </c>
      <c r="M62" s="547"/>
      <c r="N62" s="548"/>
      <c r="O62" s="548"/>
      <c r="P62" s="549"/>
    </row>
    <row r="63" spans="1:16" ht="13.6" customHeight="1">
      <c r="A63" s="142"/>
      <c r="B63" s="539"/>
      <c r="C63" s="540"/>
      <c r="D63" s="540"/>
      <c r="E63" s="540"/>
      <c r="F63" s="540"/>
      <c r="G63" s="540"/>
      <c r="H63" s="540"/>
      <c r="I63" s="540"/>
      <c r="J63" s="540"/>
      <c r="K63" s="543"/>
      <c r="L63" s="317" t="s">
        <v>8</v>
      </c>
      <c r="M63" s="550"/>
      <c r="N63" s="551"/>
      <c r="O63" s="551"/>
      <c r="P63" s="552"/>
    </row>
    <row r="64" spans="1:16" ht="3.1" customHeight="1">
      <c r="A64" s="143"/>
      <c r="B64" s="143"/>
      <c r="C64" s="143"/>
    </row>
    <row r="65" spans="2:3" ht="14.1" customHeight="1">
      <c r="B65" s="20" t="s">
        <v>106</v>
      </c>
      <c r="C65" s="98" t="s">
        <v>104</v>
      </c>
    </row>
    <row r="66" spans="2:3" s="89" customFormat="1" ht="15.65">
      <c r="B66" s="20" t="s">
        <v>107</v>
      </c>
      <c r="C66" s="99" t="s">
        <v>339</v>
      </c>
    </row>
    <row r="67" spans="2:3" s="89" customFormat="1"/>
    <row r="68" spans="2:3" s="89" customFormat="1"/>
    <row r="69" spans="2:3" s="89" customFormat="1"/>
    <row r="70" spans="2:3" s="89" customFormat="1"/>
  </sheetData>
  <mergeCells count="73">
    <mergeCell ref="B7:P7"/>
    <mergeCell ref="B3:I3"/>
    <mergeCell ref="J3:O3"/>
    <mergeCell ref="B4:O4"/>
    <mergeCell ref="B5:C5"/>
    <mergeCell ref="D5:P5"/>
    <mergeCell ref="B10:D10"/>
    <mergeCell ref="E10:J10"/>
    <mergeCell ref="K10:P15"/>
    <mergeCell ref="B11:D11"/>
    <mergeCell ref="E11:J11"/>
    <mergeCell ref="B12:D12"/>
    <mergeCell ref="E12:J12"/>
    <mergeCell ref="B13:D13"/>
    <mergeCell ref="E13:J13"/>
    <mergeCell ref="B14:D14"/>
    <mergeCell ref="E14:J14"/>
    <mergeCell ref="B15:D15"/>
    <mergeCell ref="E15:J15"/>
    <mergeCell ref="B8:J8"/>
    <mergeCell ref="K8:P8"/>
    <mergeCell ref="B9:D9"/>
    <mergeCell ref="E9:J9"/>
    <mergeCell ref="K9:P9"/>
    <mergeCell ref="B16:D17"/>
    <mergeCell ref="E16:J17"/>
    <mergeCell ref="K16:P16"/>
    <mergeCell ref="K17:P20"/>
    <mergeCell ref="B18:D18"/>
    <mergeCell ref="E18:J18"/>
    <mergeCell ref="B19:D20"/>
    <mergeCell ref="E19:J20"/>
    <mergeCell ref="N28:P28"/>
    <mergeCell ref="B30:H30"/>
    <mergeCell ref="B32:J34"/>
    <mergeCell ref="K32:K34"/>
    <mergeCell ref="M32:P32"/>
    <mergeCell ref="M33:P33"/>
    <mergeCell ref="M34:P34"/>
    <mergeCell ref="B36:P36"/>
    <mergeCell ref="B37:J37"/>
    <mergeCell ref="K37:P37"/>
    <mergeCell ref="B38:D38"/>
    <mergeCell ref="E38:J38"/>
    <mergeCell ref="K38:P38"/>
    <mergeCell ref="B39:D39"/>
    <mergeCell ref="E39:J39"/>
    <mergeCell ref="K39:P44"/>
    <mergeCell ref="B40:D40"/>
    <mergeCell ref="E40:J40"/>
    <mergeCell ref="B41:D41"/>
    <mergeCell ref="E41:J41"/>
    <mergeCell ref="B42:D42"/>
    <mergeCell ref="E42:J42"/>
    <mergeCell ref="B43:D43"/>
    <mergeCell ref="E43:J43"/>
    <mergeCell ref="B44:D44"/>
    <mergeCell ref="E44:J44"/>
    <mergeCell ref="K45:P45"/>
    <mergeCell ref="K46:P49"/>
    <mergeCell ref="B47:D47"/>
    <mergeCell ref="E47:J47"/>
    <mergeCell ref="B48:D49"/>
    <mergeCell ref="B45:D46"/>
    <mergeCell ref="E45:J46"/>
    <mergeCell ref="E48:J49"/>
    <mergeCell ref="N57:P57"/>
    <mergeCell ref="B59:H59"/>
    <mergeCell ref="B61:J63"/>
    <mergeCell ref="K61:K63"/>
    <mergeCell ref="M61:P61"/>
    <mergeCell ref="M62:P62"/>
    <mergeCell ref="M63:P63"/>
  </mergeCells>
  <printOptions horizontalCentered="1"/>
  <pageMargins left="0.39370078740157483" right="0.31496062992125984" top="0.51181102362204722" bottom="0.51181102362204722" header="0.19685039370078741" footer="0.19685039370078741"/>
  <pageSetup paperSize="9" scale="93" orientation="portrait" r:id="rId1"/>
  <headerFooter alignWithMargins="0">
    <oddHeader>&amp;L&amp;G&amp;R&amp;"Arial,Gras"&amp;14Annexe C</oddHeader>
    <oddFooter>&amp;L&amp;G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J42"/>
  <sheetViews>
    <sheetView view="pageBreakPreview" zoomScaleNormal="100" zoomScaleSheetLayoutView="100" workbookViewId="0">
      <selection activeCell="A7" sqref="A7:XFD7"/>
    </sheetView>
  </sheetViews>
  <sheetFormatPr baseColWidth="10" defaultRowHeight="12.9"/>
  <cols>
    <col min="1" max="1" width="1.375" customWidth="1"/>
    <col min="2" max="2" width="3.625" customWidth="1"/>
    <col min="3" max="3" width="16.625" customWidth="1"/>
    <col min="4" max="4" width="14.375" customWidth="1"/>
    <col min="5" max="5" width="3.25" customWidth="1"/>
    <col min="6" max="8" width="13.25" customWidth="1"/>
    <col min="9" max="9" width="18.125" customWidth="1"/>
    <col min="10" max="10" width="11.75" customWidth="1"/>
    <col min="11" max="11" width="1.375" customWidth="1"/>
  </cols>
  <sheetData>
    <row r="1" spans="1:10" ht="24.8" customHeight="1">
      <c r="J1" s="324" t="s">
        <v>97</v>
      </c>
    </row>
    <row r="2" spans="1:10" ht="9" customHeight="1" thickBot="1">
      <c r="A2" s="18"/>
    </row>
    <row r="3" spans="1:10" s="14" customFormat="1" ht="27" customHeight="1" thickBot="1">
      <c r="A3" s="36"/>
      <c r="B3" s="156" t="s">
        <v>279</v>
      </c>
      <c r="C3" s="157"/>
      <c r="D3" s="157"/>
      <c r="E3" s="157"/>
      <c r="F3" s="323"/>
      <c r="G3" s="323"/>
      <c r="H3" s="323"/>
      <c r="I3" s="358" t="s">
        <v>304</v>
      </c>
      <c r="J3" s="376">
        <v>0.2</v>
      </c>
    </row>
    <row r="4" spans="1:10" s="4" customFormat="1" ht="41.95" customHeight="1">
      <c r="A4" s="25"/>
      <c r="B4" s="630" t="s">
        <v>373</v>
      </c>
      <c r="C4" s="631"/>
      <c r="D4" s="631"/>
      <c r="E4" s="631"/>
      <c r="F4" s="631"/>
      <c r="G4" s="631"/>
      <c r="H4" s="631"/>
      <c r="I4" s="631"/>
      <c r="J4" s="378">
        <v>0.2</v>
      </c>
    </row>
    <row r="5" spans="1:10" s="4" customFormat="1" ht="26.35" customHeight="1">
      <c r="A5" s="25"/>
      <c r="B5" s="502" t="s">
        <v>277</v>
      </c>
      <c r="C5" s="503"/>
      <c r="D5" s="504" t="str">
        <f>soumissionnaire</f>
        <v>Nom du soumissionnaire</v>
      </c>
      <c r="E5" s="504"/>
      <c r="F5" s="504"/>
      <c r="G5" s="504"/>
      <c r="H5" s="504"/>
      <c r="I5" s="504"/>
      <c r="J5" s="505"/>
    </row>
    <row r="6" spans="1:10" s="3" customFormat="1" ht="44.35" customHeight="1">
      <c r="A6" s="37"/>
      <c r="B6" s="627" t="s">
        <v>368</v>
      </c>
      <c r="C6" s="628"/>
      <c r="D6" s="628"/>
      <c r="E6" s="628"/>
      <c r="F6" s="628"/>
      <c r="G6" s="628"/>
      <c r="H6" s="628"/>
      <c r="I6" s="628"/>
      <c r="J6" s="629"/>
    </row>
    <row r="7" spans="1:10">
      <c r="A7" s="35"/>
      <c r="B7" s="31"/>
      <c r="C7" s="31"/>
      <c r="D7" s="31"/>
      <c r="E7" s="39"/>
      <c r="F7" s="164"/>
      <c r="G7" s="164"/>
      <c r="H7" s="632"/>
      <c r="I7" s="632"/>
      <c r="J7" s="633"/>
    </row>
    <row r="8" spans="1:10" s="19" customFormat="1" ht="30.75" customHeight="1">
      <c r="A8" s="38"/>
      <c r="B8" s="634" t="s">
        <v>363</v>
      </c>
      <c r="C8" s="635"/>
      <c r="D8" s="635"/>
      <c r="E8" s="636"/>
      <c r="F8" s="634" t="s">
        <v>361</v>
      </c>
      <c r="G8" s="635"/>
      <c r="H8" s="635"/>
      <c r="I8" s="635"/>
      <c r="J8" s="636"/>
    </row>
    <row r="9" spans="1:10" ht="18" customHeight="1">
      <c r="A9" s="33"/>
      <c r="B9" s="637"/>
      <c r="C9" s="638"/>
      <c r="D9" s="638"/>
      <c r="E9" s="639"/>
      <c r="F9" s="643"/>
      <c r="G9" s="644"/>
      <c r="H9" s="644"/>
      <c r="I9" s="644"/>
      <c r="J9" s="645"/>
    </row>
    <row r="10" spans="1:10" ht="18" customHeight="1">
      <c r="A10" s="33"/>
      <c r="B10" s="618"/>
      <c r="C10" s="619"/>
      <c r="D10" s="619"/>
      <c r="E10" s="620"/>
      <c r="F10" s="646"/>
      <c r="G10" s="647"/>
      <c r="H10" s="647"/>
      <c r="I10" s="647"/>
      <c r="J10" s="648"/>
    </row>
    <row r="11" spans="1:10" ht="18" customHeight="1">
      <c r="A11" s="33"/>
      <c r="B11" s="618"/>
      <c r="C11" s="619"/>
      <c r="D11" s="619"/>
      <c r="E11" s="620"/>
      <c r="F11" s="621"/>
      <c r="G11" s="622"/>
      <c r="H11" s="622"/>
      <c r="I11" s="622"/>
      <c r="J11" s="623"/>
    </row>
    <row r="12" spans="1:10" ht="18" customHeight="1">
      <c r="A12" s="33"/>
      <c r="B12" s="618"/>
      <c r="C12" s="619"/>
      <c r="D12" s="619"/>
      <c r="E12" s="620"/>
      <c r="F12" s="621"/>
      <c r="G12" s="622"/>
      <c r="H12" s="622"/>
      <c r="I12" s="622"/>
      <c r="J12" s="623"/>
    </row>
    <row r="13" spans="1:10" ht="18" customHeight="1">
      <c r="A13" s="33"/>
      <c r="B13" s="618"/>
      <c r="C13" s="619"/>
      <c r="D13" s="619"/>
      <c r="E13" s="620"/>
      <c r="F13" s="621"/>
      <c r="G13" s="622"/>
      <c r="H13" s="622"/>
      <c r="I13" s="622"/>
      <c r="J13" s="623"/>
    </row>
    <row r="14" spans="1:10" ht="18" customHeight="1">
      <c r="A14" s="33"/>
      <c r="B14" s="618"/>
      <c r="C14" s="619"/>
      <c r="D14" s="619"/>
      <c r="E14" s="620"/>
      <c r="F14" s="621"/>
      <c r="G14" s="622"/>
      <c r="H14" s="622"/>
      <c r="I14" s="622"/>
      <c r="J14" s="623"/>
    </row>
    <row r="15" spans="1:10" ht="18" customHeight="1">
      <c r="A15" s="33"/>
      <c r="B15" s="618"/>
      <c r="C15" s="619"/>
      <c r="D15" s="619"/>
      <c r="E15" s="620"/>
      <c r="F15" s="624"/>
      <c r="G15" s="625"/>
      <c r="H15" s="625"/>
      <c r="I15" s="625"/>
      <c r="J15" s="626"/>
    </row>
    <row r="16" spans="1:10" ht="18" customHeight="1">
      <c r="A16" s="33"/>
      <c r="B16" s="640"/>
      <c r="C16" s="641"/>
      <c r="D16" s="641"/>
      <c r="E16" s="642"/>
      <c r="F16" s="624"/>
      <c r="G16" s="625"/>
      <c r="H16" s="625"/>
      <c r="I16" s="625"/>
      <c r="J16" s="626"/>
    </row>
    <row r="17" spans="1:10" ht="25" customHeight="1">
      <c r="A17" s="18"/>
      <c r="B17" s="617" t="s">
        <v>362</v>
      </c>
      <c r="C17" s="617"/>
      <c r="D17" s="617"/>
      <c r="E17" s="617"/>
      <c r="F17" s="617"/>
      <c r="G17" s="617"/>
      <c r="H17" s="617"/>
      <c r="I17" s="617"/>
      <c r="J17" s="617"/>
    </row>
    <row r="18" spans="1:10" ht="18" customHeight="1">
      <c r="A18" s="32"/>
      <c r="B18" s="608"/>
      <c r="C18" s="609"/>
      <c r="D18" s="609"/>
      <c r="E18" s="609"/>
      <c r="F18" s="609"/>
      <c r="G18" s="609"/>
      <c r="H18" s="609"/>
      <c r="I18" s="609"/>
      <c r="J18" s="610"/>
    </row>
    <row r="19" spans="1:10" ht="18" customHeight="1">
      <c r="A19" s="32"/>
      <c r="B19" s="611"/>
      <c r="C19" s="612"/>
      <c r="D19" s="612"/>
      <c r="E19" s="612"/>
      <c r="F19" s="612"/>
      <c r="G19" s="612"/>
      <c r="H19" s="612"/>
      <c r="I19" s="612"/>
      <c r="J19" s="613"/>
    </row>
    <row r="20" spans="1:10" ht="18" customHeight="1">
      <c r="A20" s="32"/>
      <c r="B20" s="611"/>
      <c r="C20" s="612"/>
      <c r="D20" s="612"/>
      <c r="E20" s="612"/>
      <c r="F20" s="612"/>
      <c r="G20" s="612"/>
      <c r="H20" s="612"/>
      <c r="I20" s="612"/>
      <c r="J20" s="613"/>
    </row>
    <row r="21" spans="1:10" ht="18" customHeight="1">
      <c r="A21" s="32"/>
      <c r="B21" s="611"/>
      <c r="C21" s="612"/>
      <c r="D21" s="612"/>
      <c r="E21" s="612"/>
      <c r="F21" s="612"/>
      <c r="G21" s="612"/>
      <c r="H21" s="612"/>
      <c r="I21" s="612"/>
      <c r="J21" s="613"/>
    </row>
    <row r="22" spans="1:10" ht="18" customHeight="1">
      <c r="A22" s="32"/>
      <c r="B22" s="611"/>
      <c r="C22" s="612"/>
      <c r="D22" s="612"/>
      <c r="E22" s="612"/>
      <c r="F22" s="612"/>
      <c r="G22" s="612"/>
      <c r="H22" s="612"/>
      <c r="I22" s="612"/>
      <c r="J22" s="613"/>
    </row>
    <row r="23" spans="1:10" ht="18" customHeight="1">
      <c r="A23" s="32"/>
      <c r="B23" s="611"/>
      <c r="C23" s="612"/>
      <c r="D23" s="612"/>
      <c r="E23" s="612"/>
      <c r="F23" s="612"/>
      <c r="G23" s="612"/>
      <c r="H23" s="612"/>
      <c r="I23" s="612"/>
      <c r="J23" s="613"/>
    </row>
    <row r="24" spans="1:10" ht="18" customHeight="1">
      <c r="A24" s="32"/>
      <c r="B24" s="611"/>
      <c r="C24" s="612"/>
      <c r="D24" s="612"/>
      <c r="E24" s="612"/>
      <c r="F24" s="612"/>
      <c r="G24" s="612"/>
      <c r="H24" s="612"/>
      <c r="I24" s="612"/>
      <c r="J24" s="613"/>
    </row>
    <row r="25" spans="1:10" ht="18" customHeight="1">
      <c r="A25" s="32"/>
      <c r="B25" s="611"/>
      <c r="C25" s="612"/>
      <c r="D25" s="612"/>
      <c r="E25" s="612"/>
      <c r="F25" s="612"/>
      <c r="G25" s="612"/>
      <c r="H25" s="612"/>
      <c r="I25" s="612"/>
      <c r="J25" s="613"/>
    </row>
    <row r="26" spans="1:10" ht="18" customHeight="1">
      <c r="A26" s="32"/>
      <c r="B26" s="611"/>
      <c r="C26" s="612"/>
      <c r="D26" s="612"/>
      <c r="E26" s="612"/>
      <c r="F26" s="612"/>
      <c r="G26" s="612"/>
      <c r="H26" s="612"/>
      <c r="I26" s="612"/>
      <c r="J26" s="613"/>
    </row>
    <row r="27" spans="1:10" ht="18" customHeight="1">
      <c r="A27" s="32"/>
      <c r="B27" s="611"/>
      <c r="C27" s="612"/>
      <c r="D27" s="612"/>
      <c r="E27" s="612"/>
      <c r="F27" s="612"/>
      <c r="G27" s="612"/>
      <c r="H27" s="612"/>
      <c r="I27" s="612"/>
      <c r="J27" s="613"/>
    </row>
    <row r="28" spans="1:10" ht="18" customHeight="1">
      <c r="A28" s="32"/>
      <c r="B28" s="611"/>
      <c r="C28" s="612"/>
      <c r="D28" s="612"/>
      <c r="E28" s="612"/>
      <c r="F28" s="612"/>
      <c r="G28" s="612"/>
      <c r="H28" s="612"/>
      <c r="I28" s="612"/>
      <c r="J28" s="613"/>
    </row>
    <row r="29" spans="1:10" ht="18" customHeight="1">
      <c r="A29" s="32"/>
      <c r="B29" s="611"/>
      <c r="C29" s="612"/>
      <c r="D29" s="612"/>
      <c r="E29" s="612"/>
      <c r="F29" s="612"/>
      <c r="G29" s="612"/>
      <c r="H29" s="612"/>
      <c r="I29" s="612"/>
      <c r="J29" s="613"/>
    </row>
    <row r="30" spans="1:10" ht="18" customHeight="1">
      <c r="A30" s="32"/>
      <c r="B30" s="611"/>
      <c r="C30" s="612"/>
      <c r="D30" s="612"/>
      <c r="E30" s="612"/>
      <c r="F30" s="612"/>
      <c r="G30" s="612"/>
      <c r="H30" s="612"/>
      <c r="I30" s="612"/>
      <c r="J30" s="613"/>
    </row>
    <row r="31" spans="1:10" ht="18" customHeight="1">
      <c r="A31" s="32"/>
      <c r="B31" s="611"/>
      <c r="C31" s="612"/>
      <c r="D31" s="612"/>
      <c r="E31" s="612"/>
      <c r="F31" s="612"/>
      <c r="G31" s="612"/>
      <c r="H31" s="612"/>
      <c r="I31" s="612"/>
      <c r="J31" s="613"/>
    </row>
    <row r="32" spans="1:10" ht="18" customHeight="1">
      <c r="A32" s="32"/>
      <c r="B32" s="611"/>
      <c r="C32" s="612"/>
      <c r="D32" s="612"/>
      <c r="E32" s="612"/>
      <c r="F32" s="612"/>
      <c r="G32" s="612"/>
      <c r="H32" s="612"/>
      <c r="I32" s="612"/>
      <c r="J32" s="613"/>
    </row>
    <row r="33" spans="1:10" ht="18" customHeight="1">
      <c r="A33" s="32"/>
      <c r="B33" s="611"/>
      <c r="C33" s="612"/>
      <c r="D33" s="612"/>
      <c r="E33" s="612"/>
      <c r="F33" s="612"/>
      <c r="G33" s="612"/>
      <c r="H33" s="612"/>
      <c r="I33" s="612"/>
      <c r="J33" s="613"/>
    </row>
    <row r="34" spans="1:10" ht="18" customHeight="1">
      <c r="A34" s="32"/>
      <c r="B34" s="611"/>
      <c r="C34" s="612"/>
      <c r="D34" s="612"/>
      <c r="E34" s="612"/>
      <c r="F34" s="612"/>
      <c r="G34" s="612"/>
      <c r="H34" s="612"/>
      <c r="I34" s="612"/>
      <c r="J34" s="613"/>
    </row>
    <row r="35" spans="1:10" ht="18" customHeight="1">
      <c r="A35" s="32"/>
      <c r="B35" s="614"/>
      <c r="C35" s="615"/>
      <c r="D35" s="615"/>
      <c r="E35" s="615"/>
      <c r="F35" s="615"/>
      <c r="G35" s="615"/>
      <c r="H35" s="615"/>
      <c r="I35" s="615"/>
      <c r="J35" s="616"/>
    </row>
    <row r="36" spans="1:10" ht="15.65">
      <c r="A36" s="34"/>
      <c r="B36" s="20" t="s">
        <v>106</v>
      </c>
      <c r="C36" s="22" t="s">
        <v>104</v>
      </c>
    </row>
    <row r="37" spans="1:10">
      <c r="A37" s="34"/>
    </row>
    <row r="38" spans="1:10">
      <c r="A38" s="34"/>
    </row>
    <row r="39" spans="1:10">
      <c r="A39" s="34"/>
    </row>
    <row r="40" spans="1:10">
      <c r="A40" s="34"/>
    </row>
    <row r="41" spans="1:10">
      <c r="A41" s="34"/>
    </row>
    <row r="42" spans="1:10">
      <c r="A42" s="34"/>
    </row>
  </sheetData>
  <mergeCells count="25">
    <mergeCell ref="F8:J8"/>
    <mergeCell ref="F9:J9"/>
    <mergeCell ref="F10:J10"/>
    <mergeCell ref="F11:J11"/>
    <mergeCell ref="F12:J12"/>
    <mergeCell ref="B8:E8"/>
    <mergeCell ref="B9:E9"/>
    <mergeCell ref="B10:E10"/>
    <mergeCell ref="B16:E16"/>
    <mergeCell ref="B14:E14"/>
    <mergeCell ref="B15:E15"/>
    <mergeCell ref="B5:C5"/>
    <mergeCell ref="D5:J5"/>
    <mergeCell ref="B6:J6"/>
    <mergeCell ref="B4:I4"/>
    <mergeCell ref="H7:J7"/>
    <mergeCell ref="B18:J35"/>
    <mergeCell ref="B17:J17"/>
    <mergeCell ref="B11:E11"/>
    <mergeCell ref="B13:E13"/>
    <mergeCell ref="B12:E12"/>
    <mergeCell ref="F13:J13"/>
    <mergeCell ref="F14:J14"/>
    <mergeCell ref="F15:J15"/>
    <mergeCell ref="F16:J16"/>
  </mergeCells>
  <phoneticPr fontId="0" type="noConversion"/>
  <printOptions horizontalCentered="1"/>
  <pageMargins left="0.39370078740157483" right="0.31496062992125984" top="0.51181102362204722" bottom="0.51181102362204722" header="0.19685039370078741" footer="0.19685039370078741"/>
  <pageSetup paperSize="9" scale="89" orientation="portrait" r:id="rId1"/>
  <headerFooter alignWithMargins="0">
    <oddHeader>&amp;L&amp;G</oddHeader>
    <oddFooter>&amp;L&amp;G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pageSetUpPr fitToPage="1"/>
  </sheetPr>
  <dimension ref="A1:T43"/>
  <sheetViews>
    <sheetView view="pageBreakPreview" zoomScale="90" zoomScaleNormal="100" zoomScaleSheetLayoutView="90" workbookViewId="0">
      <selection activeCell="Q3" sqref="Q3"/>
    </sheetView>
  </sheetViews>
  <sheetFormatPr baseColWidth="10" defaultRowHeight="12.9"/>
  <cols>
    <col min="1" max="1" width="1.375" customWidth="1"/>
    <col min="2" max="2" width="3.625" customWidth="1"/>
    <col min="3" max="3" width="16.125" customWidth="1"/>
    <col min="4" max="4" width="7.75" customWidth="1"/>
    <col min="5" max="5" width="2.125" customWidth="1"/>
    <col min="6" max="6" width="7.75" customWidth="1"/>
    <col min="7" max="7" width="9.125" customWidth="1"/>
    <col min="8" max="8" width="2.125" customWidth="1"/>
    <col min="9" max="9" width="7.75" customWidth="1"/>
    <col min="10" max="10" width="9.125" customWidth="1"/>
    <col min="11" max="11" width="2.125" customWidth="1"/>
    <col min="12" max="12" width="7.75" customWidth="1"/>
    <col min="13" max="13" width="9.125" customWidth="1"/>
    <col min="14" max="14" width="2.125" customWidth="1"/>
    <col min="15" max="15" width="7.75" customWidth="1"/>
    <col min="16" max="16" width="2.125" customWidth="1"/>
    <col min="17" max="17" width="11.75" customWidth="1"/>
    <col min="18" max="18" width="1.75" customWidth="1"/>
  </cols>
  <sheetData>
    <row r="1" spans="1:20" s="14" customFormat="1" ht="24.8" customHeight="1">
      <c r="A1" s="40"/>
      <c r="B1" s="54"/>
      <c r="C1" s="54"/>
      <c r="D1" s="54"/>
      <c r="E1" s="649"/>
      <c r="F1" s="649"/>
      <c r="G1" s="649"/>
      <c r="H1" s="649"/>
      <c r="I1" s="649"/>
      <c r="J1" s="649"/>
      <c r="K1" s="649"/>
      <c r="L1" s="649"/>
      <c r="M1" s="649"/>
      <c r="N1" s="649"/>
      <c r="O1" s="649"/>
      <c r="P1" s="55"/>
      <c r="Q1" s="325" t="s">
        <v>138</v>
      </c>
    </row>
    <row r="2" spans="1:20" s="4" customFormat="1" ht="9" customHeight="1" thickBot="1">
      <c r="A2" s="45"/>
      <c r="B2" s="24"/>
      <c r="C2" s="24"/>
      <c r="D2" s="25"/>
      <c r="E2" s="52"/>
      <c r="F2" s="52"/>
      <c r="G2" s="52"/>
      <c r="H2" s="52"/>
      <c r="I2" s="52"/>
      <c r="J2" s="52"/>
      <c r="K2" s="52"/>
      <c r="L2" s="52"/>
      <c r="M2" s="52"/>
      <c r="N2" s="52"/>
      <c r="O2" s="52"/>
      <c r="P2" s="52"/>
      <c r="Q2" s="52"/>
    </row>
    <row r="3" spans="1:20" s="1" customFormat="1" ht="32.950000000000003" customHeight="1" thickBot="1">
      <c r="A3" s="3"/>
      <c r="B3" s="156" t="s">
        <v>281</v>
      </c>
      <c r="C3" s="157"/>
      <c r="D3" s="157"/>
      <c r="E3" s="157"/>
      <c r="F3" s="157"/>
      <c r="G3" s="157"/>
      <c r="H3" s="157"/>
      <c r="I3" s="157"/>
      <c r="J3" s="157"/>
      <c r="K3" s="157"/>
      <c r="L3" s="157"/>
      <c r="M3" s="157"/>
      <c r="N3" s="158"/>
      <c r="O3" s="158"/>
      <c r="P3" s="158"/>
      <c r="Q3" s="376">
        <v>0.11</v>
      </c>
    </row>
    <row r="4" spans="1:20" s="3" customFormat="1" ht="26.35" customHeight="1">
      <c r="B4" s="159" t="s">
        <v>280</v>
      </c>
      <c r="C4" s="159"/>
      <c r="D4" s="159"/>
      <c r="E4" s="159"/>
      <c r="F4" s="159"/>
      <c r="G4" s="159"/>
      <c r="H4" s="159"/>
      <c r="I4" s="159"/>
      <c r="J4" s="159"/>
      <c r="K4" s="159"/>
      <c r="L4" s="159"/>
      <c r="M4" s="159"/>
      <c r="N4" s="159"/>
      <c r="O4" s="159"/>
      <c r="P4" s="159"/>
      <c r="Q4" s="379">
        <v>0.06</v>
      </c>
    </row>
    <row r="5" spans="1:20" s="3" customFormat="1" ht="26.35" customHeight="1">
      <c r="B5" s="502" t="s">
        <v>277</v>
      </c>
      <c r="C5" s="503"/>
      <c r="D5" s="504" t="str">
        <f>soumissionnaire</f>
        <v>Nom du soumissionnaire</v>
      </c>
      <c r="E5" s="504"/>
      <c r="F5" s="504"/>
      <c r="G5" s="504"/>
      <c r="H5" s="504"/>
      <c r="I5" s="504"/>
      <c r="J5" s="504"/>
      <c r="K5" s="504"/>
      <c r="L5" s="504"/>
      <c r="M5" s="504"/>
      <c r="N5" s="504"/>
      <c r="O5" s="504"/>
      <c r="P5" s="504"/>
      <c r="Q5" s="505"/>
    </row>
    <row r="6" spans="1:20" s="3" customFormat="1" ht="9" customHeight="1">
      <c r="B6" s="160"/>
      <c r="C6" s="160"/>
      <c r="D6" s="160"/>
      <c r="E6" s="160"/>
      <c r="F6" s="160"/>
      <c r="G6" s="160"/>
      <c r="H6" s="160"/>
      <c r="I6" s="160"/>
      <c r="J6" s="160"/>
      <c r="K6" s="160"/>
      <c r="L6" s="160"/>
      <c r="M6" s="160"/>
      <c r="N6" s="160"/>
      <c r="O6" s="160"/>
      <c r="P6" s="160"/>
      <c r="Q6" s="326"/>
    </row>
    <row r="7" spans="1:20" s="1" customFormat="1" ht="27" customHeight="1">
      <c r="A7" s="3"/>
      <c r="B7" s="650" t="s">
        <v>13</v>
      </c>
      <c r="C7" s="651"/>
      <c r="D7" s="651"/>
      <c r="E7" s="651"/>
      <c r="F7" s="651"/>
      <c r="G7" s="651"/>
      <c r="H7" s="651"/>
      <c r="I7" s="651"/>
      <c r="J7" s="651"/>
      <c r="K7" s="651"/>
      <c r="L7" s="651"/>
      <c r="M7" s="651"/>
      <c r="N7" s="651"/>
      <c r="O7" s="651"/>
      <c r="P7" s="651"/>
      <c r="Q7" s="652"/>
    </row>
    <row r="8" spans="1:20" s="1" customFormat="1" ht="5.95" customHeight="1"/>
    <row r="9" spans="1:20" s="1" customFormat="1" ht="27" customHeight="1">
      <c r="A9" s="3"/>
      <c r="B9" s="3"/>
      <c r="C9" s="3"/>
      <c r="D9" s="327" t="s">
        <v>340</v>
      </c>
      <c r="E9" s="656" t="str">
        <f>IF(Abréviation_société=0,"Abréviation de la société",Abréviation_société)</f>
        <v>Abréviation de la société</v>
      </c>
      <c r="F9" s="657"/>
      <c r="G9" s="657"/>
      <c r="H9" s="657"/>
      <c r="I9" s="657"/>
      <c r="J9" s="657"/>
      <c r="K9" s="657"/>
      <c r="L9" s="657"/>
      <c r="M9" s="657"/>
      <c r="N9" s="657"/>
      <c r="O9" s="657"/>
      <c r="P9" s="657"/>
      <c r="Q9" s="658"/>
      <c r="T9" s="3"/>
    </row>
    <row r="10" spans="1:20" s="1" customFormat="1" ht="14.95" customHeight="1">
      <c r="A10" s="3"/>
      <c r="B10" s="676" t="s">
        <v>14</v>
      </c>
      <c r="C10" s="677"/>
      <c r="D10" s="678"/>
      <c r="E10" s="667"/>
      <c r="F10" s="668"/>
      <c r="G10" s="668"/>
      <c r="H10" s="668"/>
      <c r="I10" s="668"/>
      <c r="J10" s="668"/>
      <c r="K10" s="668"/>
      <c r="L10" s="668"/>
      <c r="M10" s="668"/>
      <c r="N10" s="668"/>
      <c r="O10" s="668"/>
      <c r="P10" s="668"/>
      <c r="Q10" s="669"/>
      <c r="T10" s="3"/>
    </row>
    <row r="11" spans="1:20" s="1" customFormat="1" ht="14.95" customHeight="1">
      <c r="A11" s="3"/>
      <c r="B11" s="679"/>
      <c r="C11" s="680"/>
      <c r="D11" s="681"/>
      <c r="E11" s="670"/>
      <c r="F11" s="671"/>
      <c r="G11" s="671"/>
      <c r="H11" s="671"/>
      <c r="I11" s="671"/>
      <c r="J11" s="671"/>
      <c r="K11" s="671"/>
      <c r="L11" s="671"/>
      <c r="M11" s="671"/>
      <c r="N11" s="671"/>
      <c r="O11" s="671"/>
      <c r="P11" s="671"/>
      <c r="Q11" s="672"/>
      <c r="T11" s="3"/>
    </row>
    <row r="12" spans="1:20" s="1" customFormat="1" ht="14.95" customHeight="1">
      <c r="A12" s="3"/>
      <c r="B12" s="679"/>
      <c r="C12" s="680"/>
      <c r="D12" s="681"/>
      <c r="E12" s="670"/>
      <c r="F12" s="671"/>
      <c r="G12" s="671"/>
      <c r="H12" s="671"/>
      <c r="I12" s="671"/>
      <c r="J12" s="671"/>
      <c r="K12" s="671"/>
      <c r="L12" s="671"/>
      <c r="M12" s="671"/>
      <c r="N12" s="671"/>
      <c r="O12" s="671"/>
      <c r="P12" s="671"/>
      <c r="Q12" s="672"/>
      <c r="T12" s="3"/>
    </row>
    <row r="13" spans="1:20" s="1" customFormat="1" ht="14.95" customHeight="1">
      <c r="A13" s="3"/>
      <c r="B13" s="679"/>
      <c r="C13" s="680"/>
      <c r="D13" s="681"/>
      <c r="E13" s="670"/>
      <c r="F13" s="671"/>
      <c r="G13" s="671"/>
      <c r="H13" s="671"/>
      <c r="I13" s="671"/>
      <c r="J13" s="671"/>
      <c r="K13" s="671"/>
      <c r="L13" s="671"/>
      <c r="M13" s="671"/>
      <c r="N13" s="671"/>
      <c r="O13" s="671"/>
      <c r="P13" s="671"/>
      <c r="Q13" s="672"/>
      <c r="T13" s="3"/>
    </row>
    <row r="14" spans="1:20" s="1" customFormat="1" ht="14.95" customHeight="1">
      <c r="A14" s="3"/>
      <c r="B14" s="682"/>
      <c r="C14" s="683"/>
      <c r="D14" s="684"/>
      <c r="E14" s="673"/>
      <c r="F14" s="674"/>
      <c r="G14" s="674"/>
      <c r="H14" s="674"/>
      <c r="I14" s="674"/>
      <c r="J14" s="674"/>
      <c r="K14" s="674"/>
      <c r="L14" s="674"/>
      <c r="M14" s="674"/>
      <c r="N14" s="674"/>
      <c r="O14" s="674"/>
      <c r="P14" s="674"/>
      <c r="Q14" s="675"/>
      <c r="T14" s="3"/>
    </row>
    <row r="15" spans="1:20" s="1" customFormat="1" ht="34.15" customHeight="1">
      <c r="A15" s="3"/>
      <c r="B15" s="3"/>
      <c r="C15" s="3"/>
      <c r="D15" s="3"/>
      <c r="E15" s="53"/>
      <c r="F15" s="53"/>
      <c r="G15" s="53"/>
      <c r="H15" s="53"/>
      <c r="I15" s="53"/>
      <c r="J15" s="60"/>
      <c r="K15" s="60"/>
      <c r="L15" s="60"/>
      <c r="M15" s="53"/>
      <c r="N15" s="53"/>
      <c r="O15" s="53"/>
      <c r="P15" s="53"/>
      <c r="Q15" s="53"/>
      <c r="T15" s="3"/>
    </row>
    <row r="16" spans="1:20" s="1" customFormat="1" ht="27" customHeight="1">
      <c r="A16" s="3"/>
      <c r="B16" s="650" t="s">
        <v>67</v>
      </c>
      <c r="C16" s="651"/>
      <c r="D16" s="651"/>
      <c r="E16" s="651"/>
      <c r="F16" s="651"/>
      <c r="G16" s="651"/>
      <c r="H16" s="651"/>
      <c r="I16" s="651"/>
      <c r="J16" s="651"/>
      <c r="K16" s="651"/>
      <c r="L16" s="651"/>
      <c r="M16" s="651"/>
      <c r="N16" s="651"/>
      <c r="O16" s="651"/>
      <c r="P16" s="651"/>
      <c r="Q16" s="652"/>
      <c r="T16" s="3"/>
    </row>
    <row r="17" spans="1:20" s="1" customFormat="1" ht="5.95" customHeight="1">
      <c r="A17" s="3"/>
      <c r="B17" s="3"/>
      <c r="C17" s="3"/>
      <c r="D17" s="3"/>
      <c r="E17" s="53"/>
      <c r="F17" s="53"/>
      <c r="G17" s="53"/>
      <c r="H17" s="53"/>
      <c r="I17" s="53"/>
      <c r="J17" s="60"/>
      <c r="K17" s="60"/>
      <c r="L17" s="60"/>
      <c r="M17" s="53"/>
      <c r="N17" s="53"/>
      <c r="O17" s="53"/>
      <c r="P17" s="53"/>
      <c r="Q17" s="53"/>
      <c r="T17" s="3"/>
    </row>
    <row r="18" spans="1:20" s="1" customFormat="1" ht="27" customHeight="1">
      <c r="A18" s="3"/>
      <c r="B18" s="3"/>
      <c r="C18" s="3"/>
      <c r="D18" s="327" t="s">
        <v>340</v>
      </c>
      <c r="E18" s="656" t="str">
        <f>IF(Abréviation_société=0,"Abréviation de la société",Abréviation_société)</f>
        <v>Abréviation de la société</v>
      </c>
      <c r="F18" s="657"/>
      <c r="G18" s="657"/>
      <c r="H18" s="657"/>
      <c r="I18" s="657"/>
      <c r="J18" s="657"/>
      <c r="K18" s="657"/>
      <c r="L18" s="657"/>
      <c r="M18" s="657"/>
      <c r="N18" s="657"/>
      <c r="O18" s="657"/>
      <c r="P18" s="657"/>
      <c r="Q18" s="658"/>
    </row>
    <row r="19" spans="1:20" s="1" customFormat="1" ht="48.1" customHeight="1">
      <c r="A19" s="3"/>
      <c r="B19" s="3"/>
      <c r="C19" s="3"/>
      <c r="D19" s="3"/>
      <c r="E19" s="653" t="s">
        <v>134</v>
      </c>
      <c r="F19" s="654"/>
      <c r="G19" s="654"/>
      <c r="H19" s="654"/>
      <c r="I19" s="654"/>
      <c r="J19" s="655"/>
      <c r="L19" s="653" t="s">
        <v>66</v>
      </c>
      <c r="M19" s="654"/>
      <c r="N19" s="654"/>
      <c r="O19" s="654"/>
      <c r="P19" s="654"/>
      <c r="Q19" s="655"/>
    </row>
    <row r="20" spans="1:20" s="1" customFormat="1" ht="17.149999999999999" customHeight="1">
      <c r="A20" s="3"/>
      <c r="B20" s="368" t="s">
        <v>354</v>
      </c>
      <c r="C20" s="3"/>
      <c r="D20" s="3"/>
      <c r="E20" s="667"/>
      <c r="F20" s="668"/>
      <c r="G20" s="668"/>
      <c r="H20" s="668"/>
      <c r="I20" s="668"/>
      <c r="J20" s="669"/>
      <c r="L20" s="667"/>
      <c r="M20" s="668"/>
      <c r="N20" s="668"/>
      <c r="O20" s="668"/>
      <c r="P20" s="668"/>
      <c r="Q20" s="669"/>
    </row>
    <row r="21" spans="1:20" s="1" customFormat="1" ht="17.149999999999999" customHeight="1">
      <c r="A21" s="3"/>
      <c r="B21" s="368" t="s">
        <v>355</v>
      </c>
      <c r="C21" s="3"/>
      <c r="D21" s="3"/>
      <c r="E21" s="330"/>
      <c r="F21" s="329"/>
      <c r="G21" s="329"/>
      <c r="H21" s="329"/>
      <c r="I21" s="329"/>
      <c r="J21" s="328"/>
      <c r="L21" s="330"/>
      <c r="M21" s="329"/>
      <c r="N21" s="329"/>
      <c r="O21" s="329"/>
      <c r="P21" s="329"/>
      <c r="Q21" s="328"/>
    </row>
    <row r="22" spans="1:20" s="1" customFormat="1" ht="17.149999999999999" customHeight="1">
      <c r="A22" s="3"/>
      <c r="B22" s="56" t="s">
        <v>98</v>
      </c>
      <c r="C22" s="3"/>
      <c r="D22" s="3"/>
      <c r="E22" s="330"/>
      <c r="F22" s="329"/>
      <c r="G22" s="329"/>
      <c r="H22" s="329"/>
      <c r="I22" s="329"/>
      <c r="J22" s="328"/>
      <c r="L22" s="330"/>
      <c r="M22" s="329"/>
      <c r="N22" s="329"/>
      <c r="O22" s="329"/>
      <c r="P22" s="329"/>
      <c r="Q22" s="328"/>
    </row>
    <row r="23" spans="1:20" s="1" customFormat="1" ht="17.149999999999999" customHeight="1">
      <c r="A23" s="3"/>
      <c r="B23" s="56" t="s">
        <v>68</v>
      </c>
      <c r="C23" s="3"/>
      <c r="D23" s="3"/>
      <c r="E23" s="673"/>
      <c r="F23" s="674"/>
      <c r="G23" s="674"/>
      <c r="H23" s="674"/>
      <c r="I23" s="674"/>
      <c r="J23" s="675"/>
      <c r="L23" s="673"/>
      <c r="M23" s="674"/>
      <c r="N23" s="674"/>
      <c r="O23" s="674"/>
      <c r="P23" s="674"/>
      <c r="Q23" s="675"/>
    </row>
    <row r="24" spans="1:20" s="1" customFormat="1" ht="17.149999999999999" customHeight="1">
      <c r="A24" s="3"/>
      <c r="B24" s="3"/>
      <c r="C24" s="3"/>
      <c r="D24" s="30" t="s">
        <v>135</v>
      </c>
      <c r="E24" s="664" t="str">
        <f>IF(SUM(E20:F23)=0,"",SUM(E20:F23))</f>
        <v/>
      </c>
      <c r="F24" s="665"/>
      <c r="G24" s="665"/>
      <c r="H24" s="665"/>
      <c r="I24" s="665"/>
      <c r="J24" s="666"/>
      <c r="L24" s="664"/>
      <c r="M24" s="665"/>
      <c r="N24" s="665"/>
      <c r="O24" s="665"/>
      <c r="P24" s="665"/>
      <c r="Q24" s="666"/>
    </row>
    <row r="25" spans="1:20" s="1" customFormat="1" ht="34.15" customHeight="1">
      <c r="A25" s="3"/>
      <c r="B25" s="3"/>
      <c r="C25" s="3"/>
      <c r="D25" s="30"/>
      <c r="E25" s="53"/>
      <c r="F25" s="53"/>
      <c r="G25" s="53"/>
      <c r="H25" s="53"/>
      <c r="I25" s="53"/>
      <c r="J25" s="60"/>
      <c r="K25" s="60"/>
      <c r="L25" s="60"/>
      <c r="M25" s="53"/>
      <c r="N25" s="53"/>
      <c r="O25" s="53"/>
      <c r="P25" s="53"/>
      <c r="Q25" s="53"/>
    </row>
    <row r="26" spans="1:20" s="1" customFormat="1" ht="27" customHeight="1">
      <c r="A26" s="3"/>
      <c r="B26" s="650" t="s">
        <v>154</v>
      </c>
      <c r="C26" s="651"/>
      <c r="D26" s="651"/>
      <c r="E26" s="651"/>
      <c r="F26" s="651"/>
      <c r="G26" s="651"/>
      <c r="H26" s="651"/>
      <c r="I26" s="651"/>
      <c r="J26" s="651"/>
      <c r="K26" s="651"/>
      <c r="L26" s="651"/>
      <c r="M26" s="651"/>
      <c r="N26" s="651"/>
      <c r="O26" s="651"/>
      <c r="P26" s="651"/>
      <c r="Q26" s="652"/>
    </row>
    <row r="27" spans="1:20" s="1" customFormat="1" ht="5.95" customHeight="1">
      <c r="A27" s="3"/>
      <c r="B27" s="3"/>
      <c r="C27" s="3"/>
      <c r="D27" s="30"/>
      <c r="E27" s="53"/>
      <c r="F27" s="53"/>
      <c r="G27" s="53"/>
      <c r="H27" s="53"/>
      <c r="I27" s="53"/>
      <c r="J27" s="60"/>
      <c r="K27" s="60"/>
      <c r="L27" s="60"/>
      <c r="M27" s="53"/>
      <c r="N27" s="53"/>
      <c r="O27" s="53"/>
      <c r="P27" s="53"/>
      <c r="Q27" s="53"/>
    </row>
    <row r="28" spans="1:20" s="1" customFormat="1" ht="12.75" customHeight="1">
      <c r="A28" s="3"/>
      <c r="B28" s="3" t="s">
        <v>136</v>
      </c>
      <c r="C28" s="3"/>
      <c r="D28" s="30"/>
      <c r="E28" s="58"/>
      <c r="F28" s="57" t="s">
        <v>83</v>
      </c>
      <c r="G28" s="53"/>
      <c r="H28" s="195"/>
      <c r="I28" s="194"/>
      <c r="J28" s="194"/>
      <c r="K28" s="195"/>
      <c r="L28" s="194"/>
      <c r="M28" s="195"/>
      <c r="N28" s="195"/>
      <c r="O28" s="194"/>
      <c r="P28" s="195"/>
      <c r="Q28" s="195"/>
    </row>
    <row r="29" spans="1:20" s="1" customFormat="1" ht="3.75" customHeight="1">
      <c r="A29" s="3"/>
      <c r="B29" s="3"/>
      <c r="C29" s="3"/>
      <c r="D29" s="30"/>
      <c r="E29" s="53"/>
      <c r="F29" s="57"/>
      <c r="G29" s="53"/>
      <c r="H29" s="195"/>
      <c r="I29" s="194"/>
      <c r="J29" s="194"/>
      <c r="K29" s="195"/>
      <c r="L29" s="194"/>
      <c r="M29" s="195"/>
      <c r="N29" s="195"/>
      <c r="O29" s="194"/>
      <c r="P29" s="195"/>
      <c r="Q29" s="195"/>
    </row>
    <row r="30" spans="1:20" s="1" customFormat="1" ht="12.75" customHeight="1">
      <c r="A30" s="3"/>
      <c r="B30" s="3"/>
      <c r="C30" s="3"/>
      <c r="D30" s="30"/>
      <c r="E30" s="58"/>
      <c r="F30" s="57" t="s">
        <v>84</v>
      </c>
      <c r="G30" s="53"/>
      <c r="H30" s="195"/>
      <c r="I30" s="194"/>
      <c r="J30" s="194"/>
      <c r="K30" s="195"/>
      <c r="L30" s="194"/>
      <c r="M30" s="195"/>
      <c r="N30" s="195"/>
      <c r="O30" s="194"/>
      <c r="P30" s="195"/>
      <c r="Q30" s="195"/>
    </row>
    <row r="31" spans="1:20" s="1" customFormat="1" ht="3.75" customHeight="1">
      <c r="A31" s="3"/>
      <c r="B31" s="3"/>
      <c r="C31" s="3"/>
      <c r="D31" s="30"/>
      <c r="E31" s="53"/>
      <c r="F31" s="57"/>
      <c r="G31" s="53"/>
      <c r="H31" s="195"/>
      <c r="I31" s="194"/>
      <c r="J31" s="194"/>
      <c r="K31" s="195"/>
      <c r="L31" s="194"/>
      <c r="M31" s="195"/>
      <c r="N31" s="195"/>
      <c r="O31" s="194"/>
      <c r="P31" s="195"/>
      <c r="Q31" s="195"/>
    </row>
    <row r="32" spans="1:20" s="1" customFormat="1" ht="12.75" customHeight="1">
      <c r="A32" s="3"/>
      <c r="B32" s="3"/>
      <c r="C32" s="3"/>
      <c r="D32" s="30"/>
      <c r="E32" s="58"/>
      <c r="F32" s="660" t="s">
        <v>132</v>
      </c>
      <c r="G32" s="661"/>
      <c r="H32" s="195"/>
      <c r="I32" s="662"/>
      <c r="J32" s="662"/>
      <c r="K32" s="195"/>
      <c r="L32" s="662"/>
      <c r="M32" s="662"/>
      <c r="N32" s="195"/>
      <c r="O32" s="662"/>
      <c r="P32" s="662"/>
      <c r="Q32" s="662"/>
    </row>
    <row r="33" spans="1:17" s="1" customFormat="1" ht="5.95" customHeight="1">
      <c r="A33" s="3"/>
      <c r="B33" s="3"/>
      <c r="C33" s="3"/>
      <c r="D33" s="30"/>
      <c r="E33" s="53"/>
      <c r="F33" s="53"/>
      <c r="G33" s="53"/>
      <c r="H33" s="53"/>
      <c r="I33" s="53"/>
      <c r="J33" s="60"/>
      <c r="K33" s="60"/>
      <c r="L33" s="60"/>
      <c r="M33" s="53"/>
      <c r="N33" s="53"/>
      <c r="O33" s="53"/>
      <c r="P33" s="53"/>
      <c r="Q33" s="53"/>
    </row>
    <row r="34" spans="1:17" s="1" customFormat="1" ht="32.950000000000003" customHeight="1">
      <c r="A34" s="3"/>
      <c r="B34" s="3" t="s">
        <v>137</v>
      </c>
      <c r="C34" s="3"/>
      <c r="D34" s="30"/>
      <c r="E34" s="663"/>
      <c r="F34" s="663"/>
      <c r="G34" s="663"/>
      <c r="H34" s="663"/>
      <c r="I34" s="663"/>
      <c r="J34" s="663"/>
      <c r="K34" s="663"/>
      <c r="L34" s="663"/>
      <c r="M34" s="663"/>
      <c r="N34" s="663"/>
      <c r="O34" s="663"/>
      <c r="P34" s="663"/>
      <c r="Q34" s="663"/>
    </row>
    <row r="35" spans="1:17" s="1" customFormat="1" ht="32.950000000000003" customHeight="1">
      <c r="A35" s="3"/>
      <c r="B35" s="659" t="s">
        <v>155</v>
      </c>
      <c r="C35" s="659"/>
      <c r="D35" s="659"/>
      <c r="E35" s="663"/>
      <c r="F35" s="663"/>
      <c r="G35" s="663"/>
      <c r="H35" s="663"/>
      <c r="I35" s="663"/>
      <c r="J35" s="663"/>
      <c r="K35" s="663"/>
      <c r="L35" s="663"/>
      <c r="M35" s="663"/>
      <c r="N35" s="663"/>
      <c r="O35" s="663"/>
      <c r="P35" s="663"/>
      <c r="Q35" s="663"/>
    </row>
    <row r="36" spans="1:17" s="1" customFormat="1" ht="34.15" customHeight="1">
      <c r="A36" s="3"/>
      <c r="B36" s="3"/>
      <c r="C36" s="3"/>
      <c r="D36" s="30"/>
      <c r="E36" s="53"/>
      <c r="F36" s="53"/>
      <c r="G36" s="53"/>
      <c r="H36" s="53"/>
      <c r="I36" s="53"/>
      <c r="J36" s="60"/>
      <c r="K36" s="60"/>
      <c r="L36" s="60"/>
      <c r="M36" s="53"/>
      <c r="N36" s="53"/>
      <c r="O36" s="53"/>
      <c r="P36" s="53"/>
      <c r="Q36" s="53"/>
    </row>
    <row r="37" spans="1:17" s="1" customFormat="1" ht="27" customHeight="1">
      <c r="A37" s="3"/>
      <c r="B37" s="650" t="s">
        <v>156</v>
      </c>
      <c r="C37" s="651"/>
      <c r="D37" s="651"/>
      <c r="E37" s="651"/>
      <c r="F37" s="651"/>
      <c r="G37" s="651"/>
      <c r="H37" s="651"/>
      <c r="I37" s="651"/>
      <c r="J37" s="651"/>
      <c r="K37" s="651"/>
      <c r="L37" s="651"/>
      <c r="M37" s="651"/>
      <c r="N37" s="651"/>
      <c r="O37" s="651"/>
      <c r="P37" s="651"/>
      <c r="Q37" s="652"/>
    </row>
    <row r="38" spans="1:17" s="1" customFormat="1" ht="5.95" customHeight="1">
      <c r="A38" s="3"/>
      <c r="B38" s="3"/>
      <c r="C38" s="3"/>
      <c r="D38" s="30"/>
      <c r="E38" s="53"/>
      <c r="F38" s="53"/>
      <c r="G38" s="53"/>
      <c r="H38" s="53"/>
      <c r="I38" s="53"/>
      <c r="J38" s="60"/>
      <c r="K38" s="60"/>
      <c r="L38" s="60"/>
      <c r="M38" s="53"/>
      <c r="N38" s="53"/>
      <c r="O38" s="53"/>
      <c r="P38" s="53"/>
      <c r="Q38" s="53"/>
    </row>
    <row r="39" spans="1:17" s="1" customFormat="1" ht="14.95" customHeight="1">
      <c r="A39" s="3"/>
      <c r="B39" s="3"/>
      <c r="C39" s="3"/>
      <c r="D39" s="30"/>
      <c r="E39" s="53"/>
      <c r="F39" s="53"/>
      <c r="G39" s="53"/>
      <c r="H39" s="53"/>
      <c r="I39" s="53"/>
      <c r="J39" s="60"/>
      <c r="K39" s="60"/>
      <c r="L39" s="60"/>
      <c r="M39" s="380">
        <v>2016</v>
      </c>
      <c r="N39" s="688">
        <v>2017</v>
      </c>
      <c r="O39" s="688"/>
      <c r="P39" s="688">
        <v>2018</v>
      </c>
      <c r="Q39" s="688"/>
    </row>
    <row r="40" spans="1:17" s="1" customFormat="1" ht="18" customHeight="1">
      <c r="A40" s="3"/>
      <c r="B40" s="686" t="s">
        <v>302</v>
      </c>
      <c r="C40" s="687"/>
      <c r="D40" s="687"/>
      <c r="E40" s="687"/>
      <c r="F40" s="687"/>
      <c r="G40" s="687"/>
      <c r="H40" s="687"/>
      <c r="I40" s="30"/>
      <c r="J40" s="30"/>
      <c r="K40" s="30"/>
      <c r="L40" s="30"/>
      <c r="M40" s="59" t="s">
        <v>159</v>
      </c>
      <c r="N40" s="685" t="s">
        <v>159</v>
      </c>
      <c r="O40" s="685"/>
      <c r="P40" s="685" t="s">
        <v>159</v>
      </c>
      <c r="Q40" s="685"/>
    </row>
    <row r="41" spans="1:17" ht="3.75" customHeight="1">
      <c r="B41" s="21"/>
      <c r="C41" s="21"/>
      <c r="D41" s="23"/>
      <c r="P41" s="2"/>
    </row>
    <row r="42" spans="1:17" ht="15.65">
      <c r="B42" s="20" t="s">
        <v>106</v>
      </c>
      <c r="C42" s="332" t="s">
        <v>104</v>
      </c>
    </row>
    <row r="43" spans="1:17" ht="15.65">
      <c r="B43" s="331" t="s">
        <v>106</v>
      </c>
      <c r="C43" s="332" t="s">
        <v>341</v>
      </c>
    </row>
  </sheetData>
  <mergeCells count="35">
    <mergeCell ref="N40:O40"/>
    <mergeCell ref="P40:Q40"/>
    <mergeCell ref="B40:H40"/>
    <mergeCell ref="B37:Q37"/>
    <mergeCell ref="N39:O39"/>
    <mergeCell ref="P39:Q39"/>
    <mergeCell ref="E24:J24"/>
    <mergeCell ref="L19:Q19"/>
    <mergeCell ref="L20:Q20"/>
    <mergeCell ref="E18:Q18"/>
    <mergeCell ref="E13:Q13"/>
    <mergeCell ref="E14:Q14"/>
    <mergeCell ref="B16:Q16"/>
    <mergeCell ref="B10:D14"/>
    <mergeCell ref="E10:Q10"/>
    <mergeCell ref="E11:Q11"/>
    <mergeCell ref="E12:Q12"/>
    <mergeCell ref="E20:J20"/>
    <mergeCell ref="E23:J23"/>
    <mergeCell ref="L23:Q23"/>
    <mergeCell ref="L24:Q24"/>
    <mergeCell ref="B35:D35"/>
    <mergeCell ref="B26:Q26"/>
    <mergeCell ref="F32:G32"/>
    <mergeCell ref="I32:J32"/>
    <mergeCell ref="L32:M32"/>
    <mergeCell ref="O32:Q32"/>
    <mergeCell ref="E34:Q34"/>
    <mergeCell ref="E35:Q35"/>
    <mergeCell ref="E1:O1"/>
    <mergeCell ref="B7:Q7"/>
    <mergeCell ref="B5:C5"/>
    <mergeCell ref="D5:Q5"/>
    <mergeCell ref="E19:J19"/>
    <mergeCell ref="E9:Q9"/>
  </mergeCells>
  <phoneticPr fontId="0" type="noConversion"/>
  <printOptions horizontalCentered="1"/>
  <pageMargins left="0.39370078740157483" right="0.31496062992125984" top="0.51181102362204722" bottom="0.51181102362204722" header="0.19685039370078741" footer="0.19685039370078741"/>
  <pageSetup paperSize="9" scale="88" fitToHeight="0" orientation="portrait" r:id="rId1"/>
  <headerFooter alignWithMargins="0">
    <oddHeader>&amp;L&amp;G&amp;R&amp;"Arial,Gras"&amp;14Annexe C</oddHeader>
    <oddFooter xml:space="preserve">&amp;L&amp;G&amp;R&amp;"Arial,Italique"&amp;8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5"/>
  <dimension ref="A1:K551"/>
  <sheetViews>
    <sheetView showGridLines="0" view="pageBreakPreview" zoomScaleNormal="55" zoomScaleSheetLayoutView="100" workbookViewId="0">
      <selection activeCell="B15" sqref="B15:G15"/>
    </sheetView>
  </sheetViews>
  <sheetFormatPr baseColWidth="10" defaultColWidth="11.375" defaultRowHeight="13.6"/>
  <cols>
    <col min="1" max="1" width="1.375" style="223" customWidth="1"/>
    <col min="2" max="2" width="4.375" style="241" customWidth="1"/>
    <col min="3" max="3" width="6.875" style="223" customWidth="1"/>
    <col min="4" max="4" width="10.875" style="280" customWidth="1"/>
    <col min="5" max="6" width="13" style="280" customWidth="1"/>
    <col min="7" max="7" width="5.875" style="280" customWidth="1"/>
    <col min="8" max="9" width="13" style="223" customWidth="1"/>
    <col min="10" max="10" width="11.75" style="223" customWidth="1"/>
    <col min="11" max="11" width="1.375" style="223" customWidth="1"/>
    <col min="12" max="16384" width="11.375" style="223"/>
  </cols>
  <sheetData>
    <row r="1" spans="1:11" ht="21.1" customHeight="1">
      <c r="B1" s="224"/>
      <c r="C1" s="225"/>
      <c r="D1" s="226"/>
      <c r="E1" s="226"/>
      <c r="F1" s="226"/>
      <c r="G1" s="226"/>
      <c r="H1" s="226"/>
      <c r="I1" s="226"/>
      <c r="J1" s="227" t="s">
        <v>269</v>
      </c>
      <c r="K1" s="228"/>
    </row>
    <row r="2" spans="1:11" ht="9" customHeight="1" thickBot="1">
      <c r="B2" s="224"/>
      <c r="C2" s="225"/>
      <c r="D2" s="226"/>
      <c r="E2" s="226"/>
      <c r="F2" s="226"/>
      <c r="G2" s="226"/>
      <c r="H2" s="226"/>
      <c r="I2" s="226"/>
      <c r="J2" s="226"/>
      <c r="K2" s="226"/>
    </row>
    <row r="3" spans="1:11" ht="40.1" customHeight="1" thickBot="1">
      <c r="B3" s="604" t="s">
        <v>306</v>
      </c>
      <c r="C3" s="605"/>
      <c r="D3" s="605"/>
      <c r="E3" s="605"/>
      <c r="F3" s="605"/>
      <c r="G3" s="605"/>
      <c r="H3" s="605"/>
      <c r="I3" s="605"/>
      <c r="J3" s="376">
        <v>0.11</v>
      </c>
      <c r="K3" s="220"/>
    </row>
    <row r="4" spans="1:11" ht="33.799999999999997" customHeight="1">
      <c r="B4" s="745" t="s">
        <v>365</v>
      </c>
      <c r="C4" s="745"/>
      <c r="D4" s="745"/>
      <c r="E4" s="745"/>
      <c r="F4" s="745"/>
      <c r="G4" s="745"/>
      <c r="H4" s="745"/>
      <c r="I4" s="745"/>
      <c r="J4" s="379">
        <v>0.05</v>
      </c>
      <c r="K4" s="229"/>
    </row>
    <row r="5" spans="1:11" s="231" customFormat="1" ht="28.55" customHeight="1">
      <c r="A5" s="230"/>
      <c r="B5" s="726" t="s">
        <v>277</v>
      </c>
      <c r="C5" s="727"/>
      <c r="D5" s="727"/>
      <c r="E5" s="504" t="str">
        <f>soumissionnaire</f>
        <v>Nom du soumissionnaire</v>
      </c>
      <c r="F5" s="504"/>
      <c r="G5" s="504"/>
      <c r="H5" s="504"/>
      <c r="I5" s="504"/>
      <c r="J5" s="505"/>
      <c r="K5" s="188"/>
    </row>
    <row r="6" spans="1:11" ht="5.95" customHeight="1">
      <c r="B6" s="746"/>
      <c r="C6" s="746"/>
      <c r="D6" s="746"/>
      <c r="E6" s="746"/>
      <c r="F6" s="746"/>
      <c r="G6" s="746"/>
      <c r="H6" s="746"/>
      <c r="I6" s="232"/>
      <c r="J6" s="226"/>
      <c r="K6" s="226"/>
    </row>
    <row r="7" spans="1:11" ht="9.6999999999999993" customHeight="1">
      <c r="B7" s="232"/>
      <c r="C7" s="232"/>
      <c r="D7" s="232"/>
      <c r="E7" s="232"/>
      <c r="F7" s="232"/>
      <c r="G7" s="232"/>
      <c r="H7" s="226"/>
      <c r="I7" s="226"/>
      <c r="J7" s="226"/>
      <c r="K7" s="226"/>
    </row>
    <row r="8" spans="1:11" ht="15.8" customHeight="1">
      <c r="B8" s="223"/>
      <c r="C8" s="233"/>
      <c r="D8" s="747" t="s">
        <v>161</v>
      </c>
      <c r="E8" s="747"/>
      <c r="F8" s="747"/>
      <c r="G8" s="747"/>
      <c r="H8" s="747"/>
      <c r="I8" s="747"/>
      <c r="J8" s="747"/>
      <c r="K8" s="226"/>
    </row>
    <row r="9" spans="1:11" ht="14.95" customHeight="1">
      <c r="B9" s="223"/>
      <c r="C9" s="224"/>
      <c r="D9" s="226"/>
      <c r="E9" s="226"/>
      <c r="F9" s="226"/>
      <c r="G9" s="226"/>
      <c r="H9" s="226"/>
      <c r="I9" s="226"/>
      <c r="J9" s="226"/>
      <c r="K9" s="226"/>
    </row>
    <row r="10" spans="1:11" ht="30.1" customHeight="1">
      <c r="B10" s="738" t="s">
        <v>162</v>
      </c>
      <c r="C10" s="738"/>
      <c r="D10" s="738"/>
      <c r="E10" s="739"/>
      <c r="F10" s="739"/>
      <c r="G10" s="739"/>
      <c r="H10" s="234"/>
      <c r="I10" s="234"/>
      <c r="J10" s="234"/>
      <c r="K10" s="235"/>
    </row>
    <row r="11" spans="1:11" ht="30.1" customHeight="1">
      <c r="B11" s="738" t="s">
        <v>163</v>
      </c>
      <c r="C11" s="738"/>
      <c r="D11" s="738"/>
      <c r="E11" s="740"/>
      <c r="F11" s="740"/>
      <c r="G11" s="740"/>
      <c r="H11" s="236"/>
      <c r="I11" s="236"/>
      <c r="J11" s="236"/>
      <c r="K11" s="237"/>
    </row>
    <row r="12" spans="1:11" ht="14.95" customHeight="1">
      <c r="B12" s="238"/>
      <c r="C12" s="239"/>
      <c r="D12" s="240"/>
      <c r="E12" s="240"/>
      <c r="F12" s="240"/>
      <c r="G12" s="240"/>
      <c r="H12" s="240"/>
      <c r="I12" s="240"/>
      <c r="J12" s="240"/>
      <c r="K12" s="226"/>
    </row>
    <row r="13" spans="1:11" s="241" customFormat="1" ht="39.9" customHeight="1">
      <c r="B13" s="741" t="s">
        <v>164</v>
      </c>
      <c r="C13" s="742"/>
      <c r="D13" s="742"/>
      <c r="E13" s="742"/>
      <c r="F13" s="742"/>
      <c r="G13" s="742"/>
      <c r="H13" s="742"/>
      <c r="I13" s="742"/>
      <c r="J13" s="743"/>
      <c r="K13" s="242"/>
    </row>
    <row r="14" spans="1:11" ht="56.25" customHeight="1">
      <c r="B14" s="243">
        <v>1.1000000000000001</v>
      </c>
      <c r="C14" s="728" t="s">
        <v>307</v>
      </c>
      <c r="D14" s="728"/>
      <c r="E14" s="728"/>
      <c r="F14" s="728"/>
      <c r="G14" s="728"/>
      <c r="H14" s="728"/>
      <c r="I14" s="728"/>
      <c r="J14" s="729"/>
      <c r="K14" s="244"/>
    </row>
    <row r="15" spans="1:11" ht="23.6" customHeight="1">
      <c r="B15" s="699" t="s">
        <v>165</v>
      </c>
      <c r="C15" s="700"/>
      <c r="D15" s="700"/>
      <c r="E15" s="700"/>
      <c r="F15" s="700"/>
      <c r="G15" s="701"/>
      <c r="H15" s="702" t="s">
        <v>166</v>
      </c>
      <c r="I15" s="703"/>
      <c r="J15" s="245" t="s">
        <v>167</v>
      </c>
      <c r="K15" s="246"/>
    </row>
    <row r="16" spans="1:11" s="247" customFormat="1" ht="23.6" customHeight="1">
      <c r="B16" s="248"/>
      <c r="C16" s="694" t="s">
        <v>168</v>
      </c>
      <c r="D16" s="694"/>
      <c r="E16" s="694"/>
      <c r="F16" s="694"/>
      <c r="G16" s="695"/>
      <c r="H16" s="717" t="s">
        <v>169</v>
      </c>
      <c r="I16" s="718"/>
      <c r="J16" s="719"/>
      <c r="K16" s="249"/>
    </row>
    <row r="17" spans="1:11" s="247" customFormat="1" ht="23.6" customHeight="1">
      <c r="B17" s="248"/>
      <c r="C17" s="694" t="s">
        <v>308</v>
      </c>
      <c r="D17" s="694"/>
      <c r="E17" s="694"/>
      <c r="F17" s="694"/>
      <c r="G17" s="695"/>
      <c r="H17" s="717" t="s">
        <v>170</v>
      </c>
      <c r="I17" s="718"/>
      <c r="J17" s="719"/>
      <c r="K17" s="249"/>
    </row>
    <row r="18" spans="1:11" s="247" customFormat="1" ht="23.6" customHeight="1">
      <c r="B18" s="248"/>
      <c r="C18" s="694" t="s">
        <v>171</v>
      </c>
      <c r="D18" s="694"/>
      <c r="E18" s="694"/>
      <c r="F18" s="694"/>
      <c r="G18" s="695"/>
      <c r="H18" s="717" t="s">
        <v>170</v>
      </c>
      <c r="I18" s="718"/>
      <c r="J18" s="719"/>
      <c r="K18" s="249"/>
    </row>
    <row r="19" spans="1:11" s="247" customFormat="1" ht="23.6" customHeight="1">
      <c r="B19" s="248"/>
      <c r="C19" s="694" t="s">
        <v>172</v>
      </c>
      <c r="D19" s="694"/>
      <c r="E19" s="694"/>
      <c r="F19" s="694"/>
      <c r="G19" s="695"/>
      <c r="H19" s="717" t="s">
        <v>170</v>
      </c>
      <c r="I19" s="718"/>
      <c r="J19" s="719"/>
      <c r="K19" s="249"/>
    </row>
    <row r="20" spans="1:11" s="247" customFormat="1" ht="23.6" customHeight="1">
      <c r="B20" s="250"/>
      <c r="C20" s="692" t="s">
        <v>173</v>
      </c>
      <c r="D20" s="692"/>
      <c r="E20" s="692"/>
      <c r="F20" s="692"/>
      <c r="G20" s="693"/>
      <c r="H20" s="720" t="s">
        <v>174</v>
      </c>
      <c r="I20" s="721"/>
      <c r="J20" s="722"/>
      <c r="K20" s="226"/>
    </row>
    <row r="21" spans="1:11" ht="9" customHeight="1">
      <c r="B21" s="251"/>
      <c r="C21" s="252"/>
      <c r="D21" s="252"/>
      <c r="E21" s="252"/>
      <c r="F21" s="252"/>
      <c r="G21" s="252"/>
      <c r="H21" s="253"/>
      <c r="I21" s="253"/>
      <c r="J21" s="254"/>
      <c r="K21" s="226"/>
    </row>
    <row r="22" spans="1:11" ht="57.1" customHeight="1">
      <c r="B22" s="255">
        <v>1.2</v>
      </c>
      <c r="C22" s="704" t="s">
        <v>309</v>
      </c>
      <c r="D22" s="704"/>
      <c r="E22" s="704"/>
      <c r="F22" s="704"/>
      <c r="G22" s="704"/>
      <c r="H22" s="704"/>
      <c r="I22" s="704"/>
      <c r="J22" s="744"/>
      <c r="K22" s="256"/>
    </row>
    <row r="23" spans="1:11" ht="23.6" customHeight="1">
      <c r="B23" s="730" t="s">
        <v>165</v>
      </c>
      <c r="C23" s="731"/>
      <c r="D23" s="731"/>
      <c r="E23" s="731"/>
      <c r="F23" s="731"/>
      <c r="G23" s="732"/>
      <c r="H23" s="733" t="s">
        <v>310</v>
      </c>
      <c r="I23" s="734"/>
      <c r="J23" s="257" t="s">
        <v>167</v>
      </c>
      <c r="K23" s="246"/>
    </row>
    <row r="24" spans="1:11" ht="23.6" customHeight="1">
      <c r="B24" s="248"/>
      <c r="C24" s="694" t="s">
        <v>168</v>
      </c>
      <c r="D24" s="694"/>
      <c r="E24" s="694"/>
      <c r="F24" s="694"/>
      <c r="G24" s="695"/>
      <c r="H24" s="717" t="s">
        <v>169</v>
      </c>
      <c r="I24" s="718"/>
      <c r="J24" s="719"/>
      <c r="K24" s="249"/>
    </row>
    <row r="25" spans="1:11" ht="36" customHeight="1">
      <c r="B25" s="258"/>
      <c r="C25" s="689" t="s">
        <v>175</v>
      </c>
      <c r="D25" s="689"/>
      <c r="E25" s="689"/>
      <c r="F25" s="689"/>
      <c r="G25" s="690"/>
      <c r="H25" s="735" t="s">
        <v>176</v>
      </c>
      <c r="I25" s="736"/>
      <c r="J25" s="737"/>
      <c r="K25" s="249"/>
    </row>
    <row r="26" spans="1:11" ht="45" customHeight="1">
      <c r="B26" s="259"/>
      <c r="C26" s="260"/>
      <c r="D26" s="260"/>
      <c r="E26" s="260"/>
      <c r="F26" s="260"/>
      <c r="G26" s="260"/>
      <c r="H26" s="261"/>
      <c r="I26" s="261"/>
      <c r="J26" s="261"/>
      <c r="K26" s="249"/>
    </row>
    <row r="27" spans="1:11" ht="39.9" customHeight="1">
      <c r="B27" s="723" t="s">
        <v>311</v>
      </c>
      <c r="C27" s="724"/>
      <c r="D27" s="724"/>
      <c r="E27" s="724"/>
      <c r="F27" s="724"/>
      <c r="G27" s="724"/>
      <c r="H27" s="724"/>
      <c r="I27" s="724"/>
      <c r="J27" s="725"/>
      <c r="K27" s="262"/>
    </row>
    <row r="28" spans="1:11" ht="21.1" customHeight="1">
      <c r="B28" s="224"/>
      <c r="C28" s="225"/>
      <c r="D28" s="226"/>
      <c r="E28" s="226"/>
      <c r="F28" s="226"/>
      <c r="G28" s="226"/>
      <c r="H28" s="226"/>
      <c r="I28" s="226"/>
      <c r="J28" s="227" t="s">
        <v>269</v>
      </c>
      <c r="K28" s="228"/>
    </row>
    <row r="29" spans="1:11" ht="9" customHeight="1" thickBot="1">
      <c r="B29" s="224"/>
      <c r="C29" s="225"/>
      <c r="D29" s="226"/>
      <c r="E29" s="226"/>
      <c r="F29" s="226"/>
      <c r="G29" s="226"/>
      <c r="H29" s="226"/>
      <c r="I29" s="226"/>
      <c r="J29" s="226"/>
      <c r="K29" s="226"/>
    </row>
    <row r="30" spans="1:11" ht="56.4" customHeight="1" thickBot="1">
      <c r="B30" s="604" t="s">
        <v>312</v>
      </c>
      <c r="C30" s="605"/>
      <c r="D30" s="605"/>
      <c r="E30" s="605"/>
      <c r="F30" s="605"/>
      <c r="G30" s="605"/>
      <c r="H30" s="605"/>
      <c r="I30" s="605"/>
      <c r="J30" s="215"/>
      <c r="K30" s="220"/>
    </row>
    <row r="31" spans="1:11" s="231" customFormat="1" ht="28.55" customHeight="1">
      <c r="A31" s="230"/>
      <c r="B31" s="726" t="s">
        <v>277</v>
      </c>
      <c r="C31" s="727"/>
      <c r="D31" s="727"/>
      <c r="E31" s="504" t="str">
        <f>soumissionnaire</f>
        <v>Nom du soumissionnaire</v>
      </c>
      <c r="F31" s="504"/>
      <c r="G31" s="504"/>
      <c r="H31" s="504"/>
      <c r="I31" s="504"/>
      <c r="J31" s="505"/>
      <c r="K31" s="188"/>
    </row>
    <row r="32" spans="1:11" s="265" customFormat="1" ht="9" customHeight="1">
      <c r="A32" s="209"/>
      <c r="B32" s="263"/>
      <c r="C32" s="263"/>
      <c r="D32" s="263"/>
      <c r="E32" s="264"/>
      <c r="F32" s="264"/>
      <c r="G32" s="264"/>
      <c r="H32" s="264"/>
      <c r="I32" s="264"/>
      <c r="J32" s="264"/>
      <c r="K32" s="188"/>
    </row>
    <row r="33" spans="2:11" ht="39.9" customHeight="1">
      <c r="B33" s="714" t="s">
        <v>177</v>
      </c>
      <c r="C33" s="715"/>
      <c r="D33" s="715"/>
      <c r="E33" s="715"/>
      <c r="F33" s="715"/>
      <c r="G33" s="715"/>
      <c r="H33" s="715"/>
      <c r="I33" s="715"/>
      <c r="J33" s="716"/>
      <c r="K33" s="266"/>
    </row>
    <row r="34" spans="2:11" ht="57.1" customHeight="1">
      <c r="B34" s="243">
        <v>2.1</v>
      </c>
      <c r="C34" s="728" t="s">
        <v>313</v>
      </c>
      <c r="D34" s="728"/>
      <c r="E34" s="728"/>
      <c r="F34" s="728"/>
      <c r="G34" s="728"/>
      <c r="H34" s="728"/>
      <c r="I34" s="728"/>
      <c r="J34" s="729"/>
      <c r="K34" s="244"/>
    </row>
    <row r="35" spans="2:11" ht="23.6" customHeight="1">
      <c r="B35" s="699" t="s">
        <v>165</v>
      </c>
      <c r="C35" s="700"/>
      <c r="D35" s="700"/>
      <c r="E35" s="700"/>
      <c r="F35" s="700"/>
      <c r="G35" s="701"/>
      <c r="H35" s="702" t="s">
        <v>310</v>
      </c>
      <c r="I35" s="703"/>
      <c r="J35" s="245" t="s">
        <v>167</v>
      </c>
      <c r="K35" s="246"/>
    </row>
    <row r="36" spans="2:11" ht="23.6" customHeight="1">
      <c r="B36" s="248"/>
      <c r="C36" s="694" t="s">
        <v>168</v>
      </c>
      <c r="D36" s="694"/>
      <c r="E36" s="694"/>
      <c r="F36" s="694"/>
      <c r="G36" s="695"/>
      <c r="H36" s="717" t="s">
        <v>169</v>
      </c>
      <c r="I36" s="718"/>
      <c r="J36" s="719"/>
      <c r="K36" s="249"/>
    </row>
    <row r="37" spans="2:11" ht="23.6" customHeight="1">
      <c r="B37" s="258"/>
      <c r="C37" s="689" t="s">
        <v>178</v>
      </c>
      <c r="D37" s="689"/>
      <c r="E37" s="689"/>
      <c r="F37" s="689"/>
      <c r="G37" s="690"/>
      <c r="H37" s="720" t="s">
        <v>179</v>
      </c>
      <c r="I37" s="721"/>
      <c r="J37" s="722"/>
      <c r="K37" s="226"/>
    </row>
    <row r="38" spans="2:11" ht="14.95" customHeight="1">
      <c r="B38" s="251"/>
      <c r="C38" s="252"/>
      <c r="D38" s="252"/>
      <c r="E38" s="252"/>
      <c r="F38" s="252"/>
      <c r="G38" s="252"/>
      <c r="H38" s="253"/>
      <c r="I38" s="253"/>
      <c r="J38" s="254"/>
      <c r="K38" s="226"/>
    </row>
    <row r="39" spans="2:11" ht="57.1" customHeight="1">
      <c r="B39" s="255">
        <v>2.2000000000000002</v>
      </c>
      <c r="C39" s="704" t="s">
        <v>314</v>
      </c>
      <c r="D39" s="704"/>
      <c r="E39" s="704"/>
      <c r="F39" s="704"/>
      <c r="G39" s="704"/>
      <c r="H39" s="704"/>
      <c r="I39" s="704"/>
      <c r="J39" s="705"/>
      <c r="K39" s="244"/>
    </row>
    <row r="40" spans="2:11" ht="23.6" customHeight="1">
      <c r="B40" s="699" t="s">
        <v>165</v>
      </c>
      <c r="C40" s="700"/>
      <c r="D40" s="700"/>
      <c r="E40" s="700"/>
      <c r="F40" s="700"/>
      <c r="G40" s="701"/>
      <c r="H40" s="702" t="s">
        <v>310</v>
      </c>
      <c r="I40" s="703"/>
      <c r="J40" s="245" t="s">
        <v>167</v>
      </c>
      <c r="K40" s="246"/>
    </row>
    <row r="41" spans="2:11" ht="23.6" customHeight="1">
      <c r="B41" s="248"/>
      <c r="C41" s="694" t="s">
        <v>168</v>
      </c>
      <c r="D41" s="694"/>
      <c r="E41" s="694"/>
      <c r="F41" s="694"/>
      <c r="G41" s="695"/>
      <c r="H41" s="717" t="s">
        <v>180</v>
      </c>
      <c r="I41" s="718"/>
      <c r="J41" s="719"/>
      <c r="K41" s="249"/>
    </row>
    <row r="42" spans="2:11" ht="36" customHeight="1">
      <c r="B42" s="258"/>
      <c r="C42" s="689" t="s">
        <v>181</v>
      </c>
      <c r="D42" s="689"/>
      <c r="E42" s="689"/>
      <c r="F42" s="689"/>
      <c r="G42" s="690"/>
      <c r="H42" s="720" t="s">
        <v>182</v>
      </c>
      <c r="I42" s="721"/>
      <c r="J42" s="722"/>
      <c r="K42" s="226"/>
    </row>
    <row r="43" spans="2:11" ht="14.95" customHeight="1">
      <c r="B43" s="251"/>
      <c r="C43" s="252"/>
      <c r="D43" s="252"/>
      <c r="E43" s="252"/>
      <c r="F43" s="252"/>
      <c r="G43" s="252"/>
      <c r="H43" s="253"/>
      <c r="I43" s="253"/>
      <c r="J43" s="254"/>
      <c r="K43" s="226"/>
    </row>
    <row r="44" spans="2:11" ht="57.1" customHeight="1">
      <c r="B44" s="267">
        <v>2.2999999999999998</v>
      </c>
      <c r="C44" s="697" t="s">
        <v>315</v>
      </c>
      <c r="D44" s="697"/>
      <c r="E44" s="697"/>
      <c r="F44" s="697"/>
      <c r="G44" s="697"/>
      <c r="H44" s="697"/>
      <c r="I44" s="697"/>
      <c r="J44" s="698"/>
      <c r="K44" s="244"/>
    </row>
    <row r="45" spans="2:11" ht="23.6" customHeight="1">
      <c r="B45" s="699" t="s">
        <v>165</v>
      </c>
      <c r="C45" s="700"/>
      <c r="D45" s="700"/>
      <c r="E45" s="700"/>
      <c r="F45" s="700"/>
      <c r="G45" s="701"/>
      <c r="H45" s="702" t="s">
        <v>310</v>
      </c>
      <c r="I45" s="703"/>
      <c r="J45" s="245" t="s">
        <v>183</v>
      </c>
      <c r="K45" s="246"/>
    </row>
    <row r="46" spans="2:11" ht="23.6" customHeight="1">
      <c r="B46" s="248"/>
      <c r="C46" s="694" t="s">
        <v>168</v>
      </c>
      <c r="D46" s="694"/>
      <c r="E46" s="694"/>
      <c r="F46" s="694"/>
      <c r="G46" s="695"/>
      <c r="H46" s="696" t="s">
        <v>180</v>
      </c>
      <c r="I46" s="694"/>
      <c r="J46" s="695"/>
      <c r="K46" s="244"/>
    </row>
    <row r="47" spans="2:11" ht="36" customHeight="1">
      <c r="B47" s="248"/>
      <c r="C47" s="694" t="s">
        <v>184</v>
      </c>
      <c r="D47" s="694"/>
      <c r="E47" s="694"/>
      <c r="F47" s="694"/>
      <c r="G47" s="695"/>
      <c r="H47" s="696" t="s">
        <v>185</v>
      </c>
      <c r="I47" s="694"/>
      <c r="J47" s="695"/>
      <c r="K47" s="244"/>
    </row>
    <row r="48" spans="2:11" ht="23.6" customHeight="1">
      <c r="B48" s="248"/>
      <c r="C48" s="694" t="s">
        <v>186</v>
      </c>
      <c r="D48" s="694"/>
      <c r="E48" s="694"/>
      <c r="F48" s="694"/>
      <c r="G48" s="695"/>
      <c r="H48" s="696" t="s">
        <v>187</v>
      </c>
      <c r="I48" s="694"/>
      <c r="J48" s="695"/>
      <c r="K48" s="244"/>
    </row>
    <row r="49" spans="2:11" ht="36" customHeight="1">
      <c r="B49" s="258"/>
      <c r="C49" s="689" t="s">
        <v>188</v>
      </c>
      <c r="D49" s="689"/>
      <c r="E49" s="689"/>
      <c r="F49" s="689"/>
      <c r="G49" s="690"/>
      <c r="H49" s="691" t="s">
        <v>189</v>
      </c>
      <c r="I49" s="692"/>
      <c r="J49" s="693"/>
      <c r="K49" s="244"/>
    </row>
    <row r="50" spans="2:11" ht="9" customHeight="1">
      <c r="B50" s="251"/>
      <c r="C50" s="252"/>
      <c r="D50" s="252"/>
      <c r="E50" s="252"/>
      <c r="F50" s="252"/>
      <c r="G50" s="252"/>
      <c r="H50" s="252"/>
      <c r="I50" s="252"/>
      <c r="J50" s="268"/>
      <c r="K50" s="244"/>
    </row>
    <row r="51" spans="2:11" ht="57.1" customHeight="1">
      <c r="B51" s="267">
        <v>2.4</v>
      </c>
      <c r="C51" s="697" t="s">
        <v>316</v>
      </c>
      <c r="D51" s="697"/>
      <c r="E51" s="697"/>
      <c r="F51" s="697"/>
      <c r="G51" s="697"/>
      <c r="H51" s="697"/>
      <c r="I51" s="697"/>
      <c r="J51" s="698"/>
      <c r="K51" s="244"/>
    </row>
    <row r="52" spans="2:11" ht="23.6" customHeight="1">
      <c r="B52" s="699" t="s">
        <v>165</v>
      </c>
      <c r="C52" s="700"/>
      <c r="D52" s="700"/>
      <c r="E52" s="700"/>
      <c r="F52" s="700"/>
      <c r="G52" s="701"/>
      <c r="H52" s="702" t="s">
        <v>310</v>
      </c>
      <c r="I52" s="703"/>
      <c r="J52" s="245" t="s">
        <v>183</v>
      </c>
      <c r="K52" s="246"/>
    </row>
    <row r="53" spans="2:11" ht="23.6" customHeight="1">
      <c r="B53" s="248"/>
      <c r="C53" s="694" t="s">
        <v>168</v>
      </c>
      <c r="D53" s="694"/>
      <c r="E53" s="694"/>
      <c r="F53" s="694"/>
      <c r="G53" s="695"/>
      <c r="H53" s="696" t="s">
        <v>180</v>
      </c>
      <c r="I53" s="694"/>
      <c r="J53" s="695"/>
      <c r="K53" s="244"/>
    </row>
    <row r="54" spans="2:11" ht="36" customHeight="1">
      <c r="B54" s="248"/>
      <c r="C54" s="694" t="s">
        <v>190</v>
      </c>
      <c r="D54" s="694"/>
      <c r="E54" s="694"/>
      <c r="F54" s="694"/>
      <c r="G54" s="695"/>
      <c r="H54" s="696" t="s">
        <v>191</v>
      </c>
      <c r="I54" s="694"/>
      <c r="J54" s="695"/>
      <c r="K54" s="244"/>
    </row>
    <row r="55" spans="2:11" ht="59.95" customHeight="1">
      <c r="B55" s="248"/>
      <c r="C55" s="694" t="s">
        <v>192</v>
      </c>
      <c r="D55" s="694"/>
      <c r="E55" s="694"/>
      <c r="F55" s="694"/>
      <c r="G55" s="695"/>
      <c r="H55" s="696" t="s">
        <v>193</v>
      </c>
      <c r="I55" s="694"/>
      <c r="J55" s="695"/>
      <c r="K55" s="244"/>
    </row>
    <row r="56" spans="2:11" ht="36" customHeight="1">
      <c r="B56" s="258"/>
      <c r="C56" s="689" t="s">
        <v>194</v>
      </c>
      <c r="D56" s="689"/>
      <c r="E56" s="689"/>
      <c r="F56" s="689"/>
      <c r="G56" s="690"/>
      <c r="H56" s="691" t="s">
        <v>195</v>
      </c>
      <c r="I56" s="692"/>
      <c r="J56" s="693"/>
      <c r="K56" s="244"/>
    </row>
    <row r="57" spans="2:11" ht="9" customHeight="1">
      <c r="B57" s="251"/>
      <c r="C57" s="252"/>
      <c r="D57" s="252"/>
      <c r="E57" s="252"/>
      <c r="F57" s="252"/>
      <c r="G57" s="252"/>
      <c r="H57" s="252"/>
      <c r="I57" s="252"/>
      <c r="J57" s="268"/>
      <c r="K57" s="244"/>
    </row>
    <row r="58" spans="2:11" ht="57.1" customHeight="1">
      <c r="B58" s="267">
        <v>2.5</v>
      </c>
      <c r="C58" s="697" t="s">
        <v>317</v>
      </c>
      <c r="D58" s="697"/>
      <c r="E58" s="697"/>
      <c r="F58" s="697"/>
      <c r="G58" s="697"/>
      <c r="H58" s="697"/>
      <c r="I58" s="697"/>
      <c r="J58" s="698"/>
      <c r="K58" s="244"/>
    </row>
    <row r="59" spans="2:11" ht="30.1" customHeight="1">
      <c r="B59" s="699" t="s">
        <v>165</v>
      </c>
      <c r="C59" s="700"/>
      <c r="D59" s="700"/>
      <c r="E59" s="700"/>
      <c r="F59" s="700"/>
      <c r="G59" s="701"/>
      <c r="H59" s="702" t="s">
        <v>310</v>
      </c>
      <c r="I59" s="703"/>
      <c r="J59" s="245" t="s">
        <v>183</v>
      </c>
      <c r="K59" s="246"/>
    </row>
    <row r="60" spans="2:11" ht="23.6" customHeight="1">
      <c r="B60" s="248"/>
      <c r="C60" s="694" t="s">
        <v>168</v>
      </c>
      <c r="D60" s="694"/>
      <c r="E60" s="694"/>
      <c r="F60" s="694"/>
      <c r="G60" s="695"/>
      <c r="H60" s="696" t="s">
        <v>180</v>
      </c>
      <c r="I60" s="694"/>
      <c r="J60" s="695"/>
      <c r="K60" s="244"/>
    </row>
    <row r="61" spans="2:11" ht="23.6" customHeight="1">
      <c r="B61" s="248"/>
      <c r="C61" s="694" t="s">
        <v>196</v>
      </c>
      <c r="D61" s="694"/>
      <c r="E61" s="694"/>
      <c r="F61" s="694"/>
      <c r="G61" s="695"/>
      <c r="H61" s="696" t="s">
        <v>197</v>
      </c>
      <c r="I61" s="694"/>
      <c r="J61" s="695"/>
      <c r="K61" s="244"/>
    </row>
    <row r="62" spans="2:11" ht="36" customHeight="1">
      <c r="B62" s="248"/>
      <c r="C62" s="694" t="s">
        <v>198</v>
      </c>
      <c r="D62" s="694"/>
      <c r="E62" s="694"/>
      <c r="F62" s="694"/>
      <c r="G62" s="695"/>
      <c r="H62" s="696" t="s">
        <v>199</v>
      </c>
      <c r="I62" s="694"/>
      <c r="J62" s="695"/>
      <c r="K62" s="244"/>
    </row>
    <row r="63" spans="2:11" ht="36" customHeight="1">
      <c r="B63" s="258"/>
      <c r="C63" s="689" t="s">
        <v>200</v>
      </c>
      <c r="D63" s="689"/>
      <c r="E63" s="689"/>
      <c r="F63" s="689"/>
      <c r="G63" s="690"/>
      <c r="H63" s="691" t="s">
        <v>201</v>
      </c>
      <c r="I63" s="692"/>
      <c r="J63" s="693"/>
      <c r="K63" s="244"/>
    </row>
    <row r="64" spans="2:11" ht="9" customHeight="1">
      <c r="B64" s="251"/>
      <c r="C64" s="252"/>
      <c r="D64" s="252"/>
      <c r="E64" s="252"/>
      <c r="F64" s="252"/>
      <c r="G64" s="252"/>
      <c r="H64" s="252"/>
      <c r="I64" s="252"/>
      <c r="J64" s="268"/>
      <c r="K64" s="244"/>
    </row>
    <row r="65" spans="2:11" ht="57.1" customHeight="1">
      <c r="B65" s="267">
        <v>2.6</v>
      </c>
      <c r="C65" s="697" t="s">
        <v>318</v>
      </c>
      <c r="D65" s="697"/>
      <c r="E65" s="697"/>
      <c r="F65" s="697"/>
      <c r="G65" s="697"/>
      <c r="H65" s="697"/>
      <c r="I65" s="697"/>
      <c r="J65" s="698"/>
      <c r="K65" s="244"/>
    </row>
    <row r="66" spans="2:11" ht="30.1" customHeight="1">
      <c r="B66" s="699" t="s">
        <v>165</v>
      </c>
      <c r="C66" s="700"/>
      <c r="D66" s="700"/>
      <c r="E66" s="700"/>
      <c r="F66" s="700"/>
      <c r="G66" s="701"/>
      <c r="H66" s="702" t="s">
        <v>310</v>
      </c>
      <c r="I66" s="703"/>
      <c r="J66" s="245" t="s">
        <v>183</v>
      </c>
      <c r="K66" s="246"/>
    </row>
    <row r="67" spans="2:11" ht="23.6" customHeight="1">
      <c r="B67" s="248"/>
      <c r="C67" s="694" t="s">
        <v>168</v>
      </c>
      <c r="D67" s="694"/>
      <c r="E67" s="694"/>
      <c r="F67" s="694"/>
      <c r="G67" s="695"/>
      <c r="H67" s="696" t="s">
        <v>180</v>
      </c>
      <c r="I67" s="694"/>
      <c r="J67" s="695"/>
      <c r="K67" s="244"/>
    </row>
    <row r="68" spans="2:11" ht="23.6" customHeight="1">
      <c r="B68" s="248"/>
      <c r="C68" s="694" t="s">
        <v>202</v>
      </c>
      <c r="D68" s="694"/>
      <c r="E68" s="694"/>
      <c r="F68" s="694"/>
      <c r="G68" s="695"/>
      <c r="H68" s="696" t="s">
        <v>203</v>
      </c>
      <c r="I68" s="694"/>
      <c r="J68" s="695"/>
      <c r="K68" s="244"/>
    </row>
    <row r="69" spans="2:11" ht="23.6" customHeight="1">
      <c r="B69" s="248"/>
      <c r="C69" s="694" t="s">
        <v>204</v>
      </c>
      <c r="D69" s="694"/>
      <c r="E69" s="694"/>
      <c r="F69" s="694"/>
      <c r="G69" s="695"/>
      <c r="H69" s="696" t="s">
        <v>205</v>
      </c>
      <c r="I69" s="694"/>
      <c r="J69" s="695"/>
      <c r="K69" s="244"/>
    </row>
    <row r="70" spans="2:11" ht="23.6" customHeight="1">
      <c r="B70" s="258"/>
      <c r="C70" s="689" t="s">
        <v>206</v>
      </c>
      <c r="D70" s="689"/>
      <c r="E70" s="689"/>
      <c r="F70" s="689"/>
      <c r="G70" s="690"/>
      <c r="H70" s="691" t="s">
        <v>207</v>
      </c>
      <c r="I70" s="692"/>
      <c r="J70" s="693"/>
      <c r="K70" s="244"/>
    </row>
    <row r="71" spans="2:11" ht="9" customHeight="1">
      <c r="B71" s="251"/>
      <c r="C71" s="252"/>
      <c r="D71" s="252"/>
      <c r="E71" s="252"/>
      <c r="F71" s="252"/>
      <c r="G71" s="252"/>
      <c r="H71" s="252"/>
      <c r="I71" s="252"/>
      <c r="J71" s="268"/>
      <c r="K71" s="244"/>
    </row>
    <row r="72" spans="2:11" ht="57.1" customHeight="1">
      <c r="B72" s="267">
        <v>2.7</v>
      </c>
      <c r="C72" s="697" t="s">
        <v>319</v>
      </c>
      <c r="D72" s="697"/>
      <c r="E72" s="697"/>
      <c r="F72" s="697"/>
      <c r="G72" s="697"/>
      <c r="H72" s="697"/>
      <c r="I72" s="697"/>
      <c r="J72" s="698"/>
      <c r="K72" s="244"/>
    </row>
    <row r="73" spans="2:11" ht="30.1" customHeight="1">
      <c r="B73" s="699" t="s">
        <v>208</v>
      </c>
      <c r="C73" s="700"/>
      <c r="D73" s="700"/>
      <c r="E73" s="700"/>
      <c r="F73" s="700"/>
      <c r="G73" s="701"/>
      <c r="H73" s="702" t="s">
        <v>310</v>
      </c>
      <c r="I73" s="703"/>
      <c r="J73" s="245" t="s">
        <v>183</v>
      </c>
      <c r="K73" s="246"/>
    </row>
    <row r="74" spans="2:11" ht="23.6" customHeight="1">
      <c r="B74" s="248"/>
      <c r="C74" s="694" t="s">
        <v>168</v>
      </c>
      <c r="D74" s="694"/>
      <c r="E74" s="694"/>
      <c r="F74" s="694"/>
      <c r="G74" s="695"/>
      <c r="H74" s="717" t="s">
        <v>180</v>
      </c>
      <c r="I74" s="718"/>
      <c r="J74" s="719"/>
      <c r="K74" s="249"/>
    </row>
    <row r="75" spans="2:11" ht="36" customHeight="1">
      <c r="B75" s="248"/>
      <c r="C75" s="694" t="s">
        <v>209</v>
      </c>
      <c r="D75" s="694"/>
      <c r="E75" s="694"/>
      <c r="F75" s="694"/>
      <c r="G75" s="695"/>
      <c r="H75" s="696" t="s">
        <v>210</v>
      </c>
      <c r="I75" s="694"/>
      <c r="J75" s="695"/>
      <c r="K75" s="244"/>
    </row>
    <row r="76" spans="2:11" ht="36" customHeight="1">
      <c r="B76" s="248"/>
      <c r="C76" s="694" t="s">
        <v>211</v>
      </c>
      <c r="D76" s="694"/>
      <c r="E76" s="694"/>
      <c r="F76" s="694"/>
      <c r="G76" s="695"/>
      <c r="H76" s="696" t="s">
        <v>212</v>
      </c>
      <c r="I76" s="694"/>
      <c r="J76" s="695"/>
      <c r="K76" s="244"/>
    </row>
    <row r="77" spans="2:11" ht="45" customHeight="1">
      <c r="B77" s="248"/>
      <c r="C77" s="694" t="s">
        <v>213</v>
      </c>
      <c r="D77" s="694"/>
      <c r="E77" s="694"/>
      <c r="F77" s="694"/>
      <c r="G77" s="695"/>
      <c r="H77" s="696" t="s">
        <v>214</v>
      </c>
      <c r="I77" s="694"/>
      <c r="J77" s="695"/>
      <c r="K77" s="244"/>
    </row>
    <row r="78" spans="2:11" ht="23.6" customHeight="1">
      <c r="B78" s="250"/>
      <c r="C78" s="689" t="s">
        <v>215</v>
      </c>
      <c r="D78" s="689"/>
      <c r="E78" s="689"/>
      <c r="F78" s="689"/>
      <c r="G78" s="690"/>
      <c r="H78" s="691" t="s">
        <v>216</v>
      </c>
      <c r="I78" s="692"/>
      <c r="J78" s="693"/>
      <c r="K78" s="244"/>
    </row>
    <row r="79" spans="2:11" ht="9" customHeight="1">
      <c r="B79" s="251"/>
      <c r="C79" s="252"/>
      <c r="D79" s="252"/>
      <c r="E79" s="252"/>
      <c r="F79" s="252"/>
      <c r="G79" s="252"/>
      <c r="H79" s="252"/>
      <c r="I79" s="252"/>
      <c r="J79" s="268"/>
      <c r="K79" s="244"/>
    </row>
    <row r="80" spans="2:11" ht="67.599999999999994" customHeight="1">
      <c r="B80" s="255">
        <v>2.8</v>
      </c>
      <c r="C80" s="704" t="s">
        <v>320</v>
      </c>
      <c r="D80" s="704"/>
      <c r="E80" s="704"/>
      <c r="F80" s="704"/>
      <c r="G80" s="704"/>
      <c r="H80" s="704"/>
      <c r="I80" s="704"/>
      <c r="J80" s="705"/>
      <c r="K80" s="244"/>
    </row>
    <row r="81" spans="2:11" ht="30.1" customHeight="1">
      <c r="B81" s="699" t="s">
        <v>208</v>
      </c>
      <c r="C81" s="700"/>
      <c r="D81" s="700"/>
      <c r="E81" s="700"/>
      <c r="F81" s="700"/>
      <c r="G81" s="701"/>
      <c r="H81" s="702" t="s">
        <v>310</v>
      </c>
      <c r="I81" s="703"/>
      <c r="J81" s="269" t="s">
        <v>183</v>
      </c>
      <c r="K81" s="246"/>
    </row>
    <row r="82" spans="2:11" ht="23.6" customHeight="1">
      <c r="B82" s="248"/>
      <c r="C82" s="694" t="s">
        <v>168</v>
      </c>
      <c r="D82" s="694"/>
      <c r="E82" s="694"/>
      <c r="F82" s="694"/>
      <c r="G82" s="695"/>
      <c r="H82" s="696" t="s">
        <v>180</v>
      </c>
      <c r="I82" s="694"/>
      <c r="J82" s="695"/>
      <c r="K82" s="244"/>
    </row>
    <row r="83" spans="2:11" ht="36" customHeight="1">
      <c r="B83" s="248"/>
      <c r="C83" s="694" t="s">
        <v>217</v>
      </c>
      <c r="D83" s="694"/>
      <c r="E83" s="694"/>
      <c r="F83" s="694"/>
      <c r="G83" s="695"/>
      <c r="H83" s="696" t="s">
        <v>218</v>
      </c>
      <c r="I83" s="694"/>
      <c r="J83" s="695"/>
      <c r="K83" s="244"/>
    </row>
    <row r="84" spans="2:11" ht="36" customHeight="1">
      <c r="B84" s="248"/>
      <c r="C84" s="694" t="s">
        <v>219</v>
      </c>
      <c r="D84" s="694"/>
      <c r="E84" s="694"/>
      <c r="F84" s="694"/>
      <c r="G84" s="695"/>
      <c r="H84" s="696" t="s">
        <v>220</v>
      </c>
      <c r="I84" s="694"/>
      <c r="J84" s="695"/>
      <c r="K84" s="244"/>
    </row>
    <row r="85" spans="2:11" ht="36" customHeight="1">
      <c r="B85" s="248"/>
      <c r="C85" s="694" t="s">
        <v>221</v>
      </c>
      <c r="D85" s="694"/>
      <c r="E85" s="694"/>
      <c r="F85" s="694"/>
      <c r="G85" s="695"/>
      <c r="H85" s="696" t="s">
        <v>222</v>
      </c>
      <c r="I85" s="694"/>
      <c r="J85" s="695"/>
      <c r="K85" s="244"/>
    </row>
    <row r="86" spans="2:11" ht="36" customHeight="1">
      <c r="B86" s="250"/>
      <c r="C86" s="689" t="s">
        <v>223</v>
      </c>
      <c r="D86" s="689"/>
      <c r="E86" s="689"/>
      <c r="F86" s="689"/>
      <c r="G86" s="690"/>
      <c r="H86" s="691" t="s">
        <v>224</v>
      </c>
      <c r="I86" s="692"/>
      <c r="J86" s="693"/>
      <c r="K86" s="244"/>
    </row>
    <row r="87" spans="2:11" ht="9" customHeight="1">
      <c r="B87" s="259"/>
      <c r="C87" s="260"/>
      <c r="D87" s="260"/>
      <c r="E87" s="260"/>
      <c r="F87" s="260"/>
      <c r="G87" s="260"/>
      <c r="H87" s="260"/>
      <c r="I87" s="260"/>
      <c r="J87" s="260"/>
      <c r="K87" s="244"/>
    </row>
    <row r="88" spans="2:11" ht="39.9" customHeight="1">
      <c r="B88" s="714" t="s">
        <v>225</v>
      </c>
      <c r="C88" s="715"/>
      <c r="D88" s="715"/>
      <c r="E88" s="715"/>
      <c r="F88" s="715"/>
      <c r="G88" s="715"/>
      <c r="H88" s="715"/>
      <c r="I88" s="715"/>
      <c r="J88" s="716"/>
      <c r="K88" s="266"/>
    </row>
    <row r="89" spans="2:11" ht="57.1" customHeight="1">
      <c r="B89" s="267">
        <v>3.1</v>
      </c>
      <c r="C89" s="704" t="s">
        <v>321</v>
      </c>
      <c r="D89" s="704"/>
      <c r="E89" s="704"/>
      <c r="F89" s="704"/>
      <c r="G89" s="704"/>
      <c r="H89" s="704"/>
      <c r="I89" s="704"/>
      <c r="J89" s="705"/>
      <c r="K89" s="244"/>
    </row>
    <row r="90" spans="2:11" ht="30.1" customHeight="1">
      <c r="B90" s="699" t="s">
        <v>208</v>
      </c>
      <c r="C90" s="700"/>
      <c r="D90" s="700"/>
      <c r="E90" s="700"/>
      <c r="F90" s="700"/>
      <c r="G90" s="701"/>
      <c r="H90" s="702" t="s">
        <v>310</v>
      </c>
      <c r="I90" s="703"/>
      <c r="J90" s="245" t="s">
        <v>183</v>
      </c>
      <c r="K90" s="246"/>
    </row>
    <row r="91" spans="2:11" ht="23.6" customHeight="1">
      <c r="B91" s="248"/>
      <c r="C91" s="694" t="s">
        <v>168</v>
      </c>
      <c r="D91" s="694"/>
      <c r="E91" s="694"/>
      <c r="F91" s="694"/>
      <c r="G91" s="695"/>
      <c r="H91" s="696" t="s">
        <v>180</v>
      </c>
      <c r="I91" s="694"/>
      <c r="J91" s="695"/>
      <c r="K91" s="244"/>
    </row>
    <row r="92" spans="2:11" ht="72" customHeight="1">
      <c r="B92" s="248"/>
      <c r="C92" s="694" t="s">
        <v>226</v>
      </c>
      <c r="D92" s="694"/>
      <c r="E92" s="694"/>
      <c r="F92" s="694"/>
      <c r="G92" s="695"/>
      <c r="H92" s="696" t="s">
        <v>227</v>
      </c>
      <c r="I92" s="694"/>
      <c r="J92" s="695"/>
      <c r="K92" s="244"/>
    </row>
    <row r="93" spans="2:11" s="270" customFormat="1" ht="36" customHeight="1">
      <c r="B93" s="248"/>
      <c r="C93" s="694" t="s">
        <v>228</v>
      </c>
      <c r="D93" s="694"/>
      <c r="E93" s="694"/>
      <c r="F93" s="694"/>
      <c r="G93" s="695"/>
      <c r="H93" s="696" t="s">
        <v>229</v>
      </c>
      <c r="I93" s="694"/>
      <c r="J93" s="695"/>
      <c r="K93" s="244"/>
    </row>
    <row r="94" spans="2:11" ht="36" customHeight="1">
      <c r="B94" s="248"/>
      <c r="C94" s="694" t="s">
        <v>230</v>
      </c>
      <c r="D94" s="694"/>
      <c r="E94" s="694"/>
      <c r="F94" s="694"/>
      <c r="G94" s="695"/>
      <c r="H94" s="696" t="s">
        <v>231</v>
      </c>
      <c r="I94" s="694"/>
      <c r="J94" s="695"/>
      <c r="K94" s="244"/>
    </row>
    <row r="95" spans="2:11" ht="104.95" customHeight="1">
      <c r="B95" s="250"/>
      <c r="C95" s="709" t="s">
        <v>232</v>
      </c>
      <c r="D95" s="709"/>
      <c r="E95" s="709"/>
      <c r="F95" s="709"/>
      <c r="G95" s="710"/>
      <c r="H95" s="711" t="s">
        <v>233</v>
      </c>
      <c r="I95" s="712"/>
      <c r="J95" s="713"/>
      <c r="K95" s="271"/>
    </row>
    <row r="96" spans="2:11" ht="9" customHeight="1">
      <c r="B96" s="251"/>
      <c r="C96" s="272"/>
      <c r="D96" s="272"/>
      <c r="E96" s="272"/>
      <c r="F96" s="272"/>
      <c r="G96" s="272"/>
      <c r="H96" s="272"/>
      <c r="I96" s="272"/>
      <c r="J96" s="273"/>
      <c r="K96" s="271"/>
    </row>
    <row r="97" spans="2:11" ht="57.1" customHeight="1">
      <c r="B97" s="267">
        <v>3.2</v>
      </c>
      <c r="C97" s="704" t="s">
        <v>322</v>
      </c>
      <c r="D97" s="704"/>
      <c r="E97" s="704"/>
      <c r="F97" s="704"/>
      <c r="G97" s="704"/>
      <c r="H97" s="704"/>
      <c r="I97" s="704"/>
      <c r="J97" s="705"/>
      <c r="K97" s="244"/>
    </row>
    <row r="98" spans="2:11" ht="30.1" customHeight="1">
      <c r="B98" s="699" t="s">
        <v>208</v>
      </c>
      <c r="C98" s="700"/>
      <c r="D98" s="700"/>
      <c r="E98" s="700"/>
      <c r="F98" s="700"/>
      <c r="G98" s="701"/>
      <c r="H98" s="702" t="s">
        <v>310</v>
      </c>
      <c r="I98" s="703"/>
      <c r="J98" s="245" t="s">
        <v>183</v>
      </c>
      <c r="K98" s="246"/>
    </row>
    <row r="99" spans="2:11" ht="23.6" customHeight="1">
      <c r="B99" s="248"/>
      <c r="C99" s="694" t="s">
        <v>168</v>
      </c>
      <c r="D99" s="694"/>
      <c r="E99" s="694"/>
      <c r="F99" s="694"/>
      <c r="G99" s="695"/>
      <c r="H99" s="696" t="s">
        <v>180</v>
      </c>
      <c r="I99" s="694"/>
      <c r="J99" s="695"/>
      <c r="K99" s="244"/>
    </row>
    <row r="100" spans="2:11" ht="59.95" customHeight="1">
      <c r="B100" s="248"/>
      <c r="C100" s="694" t="s">
        <v>234</v>
      </c>
      <c r="D100" s="694"/>
      <c r="E100" s="694"/>
      <c r="F100" s="694"/>
      <c r="G100" s="695"/>
      <c r="H100" s="696" t="s">
        <v>235</v>
      </c>
      <c r="I100" s="694"/>
      <c r="J100" s="695"/>
      <c r="K100" s="244"/>
    </row>
    <row r="101" spans="2:11" ht="45.7" customHeight="1">
      <c r="B101" s="248"/>
      <c r="C101" s="694" t="s">
        <v>236</v>
      </c>
      <c r="D101" s="694"/>
      <c r="E101" s="694"/>
      <c r="F101" s="694"/>
      <c r="G101" s="695"/>
      <c r="H101" s="696" t="s">
        <v>237</v>
      </c>
      <c r="I101" s="694"/>
      <c r="J101" s="695"/>
      <c r="K101" s="244"/>
    </row>
    <row r="102" spans="2:11" ht="45.7" customHeight="1">
      <c r="B102" s="248"/>
      <c r="C102" s="694" t="s">
        <v>238</v>
      </c>
      <c r="D102" s="694"/>
      <c r="E102" s="694"/>
      <c r="F102" s="694"/>
      <c r="G102" s="695"/>
      <c r="H102" s="696" t="s">
        <v>239</v>
      </c>
      <c r="I102" s="694"/>
      <c r="J102" s="695"/>
      <c r="K102" s="244"/>
    </row>
    <row r="103" spans="2:11" ht="59.95" customHeight="1">
      <c r="B103" s="258"/>
      <c r="C103" s="689" t="s">
        <v>240</v>
      </c>
      <c r="D103" s="689"/>
      <c r="E103" s="689"/>
      <c r="F103" s="689"/>
      <c r="G103" s="690"/>
      <c r="H103" s="691" t="s">
        <v>231</v>
      </c>
      <c r="I103" s="692"/>
      <c r="J103" s="693"/>
      <c r="K103" s="244"/>
    </row>
    <row r="104" spans="2:11" ht="9" customHeight="1">
      <c r="B104" s="251"/>
      <c r="C104" s="274"/>
      <c r="D104" s="274"/>
      <c r="E104" s="274"/>
      <c r="F104" s="274"/>
      <c r="G104" s="274"/>
      <c r="H104" s="274"/>
      <c r="I104" s="274"/>
      <c r="J104" s="275"/>
      <c r="K104" s="244"/>
    </row>
    <row r="105" spans="2:11" ht="57.1" customHeight="1">
      <c r="B105" s="267">
        <v>3.3</v>
      </c>
      <c r="C105" s="704" t="s">
        <v>323</v>
      </c>
      <c r="D105" s="704"/>
      <c r="E105" s="704"/>
      <c r="F105" s="704"/>
      <c r="G105" s="704"/>
      <c r="H105" s="704"/>
      <c r="I105" s="704"/>
      <c r="J105" s="705"/>
      <c r="K105" s="244"/>
    </row>
    <row r="106" spans="2:11" ht="30.1" customHeight="1">
      <c r="B106" s="699" t="s">
        <v>165</v>
      </c>
      <c r="C106" s="700"/>
      <c r="D106" s="700"/>
      <c r="E106" s="700"/>
      <c r="F106" s="700"/>
      <c r="G106" s="701"/>
      <c r="H106" s="702" t="s">
        <v>310</v>
      </c>
      <c r="I106" s="703"/>
      <c r="J106" s="245" t="s">
        <v>183</v>
      </c>
      <c r="K106" s="246"/>
    </row>
    <row r="107" spans="2:11" ht="23.6" customHeight="1">
      <c r="B107" s="248"/>
      <c r="C107" s="694" t="s">
        <v>168</v>
      </c>
      <c r="D107" s="694"/>
      <c r="E107" s="694"/>
      <c r="F107" s="694"/>
      <c r="G107" s="695"/>
      <c r="H107" s="696" t="s">
        <v>180</v>
      </c>
      <c r="I107" s="694"/>
      <c r="J107" s="695"/>
      <c r="K107" s="244"/>
    </row>
    <row r="108" spans="2:11" ht="23.6" customHeight="1">
      <c r="B108" s="248"/>
      <c r="C108" s="694" t="s">
        <v>241</v>
      </c>
      <c r="D108" s="694"/>
      <c r="E108" s="694"/>
      <c r="F108" s="694"/>
      <c r="G108" s="695"/>
      <c r="H108" s="696" t="s">
        <v>242</v>
      </c>
      <c r="I108" s="694"/>
      <c r="J108" s="695"/>
      <c r="K108" s="244"/>
    </row>
    <row r="109" spans="2:11" ht="48.6" customHeight="1">
      <c r="B109" s="248"/>
      <c r="C109" s="694" t="s">
        <v>243</v>
      </c>
      <c r="D109" s="694"/>
      <c r="E109" s="694"/>
      <c r="F109" s="694"/>
      <c r="G109" s="695"/>
      <c r="H109" s="696" t="s">
        <v>244</v>
      </c>
      <c r="I109" s="694"/>
      <c r="J109" s="695"/>
      <c r="K109" s="244"/>
    </row>
    <row r="110" spans="2:11" ht="48.6" customHeight="1">
      <c r="B110" s="250"/>
      <c r="C110" s="689" t="s">
        <v>245</v>
      </c>
      <c r="D110" s="689"/>
      <c r="E110" s="689"/>
      <c r="F110" s="689"/>
      <c r="G110" s="690"/>
      <c r="H110" s="691" t="s">
        <v>246</v>
      </c>
      <c r="I110" s="692"/>
      <c r="J110" s="693"/>
      <c r="K110" s="244"/>
    </row>
    <row r="111" spans="2:11" ht="9" customHeight="1">
      <c r="B111" s="259"/>
      <c r="C111" s="260"/>
      <c r="D111" s="260"/>
      <c r="E111" s="260"/>
      <c r="F111" s="260"/>
      <c r="G111" s="260"/>
      <c r="H111" s="260"/>
      <c r="I111" s="260"/>
      <c r="J111" s="260"/>
      <c r="K111" s="244"/>
    </row>
    <row r="112" spans="2:11" ht="39.9" customHeight="1">
      <c r="B112" s="706" t="s">
        <v>247</v>
      </c>
      <c r="C112" s="707"/>
      <c r="D112" s="707"/>
      <c r="E112" s="707"/>
      <c r="F112" s="707"/>
      <c r="G112" s="707"/>
      <c r="H112" s="707"/>
      <c r="I112" s="707"/>
      <c r="J112" s="708"/>
      <c r="K112" s="276"/>
    </row>
    <row r="113" spans="2:11" ht="57.1" customHeight="1">
      <c r="B113" s="267">
        <v>4.0999999999999996</v>
      </c>
      <c r="C113" s="704" t="s">
        <v>324</v>
      </c>
      <c r="D113" s="704"/>
      <c r="E113" s="704"/>
      <c r="F113" s="704"/>
      <c r="G113" s="704"/>
      <c r="H113" s="704"/>
      <c r="I113" s="704"/>
      <c r="J113" s="705"/>
      <c r="K113" s="244"/>
    </row>
    <row r="114" spans="2:11" ht="30.1" customHeight="1">
      <c r="B114" s="699" t="s">
        <v>208</v>
      </c>
      <c r="C114" s="700"/>
      <c r="D114" s="700"/>
      <c r="E114" s="700"/>
      <c r="F114" s="700"/>
      <c r="G114" s="701"/>
      <c r="H114" s="702" t="s">
        <v>310</v>
      </c>
      <c r="I114" s="703"/>
      <c r="J114" s="245" t="s">
        <v>183</v>
      </c>
      <c r="K114" s="246"/>
    </row>
    <row r="115" spans="2:11" ht="23.6" customHeight="1">
      <c r="B115" s="248"/>
      <c r="C115" s="694" t="s">
        <v>168</v>
      </c>
      <c r="D115" s="694"/>
      <c r="E115" s="694"/>
      <c r="F115" s="694"/>
      <c r="G115" s="695"/>
      <c r="H115" s="696" t="s">
        <v>180</v>
      </c>
      <c r="I115" s="694"/>
      <c r="J115" s="695"/>
      <c r="K115" s="244"/>
    </row>
    <row r="116" spans="2:11" ht="36" customHeight="1">
      <c r="B116" s="248"/>
      <c r="C116" s="694" t="s">
        <v>248</v>
      </c>
      <c r="D116" s="694"/>
      <c r="E116" s="694"/>
      <c r="F116" s="694"/>
      <c r="G116" s="695"/>
      <c r="H116" s="696" t="s">
        <v>249</v>
      </c>
      <c r="I116" s="694"/>
      <c r="J116" s="695"/>
      <c r="K116" s="244"/>
    </row>
    <row r="117" spans="2:11" ht="36" customHeight="1">
      <c r="B117" s="248"/>
      <c r="C117" s="694" t="s">
        <v>250</v>
      </c>
      <c r="D117" s="694"/>
      <c r="E117" s="694"/>
      <c r="F117" s="694"/>
      <c r="G117" s="695"/>
      <c r="H117" s="696" t="s">
        <v>251</v>
      </c>
      <c r="I117" s="694"/>
      <c r="J117" s="695"/>
      <c r="K117" s="244"/>
    </row>
    <row r="118" spans="2:11" ht="45" customHeight="1">
      <c r="B118" s="248"/>
      <c r="C118" s="694" t="s">
        <v>252</v>
      </c>
      <c r="D118" s="694"/>
      <c r="E118" s="694"/>
      <c r="F118" s="694"/>
      <c r="G118" s="695"/>
      <c r="H118" s="696" t="s">
        <v>253</v>
      </c>
      <c r="I118" s="694"/>
      <c r="J118" s="695"/>
      <c r="K118" s="244"/>
    </row>
    <row r="119" spans="2:11" ht="36" customHeight="1">
      <c r="B119" s="250"/>
      <c r="C119" s="689" t="s">
        <v>254</v>
      </c>
      <c r="D119" s="689"/>
      <c r="E119" s="689"/>
      <c r="F119" s="689"/>
      <c r="G119" s="690"/>
      <c r="H119" s="691" t="s">
        <v>253</v>
      </c>
      <c r="I119" s="692"/>
      <c r="J119" s="693"/>
      <c r="K119" s="244"/>
    </row>
    <row r="120" spans="2:11" ht="9" customHeight="1">
      <c r="B120" s="251"/>
      <c r="C120" s="252"/>
      <c r="D120" s="252"/>
      <c r="E120" s="252"/>
      <c r="F120" s="252"/>
      <c r="G120" s="252"/>
      <c r="H120" s="252"/>
      <c r="I120" s="252"/>
      <c r="J120" s="268"/>
      <c r="K120" s="244"/>
    </row>
    <row r="121" spans="2:11" ht="57.1" customHeight="1">
      <c r="B121" s="267">
        <v>4.2</v>
      </c>
      <c r="C121" s="704" t="s">
        <v>325</v>
      </c>
      <c r="D121" s="704"/>
      <c r="E121" s="704"/>
      <c r="F121" s="704"/>
      <c r="G121" s="704"/>
      <c r="H121" s="704"/>
      <c r="I121" s="704"/>
      <c r="J121" s="705"/>
      <c r="K121" s="244"/>
    </row>
    <row r="122" spans="2:11" ht="30.1" customHeight="1">
      <c r="B122" s="699" t="s">
        <v>208</v>
      </c>
      <c r="C122" s="700"/>
      <c r="D122" s="700"/>
      <c r="E122" s="700"/>
      <c r="F122" s="700"/>
      <c r="G122" s="701"/>
      <c r="H122" s="702" t="s">
        <v>310</v>
      </c>
      <c r="I122" s="703"/>
      <c r="J122" s="245" t="s">
        <v>183</v>
      </c>
      <c r="K122" s="246"/>
    </row>
    <row r="123" spans="2:11" ht="23.6" customHeight="1">
      <c r="B123" s="248"/>
      <c r="C123" s="694" t="s">
        <v>168</v>
      </c>
      <c r="D123" s="694"/>
      <c r="E123" s="694"/>
      <c r="F123" s="694"/>
      <c r="G123" s="695"/>
      <c r="H123" s="696" t="s">
        <v>180</v>
      </c>
      <c r="I123" s="694"/>
      <c r="J123" s="695"/>
      <c r="K123" s="244"/>
    </row>
    <row r="124" spans="2:11" ht="36" customHeight="1">
      <c r="B124" s="248"/>
      <c r="C124" s="694" t="s">
        <v>255</v>
      </c>
      <c r="D124" s="694"/>
      <c r="E124" s="694"/>
      <c r="F124" s="694"/>
      <c r="G124" s="695"/>
      <c r="H124" s="696" t="s">
        <v>256</v>
      </c>
      <c r="I124" s="694"/>
      <c r="J124" s="695"/>
      <c r="K124" s="244"/>
    </row>
    <row r="125" spans="2:11" ht="36" customHeight="1">
      <c r="B125" s="248"/>
      <c r="C125" s="694" t="s">
        <v>257</v>
      </c>
      <c r="D125" s="694"/>
      <c r="E125" s="694"/>
      <c r="F125" s="694"/>
      <c r="G125" s="695"/>
      <c r="H125" s="696" t="s">
        <v>256</v>
      </c>
      <c r="I125" s="694"/>
      <c r="J125" s="695"/>
      <c r="K125" s="244"/>
    </row>
    <row r="126" spans="2:11" ht="23.6" customHeight="1">
      <c r="B126" s="248"/>
      <c r="C126" s="694" t="s">
        <v>258</v>
      </c>
      <c r="D126" s="694"/>
      <c r="E126" s="694"/>
      <c r="F126" s="694"/>
      <c r="G126" s="695"/>
      <c r="H126" s="696" t="s">
        <v>256</v>
      </c>
      <c r="I126" s="694"/>
      <c r="J126" s="695"/>
      <c r="K126" s="244"/>
    </row>
    <row r="127" spans="2:11" ht="36" customHeight="1">
      <c r="B127" s="248"/>
      <c r="C127" s="694" t="s">
        <v>259</v>
      </c>
      <c r="D127" s="694"/>
      <c r="E127" s="694"/>
      <c r="F127" s="694"/>
      <c r="G127" s="695"/>
      <c r="H127" s="696" t="s">
        <v>256</v>
      </c>
      <c r="I127" s="694"/>
      <c r="J127" s="695"/>
      <c r="K127" s="244"/>
    </row>
    <row r="128" spans="2:11" ht="36" customHeight="1">
      <c r="B128" s="250"/>
      <c r="C128" s="689" t="s">
        <v>260</v>
      </c>
      <c r="D128" s="689"/>
      <c r="E128" s="689"/>
      <c r="F128" s="689"/>
      <c r="G128" s="690"/>
      <c r="H128" s="691" t="s">
        <v>256</v>
      </c>
      <c r="I128" s="692"/>
      <c r="J128" s="693"/>
      <c r="K128" s="244"/>
    </row>
    <row r="129" spans="1:11" ht="9" customHeight="1">
      <c r="B129" s="251"/>
      <c r="C129" s="252"/>
      <c r="D129" s="252"/>
      <c r="E129" s="252"/>
      <c r="F129" s="252"/>
      <c r="G129" s="252"/>
      <c r="H129" s="252"/>
      <c r="I129" s="252"/>
      <c r="J129" s="268"/>
      <c r="K129" s="244"/>
    </row>
    <row r="130" spans="1:11" ht="53.35" customHeight="1">
      <c r="B130" s="267">
        <v>4.3</v>
      </c>
      <c r="C130" s="697" t="s">
        <v>326</v>
      </c>
      <c r="D130" s="697"/>
      <c r="E130" s="697"/>
      <c r="F130" s="697"/>
      <c r="G130" s="697"/>
      <c r="H130" s="697"/>
      <c r="I130" s="697"/>
      <c r="J130" s="698"/>
      <c r="K130" s="244"/>
    </row>
    <row r="131" spans="1:11" ht="25.5" customHeight="1">
      <c r="B131" s="699" t="s">
        <v>208</v>
      </c>
      <c r="C131" s="700"/>
      <c r="D131" s="700"/>
      <c r="E131" s="700"/>
      <c r="F131" s="700"/>
      <c r="G131" s="701"/>
      <c r="H131" s="702" t="s">
        <v>310</v>
      </c>
      <c r="I131" s="703"/>
      <c r="J131" s="245" t="s">
        <v>183</v>
      </c>
      <c r="K131" s="246"/>
    </row>
    <row r="132" spans="1:11" ht="23.6" customHeight="1">
      <c r="B132" s="277"/>
      <c r="C132" s="694" t="s">
        <v>168</v>
      </c>
      <c r="D132" s="694"/>
      <c r="E132" s="694"/>
      <c r="F132" s="694"/>
      <c r="G132" s="695"/>
      <c r="H132" s="696" t="s">
        <v>180</v>
      </c>
      <c r="I132" s="694"/>
      <c r="J132" s="695"/>
      <c r="K132" s="244"/>
    </row>
    <row r="133" spans="1:11" ht="36" customHeight="1">
      <c r="B133" s="248"/>
      <c r="C133" s="694" t="s">
        <v>261</v>
      </c>
      <c r="D133" s="694"/>
      <c r="E133" s="694"/>
      <c r="F133" s="694"/>
      <c r="G133" s="695"/>
      <c r="H133" s="696" t="s">
        <v>262</v>
      </c>
      <c r="I133" s="694"/>
      <c r="J133" s="695"/>
      <c r="K133" s="244"/>
    </row>
    <row r="134" spans="1:11" ht="36" customHeight="1">
      <c r="B134" s="248"/>
      <c r="C134" s="694" t="s">
        <v>263</v>
      </c>
      <c r="D134" s="694"/>
      <c r="E134" s="694"/>
      <c r="F134" s="694"/>
      <c r="G134" s="695"/>
      <c r="H134" s="696" t="s">
        <v>264</v>
      </c>
      <c r="I134" s="694"/>
      <c r="J134" s="695"/>
      <c r="K134" s="244"/>
    </row>
    <row r="135" spans="1:11" ht="59.95" customHeight="1">
      <c r="B135" s="248"/>
      <c r="C135" s="694" t="s">
        <v>265</v>
      </c>
      <c r="D135" s="694"/>
      <c r="E135" s="694"/>
      <c r="F135" s="694"/>
      <c r="G135" s="695"/>
      <c r="H135" s="696" t="s">
        <v>266</v>
      </c>
      <c r="I135" s="694"/>
      <c r="J135" s="695"/>
      <c r="K135" s="244"/>
    </row>
    <row r="136" spans="1:11" ht="23.6" customHeight="1">
      <c r="B136" s="250"/>
      <c r="C136" s="689" t="s">
        <v>267</v>
      </c>
      <c r="D136" s="689"/>
      <c r="E136" s="689"/>
      <c r="F136" s="689"/>
      <c r="G136" s="690"/>
      <c r="H136" s="691" t="s">
        <v>268</v>
      </c>
      <c r="I136" s="692"/>
      <c r="J136" s="693"/>
      <c r="K136" s="244"/>
    </row>
    <row r="137" spans="1:11" ht="30.1" customHeight="1">
      <c r="B137" s="224"/>
      <c r="C137" s="278"/>
      <c r="D137" s="226"/>
      <c r="E137" s="226"/>
      <c r="F137" s="226"/>
      <c r="G137" s="226"/>
      <c r="H137" s="226"/>
      <c r="I137" s="226"/>
      <c r="J137" s="226"/>
      <c r="K137" s="226"/>
    </row>
    <row r="138" spans="1:11" ht="30.1" customHeight="1">
      <c r="B138" s="224"/>
      <c r="C138" s="278"/>
      <c r="D138" s="226"/>
      <c r="E138" s="226"/>
      <c r="F138" s="226"/>
      <c r="G138" s="226"/>
      <c r="H138" s="226"/>
      <c r="I138" s="226"/>
      <c r="J138" s="226"/>
      <c r="K138" s="226"/>
    </row>
    <row r="139" spans="1:11" ht="30.1" customHeight="1">
      <c r="B139" s="224"/>
      <c r="C139" s="278"/>
      <c r="D139" s="226"/>
      <c r="E139" s="226"/>
      <c r="F139" s="226"/>
      <c r="G139" s="226"/>
      <c r="H139" s="226"/>
      <c r="I139" s="226"/>
      <c r="J139" s="226"/>
      <c r="K139" s="226"/>
    </row>
    <row r="140" spans="1:11" ht="30.1" customHeight="1">
      <c r="B140" s="224"/>
      <c r="C140" s="278"/>
      <c r="D140" s="226"/>
      <c r="E140" s="226"/>
      <c r="F140" s="226"/>
      <c r="G140" s="226"/>
      <c r="H140" s="226"/>
      <c r="I140" s="226"/>
      <c r="J140" s="226"/>
      <c r="K140" s="226"/>
    </row>
    <row r="141" spans="1:11" s="279" customFormat="1" ht="30.1" customHeight="1">
      <c r="A141" s="223"/>
      <c r="B141" s="224"/>
      <c r="C141" s="278"/>
      <c r="D141" s="226"/>
      <c r="E141" s="226"/>
      <c r="F141" s="226"/>
      <c r="G141" s="226"/>
      <c r="H141" s="226"/>
      <c r="I141" s="226"/>
      <c r="J141" s="226"/>
      <c r="K141" s="226"/>
    </row>
    <row r="142" spans="1:11" s="279" customFormat="1" ht="30.1" customHeight="1">
      <c r="A142" s="223"/>
      <c r="B142" s="224"/>
      <c r="C142" s="278"/>
      <c r="D142" s="226"/>
      <c r="E142" s="226"/>
      <c r="F142" s="226"/>
      <c r="G142" s="226"/>
      <c r="H142" s="226"/>
      <c r="I142" s="226"/>
      <c r="J142" s="226"/>
      <c r="K142" s="226"/>
    </row>
    <row r="143" spans="1:11" s="279" customFormat="1" ht="30.1" customHeight="1">
      <c r="A143" s="223"/>
      <c r="B143" s="224"/>
      <c r="C143" s="278"/>
      <c r="D143" s="226"/>
      <c r="E143" s="226"/>
      <c r="F143" s="226"/>
      <c r="G143" s="226"/>
      <c r="H143" s="226"/>
      <c r="I143" s="226"/>
      <c r="J143" s="226"/>
      <c r="K143" s="226"/>
    </row>
    <row r="144" spans="1:11" s="279" customFormat="1" ht="30.1" customHeight="1">
      <c r="A144" s="223"/>
      <c r="B144" s="224"/>
      <c r="C144" s="278"/>
      <c r="D144" s="226"/>
      <c r="E144" s="226"/>
      <c r="F144" s="226"/>
      <c r="G144" s="226"/>
      <c r="H144" s="226"/>
      <c r="I144" s="226"/>
      <c r="J144" s="226"/>
      <c r="K144" s="226"/>
    </row>
    <row r="145" spans="1:11" s="279" customFormat="1" ht="30.1" customHeight="1">
      <c r="A145" s="223"/>
      <c r="B145" s="224"/>
      <c r="C145" s="278"/>
      <c r="D145" s="226"/>
      <c r="E145" s="226"/>
      <c r="F145" s="226"/>
      <c r="G145" s="226"/>
      <c r="H145" s="226"/>
      <c r="I145" s="226"/>
      <c r="J145" s="226"/>
      <c r="K145" s="226"/>
    </row>
    <row r="146" spans="1:11" s="279" customFormat="1" ht="30.1" customHeight="1">
      <c r="A146" s="223"/>
      <c r="B146" s="224"/>
      <c r="C146" s="278"/>
      <c r="D146" s="226"/>
      <c r="E146" s="226"/>
      <c r="F146" s="226"/>
      <c r="G146" s="226"/>
      <c r="H146" s="226"/>
      <c r="I146" s="226"/>
      <c r="J146" s="226"/>
      <c r="K146" s="226"/>
    </row>
    <row r="147" spans="1:11" s="279" customFormat="1" ht="30.1" customHeight="1">
      <c r="A147" s="223"/>
      <c r="B147" s="224"/>
      <c r="C147" s="278"/>
      <c r="D147" s="226"/>
      <c r="E147" s="226"/>
      <c r="F147" s="226"/>
      <c r="G147" s="226"/>
      <c r="H147" s="226"/>
      <c r="I147" s="226"/>
      <c r="J147" s="226"/>
      <c r="K147" s="226"/>
    </row>
    <row r="148" spans="1:11" s="279" customFormat="1" ht="30.1" customHeight="1">
      <c r="A148" s="223"/>
      <c r="B148" s="224"/>
      <c r="C148" s="278"/>
      <c r="D148" s="226"/>
      <c r="E148" s="226"/>
      <c r="F148" s="226"/>
      <c r="G148" s="226"/>
      <c r="H148" s="226"/>
      <c r="I148" s="226"/>
      <c r="J148" s="226"/>
      <c r="K148" s="226"/>
    </row>
    <row r="149" spans="1:11" s="279" customFormat="1" ht="30.1" customHeight="1">
      <c r="A149" s="223"/>
      <c r="B149" s="224"/>
      <c r="C149" s="278"/>
      <c r="D149" s="226"/>
      <c r="E149" s="226"/>
      <c r="F149" s="226"/>
      <c r="G149" s="226"/>
      <c r="H149" s="226"/>
      <c r="I149" s="226"/>
      <c r="J149" s="226"/>
      <c r="K149" s="226"/>
    </row>
    <row r="150" spans="1:11" s="279" customFormat="1" ht="30.1" customHeight="1">
      <c r="A150" s="223"/>
      <c r="B150" s="224"/>
      <c r="C150" s="278"/>
      <c r="D150" s="226"/>
      <c r="E150" s="226"/>
      <c r="F150" s="226"/>
      <c r="G150" s="226"/>
      <c r="H150" s="226"/>
      <c r="I150" s="226"/>
      <c r="J150" s="226"/>
      <c r="K150" s="226"/>
    </row>
    <row r="151" spans="1:11" s="279" customFormat="1" ht="30.1" customHeight="1">
      <c r="A151" s="223"/>
      <c r="B151" s="224"/>
      <c r="C151" s="278"/>
      <c r="D151" s="226"/>
      <c r="E151" s="226"/>
      <c r="F151" s="226"/>
      <c r="G151" s="226"/>
      <c r="H151" s="226"/>
      <c r="I151" s="226"/>
      <c r="J151" s="226"/>
      <c r="K151" s="226"/>
    </row>
    <row r="152" spans="1:11" s="279" customFormat="1" ht="30.1" customHeight="1">
      <c r="A152" s="223"/>
      <c r="B152" s="224"/>
      <c r="C152" s="278"/>
      <c r="D152" s="226"/>
      <c r="E152" s="226"/>
      <c r="F152" s="226"/>
      <c r="G152" s="226"/>
      <c r="H152" s="226"/>
      <c r="I152" s="226"/>
      <c r="J152" s="226"/>
      <c r="K152" s="226"/>
    </row>
    <row r="153" spans="1:11" s="279" customFormat="1" ht="30.1" customHeight="1">
      <c r="A153" s="223"/>
      <c r="B153" s="224"/>
      <c r="C153" s="278"/>
      <c r="D153" s="226"/>
      <c r="E153" s="226"/>
      <c r="F153" s="226"/>
      <c r="G153" s="226"/>
      <c r="H153" s="226"/>
      <c r="I153" s="226"/>
      <c r="J153" s="226"/>
      <c r="K153" s="226"/>
    </row>
    <row r="154" spans="1:11" s="279" customFormat="1" ht="30.1" customHeight="1">
      <c r="A154" s="223"/>
      <c r="B154" s="224"/>
      <c r="C154" s="278"/>
      <c r="D154" s="226"/>
      <c r="E154" s="226"/>
      <c r="F154" s="226"/>
      <c r="G154" s="226"/>
      <c r="H154" s="226"/>
      <c r="I154" s="226"/>
      <c r="J154" s="226"/>
      <c r="K154" s="226"/>
    </row>
    <row r="155" spans="1:11" s="279" customFormat="1" ht="30.1" customHeight="1">
      <c r="A155" s="223"/>
      <c r="B155" s="224"/>
      <c r="C155" s="278"/>
      <c r="D155" s="226"/>
      <c r="E155" s="226"/>
      <c r="F155" s="226"/>
      <c r="G155" s="226"/>
      <c r="H155" s="226"/>
      <c r="I155" s="226"/>
      <c r="J155" s="226"/>
      <c r="K155" s="226"/>
    </row>
    <row r="156" spans="1:11" s="279" customFormat="1" ht="30.1" customHeight="1">
      <c r="A156" s="223"/>
      <c r="B156" s="224"/>
      <c r="C156" s="278"/>
      <c r="D156" s="226"/>
      <c r="E156" s="226"/>
      <c r="F156" s="226"/>
      <c r="G156" s="226"/>
      <c r="H156" s="226"/>
      <c r="I156" s="226"/>
      <c r="J156" s="226"/>
      <c r="K156" s="226"/>
    </row>
    <row r="157" spans="1:11" s="279" customFormat="1" ht="30.1" customHeight="1">
      <c r="A157" s="223"/>
      <c r="B157" s="224"/>
      <c r="C157" s="278"/>
      <c r="D157" s="226"/>
      <c r="E157" s="226"/>
      <c r="F157" s="226"/>
      <c r="G157" s="226"/>
      <c r="H157" s="226"/>
      <c r="I157" s="226"/>
      <c r="J157" s="226"/>
      <c r="K157" s="226"/>
    </row>
    <row r="158" spans="1:11" s="279" customFormat="1" ht="30.1" customHeight="1">
      <c r="A158" s="223"/>
      <c r="B158" s="224"/>
      <c r="C158" s="278"/>
      <c r="D158" s="226"/>
      <c r="E158" s="226"/>
      <c r="F158" s="226"/>
      <c r="G158" s="226"/>
      <c r="H158" s="226"/>
      <c r="I158" s="226"/>
      <c r="J158" s="226"/>
      <c r="K158" s="226"/>
    </row>
    <row r="159" spans="1:11" s="279" customFormat="1" ht="30.1" customHeight="1">
      <c r="A159" s="223"/>
      <c r="B159" s="224"/>
      <c r="C159" s="278"/>
      <c r="D159" s="226"/>
      <c r="E159" s="226"/>
      <c r="F159" s="226"/>
      <c r="G159" s="226"/>
      <c r="H159" s="226"/>
      <c r="I159" s="226"/>
      <c r="J159" s="226"/>
      <c r="K159" s="226"/>
    </row>
    <row r="160" spans="1:11" s="279" customFormat="1" ht="30.1" customHeight="1">
      <c r="A160" s="223"/>
      <c r="B160" s="224"/>
      <c r="C160" s="278"/>
      <c r="D160" s="226"/>
      <c r="E160" s="226"/>
      <c r="F160" s="226"/>
      <c r="G160" s="226"/>
      <c r="H160" s="226"/>
      <c r="I160" s="226"/>
      <c r="J160" s="226"/>
      <c r="K160" s="226"/>
    </row>
    <row r="161" spans="1:11" s="279" customFormat="1" ht="30.1" customHeight="1">
      <c r="A161" s="223"/>
      <c r="B161" s="224"/>
      <c r="C161" s="278"/>
      <c r="D161" s="226"/>
      <c r="E161" s="226"/>
      <c r="F161" s="226"/>
      <c r="G161" s="226"/>
      <c r="H161" s="226"/>
      <c r="I161" s="226"/>
      <c r="J161" s="226"/>
      <c r="K161" s="226"/>
    </row>
    <row r="162" spans="1:11" s="279" customFormat="1" ht="30.1" customHeight="1">
      <c r="A162" s="223"/>
      <c r="B162" s="224"/>
      <c r="C162" s="278"/>
      <c r="D162" s="226"/>
      <c r="E162" s="226"/>
      <c r="F162" s="226"/>
      <c r="G162" s="226"/>
      <c r="H162" s="226"/>
      <c r="I162" s="226"/>
      <c r="J162" s="226"/>
      <c r="K162" s="226"/>
    </row>
    <row r="163" spans="1:11" s="279" customFormat="1" ht="30.1" customHeight="1">
      <c r="A163" s="223"/>
      <c r="B163" s="224"/>
      <c r="C163" s="278"/>
      <c r="D163" s="226"/>
      <c r="E163" s="226"/>
      <c r="F163" s="226"/>
      <c r="G163" s="226"/>
      <c r="H163" s="226"/>
      <c r="I163" s="226"/>
      <c r="J163" s="226"/>
      <c r="K163" s="226"/>
    </row>
    <row r="164" spans="1:11" s="279" customFormat="1" ht="30.1" customHeight="1">
      <c r="A164" s="223"/>
      <c r="B164" s="224"/>
      <c r="C164" s="278"/>
      <c r="D164" s="226"/>
      <c r="E164" s="226"/>
      <c r="F164" s="226"/>
      <c r="G164" s="226"/>
      <c r="H164" s="226"/>
      <c r="I164" s="226"/>
      <c r="J164" s="226"/>
      <c r="K164" s="226"/>
    </row>
    <row r="165" spans="1:11" s="279" customFormat="1" ht="30.1" customHeight="1">
      <c r="A165" s="223"/>
      <c r="B165" s="224"/>
      <c r="C165" s="278"/>
      <c r="D165" s="226"/>
      <c r="E165" s="226"/>
      <c r="F165" s="226"/>
      <c r="G165" s="226"/>
      <c r="H165" s="226"/>
      <c r="I165" s="226"/>
      <c r="J165" s="226"/>
      <c r="K165" s="226"/>
    </row>
    <row r="166" spans="1:11" s="279" customFormat="1" ht="30.1" customHeight="1">
      <c r="A166" s="223"/>
      <c r="B166" s="224"/>
      <c r="C166" s="278"/>
      <c r="D166" s="226"/>
      <c r="E166" s="226"/>
      <c r="F166" s="226"/>
      <c r="G166" s="226"/>
      <c r="H166" s="226"/>
      <c r="I166" s="226"/>
      <c r="J166" s="226"/>
      <c r="K166" s="226"/>
    </row>
    <row r="167" spans="1:11" s="279" customFormat="1" ht="30.1" customHeight="1">
      <c r="A167" s="223"/>
      <c r="B167" s="224"/>
      <c r="C167" s="278"/>
      <c r="D167" s="226"/>
      <c r="E167" s="226"/>
      <c r="F167" s="226"/>
      <c r="G167" s="226"/>
      <c r="H167" s="226"/>
      <c r="I167" s="226"/>
      <c r="J167" s="226"/>
      <c r="K167" s="226"/>
    </row>
    <row r="168" spans="1:11" s="279" customFormat="1" ht="30.1" customHeight="1">
      <c r="A168" s="223"/>
      <c r="B168" s="224"/>
      <c r="C168" s="278"/>
      <c r="D168" s="226"/>
      <c r="E168" s="226"/>
      <c r="F168" s="226"/>
      <c r="G168" s="226"/>
      <c r="H168" s="226"/>
      <c r="I168" s="226"/>
      <c r="J168" s="226"/>
      <c r="K168" s="226"/>
    </row>
    <row r="169" spans="1:11" s="279" customFormat="1" ht="30.1" customHeight="1">
      <c r="A169" s="223"/>
      <c r="B169" s="224"/>
      <c r="C169" s="278"/>
      <c r="D169" s="226"/>
      <c r="E169" s="226"/>
      <c r="F169" s="226"/>
      <c r="G169" s="226"/>
      <c r="H169" s="226"/>
      <c r="I169" s="226"/>
      <c r="J169" s="226"/>
      <c r="K169" s="226"/>
    </row>
    <row r="170" spans="1:11" s="279" customFormat="1" ht="30.1" customHeight="1">
      <c r="A170" s="223"/>
      <c r="B170" s="224"/>
      <c r="C170" s="278"/>
      <c r="D170" s="226"/>
      <c r="E170" s="226"/>
      <c r="F170" s="226"/>
      <c r="G170" s="226"/>
      <c r="H170" s="226"/>
      <c r="I170" s="226"/>
      <c r="J170" s="226"/>
      <c r="K170" s="226"/>
    </row>
    <row r="171" spans="1:11" s="279" customFormat="1" ht="30.1" customHeight="1">
      <c r="A171" s="223"/>
      <c r="B171" s="224"/>
      <c r="C171" s="278"/>
      <c r="D171" s="226"/>
      <c r="E171" s="226"/>
      <c r="F171" s="226"/>
      <c r="G171" s="226"/>
      <c r="H171" s="226"/>
      <c r="I171" s="226"/>
      <c r="J171" s="226"/>
      <c r="K171" s="226"/>
    </row>
    <row r="172" spans="1:11" s="279" customFormat="1" ht="30.1" customHeight="1">
      <c r="A172" s="223"/>
      <c r="B172" s="224"/>
      <c r="C172" s="278"/>
      <c r="D172" s="226"/>
      <c r="E172" s="226"/>
      <c r="F172" s="226"/>
      <c r="G172" s="226"/>
      <c r="H172" s="226"/>
      <c r="I172" s="226"/>
      <c r="J172" s="226"/>
      <c r="K172" s="226"/>
    </row>
    <row r="173" spans="1:11" s="279" customFormat="1" ht="30.1" customHeight="1">
      <c r="A173" s="223"/>
      <c r="B173" s="224"/>
      <c r="C173" s="278"/>
      <c r="D173" s="226"/>
      <c r="E173" s="226"/>
      <c r="F173" s="226"/>
      <c r="G173" s="226"/>
      <c r="H173" s="226"/>
      <c r="I173" s="226"/>
      <c r="J173" s="226"/>
      <c r="K173" s="226"/>
    </row>
    <row r="174" spans="1:11" s="279" customFormat="1" ht="30.1" customHeight="1">
      <c r="A174" s="223"/>
      <c r="B174" s="224"/>
      <c r="C174" s="278"/>
      <c r="D174" s="226"/>
      <c r="E174" s="226"/>
      <c r="F174" s="226"/>
      <c r="G174" s="226"/>
      <c r="H174" s="226"/>
      <c r="I174" s="226"/>
      <c r="J174" s="226"/>
      <c r="K174" s="226"/>
    </row>
    <row r="175" spans="1:11" s="279" customFormat="1" ht="30.1" customHeight="1">
      <c r="A175" s="223"/>
      <c r="B175" s="224"/>
      <c r="C175" s="278"/>
      <c r="D175" s="226"/>
      <c r="E175" s="226"/>
      <c r="F175" s="226"/>
      <c r="G175" s="226"/>
      <c r="H175" s="226"/>
      <c r="I175" s="226"/>
      <c r="J175" s="226"/>
      <c r="K175" s="226"/>
    </row>
    <row r="176" spans="1:11" s="279" customFormat="1" ht="30.1" customHeight="1">
      <c r="A176" s="223"/>
      <c r="B176" s="224"/>
      <c r="C176" s="278"/>
      <c r="D176" s="226"/>
      <c r="E176" s="226"/>
      <c r="F176" s="226"/>
      <c r="G176" s="226"/>
      <c r="H176" s="226"/>
      <c r="I176" s="226"/>
      <c r="J176" s="226"/>
      <c r="K176" s="226"/>
    </row>
    <row r="177" spans="1:11" s="279" customFormat="1" ht="30.1" customHeight="1">
      <c r="A177" s="223"/>
      <c r="B177" s="224"/>
      <c r="C177" s="278"/>
      <c r="D177" s="226"/>
      <c r="E177" s="226"/>
      <c r="F177" s="226"/>
      <c r="G177" s="226"/>
      <c r="H177" s="226"/>
      <c r="I177" s="226"/>
      <c r="J177" s="226"/>
      <c r="K177" s="226"/>
    </row>
    <row r="178" spans="1:11" s="279" customFormat="1" ht="30.1" customHeight="1">
      <c r="A178" s="223"/>
      <c r="B178" s="224"/>
      <c r="C178" s="278"/>
      <c r="D178" s="226"/>
      <c r="E178" s="226"/>
      <c r="F178" s="226"/>
      <c r="G178" s="226"/>
      <c r="H178" s="226"/>
      <c r="I178" s="226"/>
      <c r="J178" s="226"/>
      <c r="K178" s="226"/>
    </row>
    <row r="179" spans="1:11" s="279" customFormat="1" ht="30.1" customHeight="1">
      <c r="A179" s="223"/>
      <c r="B179" s="224"/>
      <c r="C179" s="278"/>
      <c r="D179" s="226"/>
      <c r="E179" s="226"/>
      <c r="F179" s="226"/>
      <c r="G179" s="226"/>
      <c r="H179" s="226"/>
      <c r="I179" s="226"/>
      <c r="J179" s="226"/>
      <c r="K179" s="226"/>
    </row>
    <row r="180" spans="1:11" s="279" customFormat="1" ht="30.1" customHeight="1">
      <c r="A180" s="223"/>
      <c r="B180" s="224"/>
      <c r="C180" s="278"/>
      <c r="D180" s="226"/>
      <c r="E180" s="226"/>
      <c r="F180" s="226"/>
      <c r="G180" s="226"/>
      <c r="H180" s="226"/>
      <c r="I180" s="226"/>
      <c r="J180" s="226"/>
      <c r="K180" s="226"/>
    </row>
    <row r="181" spans="1:11" s="279" customFormat="1" ht="30.1" customHeight="1">
      <c r="A181" s="223"/>
      <c r="B181" s="224"/>
      <c r="C181" s="278"/>
      <c r="D181" s="226"/>
      <c r="E181" s="226"/>
      <c r="F181" s="226"/>
      <c r="G181" s="226"/>
      <c r="H181" s="226"/>
      <c r="I181" s="226"/>
      <c r="J181" s="226"/>
      <c r="K181" s="226"/>
    </row>
    <row r="182" spans="1:11" s="279" customFormat="1" ht="30.1" customHeight="1">
      <c r="A182" s="223"/>
      <c r="B182" s="224"/>
      <c r="C182" s="278"/>
      <c r="D182" s="226"/>
      <c r="E182" s="226"/>
      <c r="F182" s="226"/>
      <c r="G182" s="226"/>
      <c r="H182" s="226"/>
      <c r="I182" s="226"/>
      <c r="J182" s="226"/>
      <c r="K182" s="226"/>
    </row>
    <row r="183" spans="1:11" s="279" customFormat="1" ht="30.1" customHeight="1">
      <c r="A183" s="223"/>
      <c r="B183" s="224"/>
      <c r="C183" s="278"/>
      <c r="D183" s="226"/>
      <c r="E183" s="226"/>
      <c r="F183" s="226"/>
      <c r="G183" s="226"/>
      <c r="H183" s="226"/>
      <c r="I183" s="226"/>
      <c r="J183" s="226"/>
      <c r="K183" s="226"/>
    </row>
    <row r="184" spans="1:11" s="279" customFormat="1" ht="30.1" customHeight="1">
      <c r="A184" s="223"/>
      <c r="B184" s="224"/>
      <c r="C184" s="278"/>
      <c r="D184" s="226"/>
      <c r="E184" s="226"/>
      <c r="F184" s="226"/>
      <c r="G184" s="226"/>
      <c r="H184" s="226"/>
      <c r="I184" s="226"/>
      <c r="J184" s="226"/>
      <c r="K184" s="226"/>
    </row>
    <row r="185" spans="1:11" s="279" customFormat="1" ht="30.1" customHeight="1">
      <c r="A185" s="223"/>
      <c r="B185" s="224"/>
      <c r="C185" s="278"/>
      <c r="D185" s="226"/>
      <c r="E185" s="226"/>
      <c r="F185" s="226"/>
      <c r="G185" s="226"/>
      <c r="H185" s="226"/>
      <c r="I185" s="226"/>
      <c r="J185" s="226"/>
      <c r="K185" s="226"/>
    </row>
    <row r="186" spans="1:11" s="279" customFormat="1" ht="30.1" customHeight="1">
      <c r="A186" s="223"/>
      <c r="B186" s="224"/>
      <c r="C186" s="278"/>
      <c r="D186" s="226"/>
      <c r="E186" s="226"/>
      <c r="F186" s="226"/>
      <c r="G186" s="226"/>
      <c r="H186" s="226"/>
      <c r="I186" s="226"/>
      <c r="J186" s="226"/>
      <c r="K186" s="226"/>
    </row>
    <row r="187" spans="1:11" s="279" customFormat="1" ht="30.1" customHeight="1">
      <c r="A187" s="223"/>
      <c r="B187" s="224"/>
      <c r="C187" s="278"/>
      <c r="D187" s="226"/>
      <c r="E187" s="226"/>
      <c r="F187" s="226"/>
      <c r="G187" s="226"/>
      <c r="H187" s="226"/>
      <c r="I187" s="226"/>
      <c r="J187" s="226"/>
      <c r="K187" s="226"/>
    </row>
    <row r="188" spans="1:11" s="279" customFormat="1" ht="30.1" customHeight="1">
      <c r="A188" s="223"/>
      <c r="B188" s="224"/>
      <c r="C188" s="278"/>
      <c r="D188" s="226"/>
      <c r="E188" s="226"/>
      <c r="F188" s="226"/>
      <c r="G188" s="226"/>
      <c r="H188" s="226"/>
      <c r="I188" s="226"/>
      <c r="J188" s="226"/>
      <c r="K188" s="226"/>
    </row>
    <row r="189" spans="1:11" s="279" customFormat="1" ht="30.1" customHeight="1">
      <c r="A189" s="223"/>
      <c r="B189" s="224"/>
      <c r="C189" s="278"/>
      <c r="D189" s="226"/>
      <c r="E189" s="226"/>
      <c r="F189" s="226"/>
      <c r="G189" s="226"/>
      <c r="H189" s="226"/>
      <c r="I189" s="226"/>
      <c r="J189" s="226"/>
      <c r="K189" s="226"/>
    </row>
    <row r="190" spans="1:11" s="279" customFormat="1" ht="30.1" customHeight="1">
      <c r="A190" s="223"/>
      <c r="B190" s="224"/>
      <c r="C190" s="278"/>
      <c r="D190" s="226"/>
      <c r="E190" s="226"/>
      <c r="F190" s="226"/>
      <c r="G190" s="226"/>
      <c r="H190" s="226"/>
      <c r="I190" s="226"/>
      <c r="J190" s="226"/>
      <c r="K190" s="226"/>
    </row>
    <row r="191" spans="1:11" s="279" customFormat="1" ht="30.1" customHeight="1">
      <c r="A191" s="223"/>
      <c r="B191" s="224"/>
      <c r="C191" s="278"/>
      <c r="D191" s="226"/>
      <c r="E191" s="226"/>
      <c r="F191" s="226"/>
      <c r="G191" s="226"/>
      <c r="H191" s="226"/>
      <c r="I191" s="226"/>
      <c r="J191" s="226"/>
      <c r="K191" s="226"/>
    </row>
    <row r="192" spans="1:11" s="279" customFormat="1" ht="30.1" customHeight="1">
      <c r="A192" s="223"/>
      <c r="B192" s="224"/>
      <c r="C192" s="278"/>
      <c r="D192" s="226"/>
      <c r="E192" s="226"/>
      <c r="F192" s="226"/>
      <c r="G192" s="226"/>
      <c r="H192" s="226"/>
      <c r="I192" s="226"/>
      <c r="J192" s="226"/>
      <c r="K192" s="226"/>
    </row>
    <row r="193" spans="1:11" s="279" customFormat="1" ht="30.1" customHeight="1">
      <c r="A193" s="223"/>
      <c r="B193" s="224"/>
      <c r="C193" s="278"/>
      <c r="D193" s="226"/>
      <c r="E193" s="226"/>
      <c r="F193" s="226"/>
      <c r="G193" s="226"/>
      <c r="H193" s="226"/>
      <c r="I193" s="226"/>
      <c r="J193" s="226"/>
      <c r="K193" s="226"/>
    </row>
    <row r="194" spans="1:11" s="279" customFormat="1" ht="30.1" customHeight="1">
      <c r="A194" s="223"/>
      <c r="B194" s="224"/>
      <c r="C194" s="278"/>
      <c r="D194" s="226"/>
      <c r="E194" s="226"/>
      <c r="F194" s="226"/>
      <c r="G194" s="226"/>
      <c r="H194" s="226"/>
      <c r="I194" s="226"/>
      <c r="J194" s="226"/>
      <c r="K194" s="226"/>
    </row>
    <row r="195" spans="1:11" s="279" customFormat="1" ht="30.1" customHeight="1">
      <c r="A195" s="223"/>
      <c r="B195" s="224"/>
      <c r="C195" s="278"/>
      <c r="D195" s="226"/>
      <c r="E195" s="226"/>
      <c r="F195" s="226"/>
      <c r="G195" s="226"/>
      <c r="H195" s="226"/>
      <c r="I195" s="226"/>
      <c r="J195" s="226"/>
      <c r="K195" s="226"/>
    </row>
    <row r="196" spans="1:11" s="279" customFormat="1" ht="30.1" customHeight="1">
      <c r="A196" s="223"/>
      <c r="B196" s="224"/>
      <c r="C196" s="278"/>
      <c r="D196" s="226"/>
      <c r="E196" s="226"/>
      <c r="F196" s="226"/>
      <c r="G196" s="226"/>
      <c r="H196" s="226"/>
      <c r="I196" s="226"/>
      <c r="J196" s="226"/>
      <c r="K196" s="226"/>
    </row>
    <row r="197" spans="1:11" s="279" customFormat="1" ht="30.1" customHeight="1">
      <c r="A197" s="223"/>
      <c r="B197" s="224"/>
      <c r="C197" s="278"/>
      <c r="D197" s="226"/>
      <c r="E197" s="226"/>
      <c r="F197" s="226"/>
      <c r="G197" s="226"/>
      <c r="H197" s="226"/>
      <c r="I197" s="226"/>
      <c r="J197" s="226"/>
      <c r="K197" s="226"/>
    </row>
    <row r="198" spans="1:11" s="279" customFormat="1" ht="30.1" customHeight="1">
      <c r="A198" s="223"/>
      <c r="B198" s="224"/>
      <c r="C198" s="278"/>
      <c r="D198" s="226"/>
      <c r="E198" s="226"/>
      <c r="F198" s="226"/>
      <c r="G198" s="226"/>
      <c r="H198" s="226"/>
      <c r="I198" s="226"/>
      <c r="J198" s="226"/>
      <c r="K198" s="226"/>
    </row>
    <row r="199" spans="1:11" s="279" customFormat="1" ht="30.1" customHeight="1">
      <c r="A199" s="223"/>
      <c r="B199" s="224"/>
      <c r="C199" s="278"/>
      <c r="D199" s="226"/>
      <c r="E199" s="226"/>
      <c r="F199" s="226"/>
      <c r="G199" s="226"/>
      <c r="H199" s="226"/>
      <c r="I199" s="226"/>
      <c r="J199" s="226"/>
      <c r="K199" s="226"/>
    </row>
    <row r="200" spans="1:11" s="279" customFormat="1" ht="30.1" customHeight="1">
      <c r="A200" s="223"/>
      <c r="B200" s="224"/>
      <c r="C200" s="278"/>
      <c r="D200" s="226"/>
      <c r="E200" s="226"/>
      <c r="F200" s="226"/>
      <c r="G200" s="226"/>
      <c r="H200" s="226"/>
      <c r="I200" s="226"/>
      <c r="J200" s="226"/>
      <c r="K200" s="226"/>
    </row>
    <row r="201" spans="1:11" s="279" customFormat="1" ht="30.1" customHeight="1">
      <c r="A201" s="223"/>
      <c r="B201" s="224"/>
      <c r="C201" s="278"/>
      <c r="D201" s="226"/>
      <c r="E201" s="226"/>
      <c r="F201" s="226"/>
      <c r="G201" s="226"/>
      <c r="H201" s="226"/>
      <c r="I201" s="226"/>
      <c r="J201" s="226"/>
      <c r="K201" s="226"/>
    </row>
    <row r="202" spans="1:11" s="279" customFormat="1" ht="30.1" customHeight="1">
      <c r="A202" s="223"/>
      <c r="B202" s="224"/>
      <c r="C202" s="278"/>
      <c r="D202" s="226"/>
      <c r="E202" s="226"/>
      <c r="F202" s="226"/>
      <c r="G202" s="226"/>
      <c r="H202" s="226"/>
      <c r="I202" s="226"/>
      <c r="J202" s="226"/>
      <c r="K202" s="226"/>
    </row>
    <row r="203" spans="1:11" s="279" customFormat="1" ht="30.1" customHeight="1">
      <c r="A203" s="223"/>
      <c r="B203" s="224"/>
      <c r="C203" s="278"/>
      <c r="D203" s="226"/>
      <c r="E203" s="226"/>
      <c r="F203" s="226"/>
      <c r="G203" s="226"/>
      <c r="H203" s="226"/>
      <c r="I203" s="226"/>
      <c r="J203" s="226"/>
      <c r="K203" s="226"/>
    </row>
    <row r="204" spans="1:11" s="279" customFormat="1" ht="30.1" customHeight="1">
      <c r="A204" s="223"/>
      <c r="B204" s="224"/>
      <c r="C204" s="278"/>
      <c r="D204" s="226"/>
      <c r="E204" s="226"/>
      <c r="F204" s="226"/>
      <c r="G204" s="226"/>
      <c r="H204" s="226"/>
      <c r="I204" s="226"/>
      <c r="J204" s="226"/>
      <c r="K204" s="226"/>
    </row>
    <row r="205" spans="1:11" s="279" customFormat="1" ht="30.1" customHeight="1">
      <c r="A205" s="223"/>
      <c r="B205" s="224"/>
      <c r="C205" s="278"/>
      <c r="D205" s="226"/>
      <c r="E205" s="226"/>
      <c r="F205" s="226"/>
      <c r="G205" s="226"/>
      <c r="H205" s="226"/>
      <c r="I205" s="226"/>
      <c r="J205" s="226"/>
      <c r="K205" s="226"/>
    </row>
    <row r="206" spans="1:11" s="279" customFormat="1" ht="30.1" customHeight="1">
      <c r="A206" s="223"/>
      <c r="B206" s="224"/>
      <c r="C206" s="278"/>
      <c r="D206" s="226"/>
      <c r="E206" s="226"/>
      <c r="F206" s="226"/>
      <c r="G206" s="226"/>
      <c r="H206" s="226"/>
      <c r="I206" s="226"/>
      <c r="J206" s="226"/>
      <c r="K206" s="226"/>
    </row>
    <row r="207" spans="1:11" s="279" customFormat="1" ht="30.1" customHeight="1">
      <c r="A207" s="223"/>
      <c r="B207" s="224"/>
      <c r="C207" s="278"/>
      <c r="D207" s="226"/>
      <c r="E207" s="226"/>
      <c r="F207" s="226"/>
      <c r="G207" s="226"/>
      <c r="H207" s="226"/>
      <c r="I207" s="226"/>
      <c r="J207" s="226"/>
      <c r="K207" s="226"/>
    </row>
    <row r="208" spans="1:11" s="279" customFormat="1" ht="30.1" customHeight="1">
      <c r="A208" s="223"/>
      <c r="B208" s="224"/>
      <c r="C208" s="278"/>
      <c r="D208" s="226"/>
      <c r="E208" s="226"/>
      <c r="F208" s="226"/>
      <c r="G208" s="226"/>
      <c r="H208" s="226"/>
      <c r="I208" s="226"/>
      <c r="J208" s="226"/>
      <c r="K208" s="226"/>
    </row>
    <row r="209" spans="1:11" s="279" customFormat="1" ht="30.1" customHeight="1">
      <c r="A209" s="223"/>
      <c r="B209" s="224"/>
      <c r="C209" s="278"/>
      <c r="D209" s="226"/>
      <c r="E209" s="226"/>
      <c r="F209" s="226"/>
      <c r="G209" s="226"/>
      <c r="H209" s="226"/>
      <c r="I209" s="226"/>
      <c r="J209" s="226"/>
      <c r="K209" s="226"/>
    </row>
    <row r="210" spans="1:11" s="279" customFormat="1" ht="30.1" customHeight="1">
      <c r="A210" s="223"/>
      <c r="B210" s="224"/>
      <c r="C210" s="278"/>
      <c r="D210" s="226"/>
      <c r="E210" s="226"/>
      <c r="F210" s="226"/>
      <c r="G210" s="226"/>
      <c r="H210" s="226"/>
      <c r="I210" s="226"/>
      <c r="J210" s="226"/>
      <c r="K210" s="226"/>
    </row>
    <row r="211" spans="1:11" s="279" customFormat="1" ht="30.1" customHeight="1">
      <c r="A211" s="223"/>
      <c r="B211" s="224"/>
      <c r="C211" s="278"/>
      <c r="D211" s="226"/>
      <c r="E211" s="226"/>
      <c r="F211" s="226"/>
      <c r="G211" s="226"/>
      <c r="H211" s="226"/>
      <c r="I211" s="226"/>
      <c r="J211" s="226"/>
      <c r="K211" s="226"/>
    </row>
    <row r="212" spans="1:11" s="279" customFormat="1" ht="30.1" customHeight="1">
      <c r="A212" s="223"/>
      <c r="B212" s="224"/>
      <c r="C212" s="278"/>
      <c r="D212" s="226"/>
      <c r="E212" s="226"/>
      <c r="F212" s="226"/>
      <c r="G212" s="226"/>
      <c r="H212" s="226"/>
      <c r="I212" s="226"/>
      <c r="J212" s="226"/>
      <c r="K212" s="226"/>
    </row>
    <row r="213" spans="1:11" s="279" customFormat="1" ht="30.1" customHeight="1">
      <c r="A213" s="223"/>
      <c r="B213" s="224"/>
      <c r="C213" s="278"/>
      <c r="D213" s="226"/>
      <c r="E213" s="226"/>
      <c r="F213" s="226"/>
      <c r="G213" s="226"/>
      <c r="H213" s="226"/>
      <c r="I213" s="226"/>
      <c r="J213" s="226"/>
      <c r="K213" s="226"/>
    </row>
    <row r="214" spans="1:11" s="279" customFormat="1" ht="30.1" customHeight="1">
      <c r="A214" s="223"/>
      <c r="B214" s="224"/>
      <c r="C214" s="278"/>
      <c r="D214" s="226"/>
      <c r="E214" s="226"/>
      <c r="F214" s="226"/>
      <c r="G214" s="226"/>
      <c r="H214" s="226"/>
      <c r="I214" s="226"/>
      <c r="J214" s="226"/>
      <c r="K214" s="226"/>
    </row>
    <row r="215" spans="1:11" s="279" customFormat="1" ht="30.1" customHeight="1">
      <c r="A215" s="223"/>
      <c r="B215" s="224"/>
      <c r="C215" s="278"/>
      <c r="D215" s="226"/>
      <c r="E215" s="226"/>
      <c r="F215" s="226"/>
      <c r="G215" s="226"/>
      <c r="H215" s="226"/>
      <c r="I215" s="226"/>
      <c r="J215" s="226"/>
      <c r="K215" s="226"/>
    </row>
    <row r="216" spans="1:11" s="279" customFormat="1" ht="30.1" customHeight="1">
      <c r="A216" s="223"/>
      <c r="B216" s="224"/>
      <c r="C216" s="278"/>
      <c r="D216" s="226"/>
      <c r="E216" s="226"/>
      <c r="F216" s="226"/>
      <c r="G216" s="226"/>
      <c r="H216" s="226"/>
      <c r="I216" s="226"/>
      <c r="J216" s="226"/>
      <c r="K216" s="226"/>
    </row>
    <row r="217" spans="1:11" s="279" customFormat="1" ht="30.1" customHeight="1">
      <c r="A217" s="223"/>
      <c r="B217" s="224"/>
      <c r="C217" s="278"/>
      <c r="D217" s="226"/>
      <c r="E217" s="226"/>
      <c r="F217" s="226"/>
      <c r="G217" s="226"/>
      <c r="H217" s="226"/>
      <c r="I217" s="226"/>
      <c r="J217" s="226"/>
      <c r="K217" s="226"/>
    </row>
    <row r="218" spans="1:11" s="279" customFormat="1" ht="30.1" customHeight="1">
      <c r="A218" s="223"/>
      <c r="B218" s="224"/>
      <c r="C218" s="278"/>
      <c r="D218" s="226"/>
      <c r="E218" s="226"/>
      <c r="F218" s="226"/>
      <c r="G218" s="226"/>
      <c r="H218" s="226"/>
      <c r="I218" s="226"/>
      <c r="J218" s="226"/>
      <c r="K218" s="226"/>
    </row>
    <row r="219" spans="1:11" s="279" customFormat="1" ht="30.1" customHeight="1">
      <c r="A219" s="223"/>
      <c r="B219" s="224"/>
      <c r="C219" s="278"/>
      <c r="D219" s="226"/>
      <c r="E219" s="226"/>
      <c r="F219" s="226"/>
      <c r="G219" s="226"/>
      <c r="H219" s="226"/>
      <c r="I219" s="226"/>
      <c r="J219" s="226"/>
      <c r="K219" s="226"/>
    </row>
    <row r="220" spans="1:11" s="279" customFormat="1" ht="30.1" customHeight="1">
      <c r="A220" s="223"/>
      <c r="B220" s="224"/>
      <c r="C220" s="278"/>
      <c r="D220" s="226"/>
      <c r="E220" s="226"/>
      <c r="F220" s="226"/>
      <c r="G220" s="226"/>
      <c r="H220" s="226"/>
      <c r="I220" s="226"/>
      <c r="J220" s="226"/>
      <c r="K220" s="226"/>
    </row>
    <row r="221" spans="1:11" s="279" customFormat="1" ht="30.1" customHeight="1">
      <c r="A221" s="223"/>
      <c r="B221" s="224"/>
      <c r="C221" s="278"/>
      <c r="D221" s="226"/>
      <c r="E221" s="226"/>
      <c r="F221" s="226"/>
      <c r="G221" s="226"/>
      <c r="H221" s="226"/>
      <c r="I221" s="226"/>
      <c r="J221" s="226"/>
      <c r="K221" s="226"/>
    </row>
    <row r="222" spans="1:11" s="279" customFormat="1" ht="30.1" customHeight="1">
      <c r="A222" s="223"/>
      <c r="B222" s="224"/>
      <c r="C222" s="278"/>
      <c r="D222" s="226"/>
      <c r="E222" s="226"/>
      <c r="F222" s="226"/>
      <c r="G222" s="226"/>
      <c r="H222" s="226"/>
      <c r="I222" s="226"/>
      <c r="J222" s="226"/>
      <c r="K222" s="226"/>
    </row>
    <row r="223" spans="1:11" s="279" customFormat="1" ht="30.1" customHeight="1">
      <c r="A223" s="223"/>
      <c r="B223" s="224"/>
      <c r="C223" s="278"/>
      <c r="D223" s="226"/>
      <c r="E223" s="226"/>
      <c r="F223" s="226"/>
      <c r="G223" s="226"/>
      <c r="H223" s="226"/>
      <c r="I223" s="226"/>
      <c r="J223" s="226"/>
      <c r="K223" s="226"/>
    </row>
    <row r="224" spans="1:11" s="279" customFormat="1" ht="30.1" customHeight="1">
      <c r="A224" s="223"/>
      <c r="B224" s="224"/>
      <c r="C224" s="278"/>
      <c r="D224" s="226"/>
      <c r="E224" s="226"/>
      <c r="F224" s="226"/>
      <c r="G224" s="226"/>
      <c r="H224" s="226"/>
      <c r="I224" s="226"/>
      <c r="J224" s="226"/>
      <c r="K224" s="226"/>
    </row>
    <row r="225" spans="1:11" s="279" customFormat="1" ht="30.1" customHeight="1">
      <c r="A225" s="223"/>
      <c r="B225" s="224"/>
      <c r="C225" s="278"/>
      <c r="D225" s="226"/>
      <c r="E225" s="226"/>
      <c r="F225" s="226"/>
      <c r="G225" s="226"/>
      <c r="H225" s="226"/>
      <c r="I225" s="226"/>
      <c r="J225" s="226"/>
      <c r="K225" s="226"/>
    </row>
    <row r="226" spans="1:11" s="279" customFormat="1" ht="30.1" customHeight="1">
      <c r="A226" s="223"/>
      <c r="B226" s="224"/>
      <c r="C226" s="278"/>
      <c r="D226" s="226"/>
      <c r="E226" s="226"/>
      <c r="F226" s="226"/>
      <c r="G226" s="226"/>
      <c r="H226" s="226"/>
      <c r="I226" s="226"/>
      <c r="J226" s="226"/>
      <c r="K226" s="226"/>
    </row>
    <row r="227" spans="1:11" s="279" customFormat="1" ht="30.1" customHeight="1">
      <c r="A227" s="223"/>
      <c r="B227" s="224"/>
      <c r="C227" s="278"/>
      <c r="D227" s="226"/>
      <c r="E227" s="226"/>
      <c r="F227" s="226"/>
      <c r="G227" s="226"/>
      <c r="H227" s="226"/>
      <c r="I227" s="226"/>
      <c r="J227" s="226"/>
      <c r="K227" s="226"/>
    </row>
    <row r="228" spans="1:11" s="279" customFormat="1" ht="30.1" customHeight="1">
      <c r="A228" s="223"/>
      <c r="B228" s="224"/>
      <c r="C228" s="278"/>
      <c r="D228" s="226"/>
      <c r="E228" s="226"/>
      <c r="F228" s="226"/>
      <c r="G228" s="226"/>
      <c r="H228" s="226"/>
      <c r="I228" s="226"/>
      <c r="J228" s="226"/>
      <c r="K228" s="226"/>
    </row>
    <row r="229" spans="1:11" s="279" customFormat="1" ht="30.1" customHeight="1">
      <c r="A229" s="223"/>
      <c r="B229" s="224"/>
      <c r="C229" s="278"/>
      <c r="D229" s="226"/>
      <c r="E229" s="226"/>
      <c r="F229" s="226"/>
      <c r="G229" s="226"/>
      <c r="H229" s="226"/>
      <c r="I229" s="226"/>
      <c r="J229" s="226"/>
      <c r="K229" s="226"/>
    </row>
    <row r="230" spans="1:11" s="279" customFormat="1" ht="30.1" customHeight="1">
      <c r="A230" s="223"/>
      <c r="B230" s="224"/>
      <c r="C230" s="278"/>
      <c r="D230" s="226"/>
      <c r="E230" s="226"/>
      <c r="F230" s="226"/>
      <c r="G230" s="226"/>
      <c r="H230" s="226"/>
      <c r="I230" s="226"/>
      <c r="J230" s="226"/>
      <c r="K230" s="226"/>
    </row>
    <row r="231" spans="1:11" s="279" customFormat="1" ht="30.1" customHeight="1">
      <c r="A231" s="223"/>
      <c r="B231" s="224"/>
      <c r="C231" s="278"/>
      <c r="D231" s="226"/>
      <c r="E231" s="226"/>
      <c r="F231" s="226"/>
      <c r="G231" s="226"/>
      <c r="H231" s="226"/>
      <c r="I231" s="226"/>
      <c r="J231" s="226"/>
      <c r="K231" s="226"/>
    </row>
    <row r="232" spans="1:11" s="279" customFormat="1" ht="30.1" customHeight="1">
      <c r="A232" s="223"/>
      <c r="B232" s="224"/>
      <c r="C232" s="278"/>
      <c r="D232" s="226"/>
      <c r="E232" s="226"/>
      <c r="F232" s="226"/>
      <c r="G232" s="226"/>
      <c r="H232" s="226"/>
      <c r="I232" s="226"/>
      <c r="J232" s="226"/>
      <c r="K232" s="226"/>
    </row>
    <row r="233" spans="1:11" s="279" customFormat="1" ht="30.1" customHeight="1">
      <c r="A233" s="223"/>
      <c r="B233" s="224"/>
      <c r="C233" s="278"/>
      <c r="D233" s="226"/>
      <c r="E233" s="226"/>
      <c r="F233" s="226"/>
      <c r="G233" s="226"/>
      <c r="H233" s="226"/>
      <c r="I233" s="226"/>
      <c r="J233" s="226"/>
      <c r="K233" s="226"/>
    </row>
    <row r="234" spans="1:11" s="279" customFormat="1" ht="30.1" customHeight="1">
      <c r="A234" s="223"/>
      <c r="B234" s="224"/>
      <c r="C234" s="278"/>
      <c r="D234" s="226"/>
      <c r="E234" s="226"/>
      <c r="F234" s="226"/>
      <c r="G234" s="226"/>
      <c r="H234" s="226"/>
      <c r="I234" s="226"/>
      <c r="J234" s="226"/>
      <c r="K234" s="226"/>
    </row>
    <row r="235" spans="1:11" s="279" customFormat="1" ht="30.1" customHeight="1">
      <c r="A235" s="223"/>
      <c r="B235" s="224"/>
      <c r="C235" s="278"/>
      <c r="D235" s="226"/>
      <c r="E235" s="226"/>
      <c r="F235" s="226"/>
      <c r="G235" s="226"/>
      <c r="H235" s="226"/>
      <c r="I235" s="226"/>
      <c r="J235" s="226"/>
      <c r="K235" s="226"/>
    </row>
    <row r="236" spans="1:11" s="279" customFormat="1" ht="30.1" customHeight="1">
      <c r="A236" s="223"/>
      <c r="B236" s="224"/>
      <c r="C236" s="278"/>
      <c r="D236" s="226"/>
      <c r="E236" s="226"/>
      <c r="F236" s="226"/>
      <c r="G236" s="226"/>
      <c r="H236" s="226"/>
      <c r="I236" s="226"/>
      <c r="J236" s="226"/>
      <c r="K236" s="226"/>
    </row>
    <row r="237" spans="1:11" s="279" customFormat="1" ht="30.1" customHeight="1">
      <c r="A237" s="223"/>
      <c r="B237" s="224"/>
      <c r="C237" s="278"/>
      <c r="D237" s="226"/>
      <c r="E237" s="226"/>
      <c r="F237" s="226"/>
      <c r="G237" s="226"/>
      <c r="H237" s="226"/>
      <c r="I237" s="226"/>
      <c r="J237" s="226"/>
      <c r="K237" s="226"/>
    </row>
    <row r="238" spans="1:11" s="279" customFormat="1" ht="30.1" customHeight="1">
      <c r="A238" s="223"/>
      <c r="B238" s="224"/>
      <c r="C238" s="278"/>
      <c r="D238" s="226"/>
      <c r="E238" s="226"/>
      <c r="F238" s="226"/>
      <c r="G238" s="226"/>
      <c r="H238" s="226"/>
      <c r="I238" s="226"/>
      <c r="J238" s="226"/>
      <c r="K238" s="226"/>
    </row>
    <row r="239" spans="1:11" s="279" customFormat="1" ht="30.1" customHeight="1">
      <c r="A239" s="223"/>
      <c r="B239" s="224"/>
      <c r="C239" s="278"/>
      <c r="D239" s="226"/>
      <c r="E239" s="226"/>
      <c r="F239" s="226"/>
      <c r="G239" s="226"/>
      <c r="H239" s="226"/>
      <c r="I239" s="226"/>
      <c r="J239" s="226"/>
      <c r="K239" s="226"/>
    </row>
    <row r="240" spans="1:11" s="279" customFormat="1" ht="30.1" customHeight="1">
      <c r="A240" s="223"/>
      <c r="B240" s="224"/>
      <c r="C240" s="278"/>
      <c r="D240" s="226"/>
      <c r="E240" s="226"/>
      <c r="F240" s="226"/>
      <c r="G240" s="226"/>
      <c r="H240" s="226"/>
      <c r="I240" s="226"/>
      <c r="J240" s="226"/>
      <c r="K240" s="226"/>
    </row>
    <row r="241" spans="1:11" s="279" customFormat="1" ht="30.1" customHeight="1">
      <c r="A241" s="223"/>
      <c r="B241" s="224"/>
      <c r="C241" s="278"/>
      <c r="D241" s="226"/>
      <c r="E241" s="226"/>
      <c r="F241" s="226"/>
      <c r="G241" s="226"/>
      <c r="H241" s="226"/>
      <c r="I241" s="226"/>
      <c r="J241" s="226"/>
      <c r="K241" s="226"/>
    </row>
    <row r="242" spans="1:11" s="279" customFormat="1" ht="30.1" customHeight="1">
      <c r="A242" s="223"/>
      <c r="B242" s="224"/>
      <c r="C242" s="278"/>
      <c r="D242" s="226"/>
      <c r="E242" s="226"/>
      <c r="F242" s="226"/>
      <c r="G242" s="226"/>
      <c r="H242" s="226"/>
      <c r="I242" s="226"/>
      <c r="J242" s="226"/>
      <c r="K242" s="226"/>
    </row>
    <row r="243" spans="1:11" s="279" customFormat="1" ht="30.1" customHeight="1">
      <c r="A243" s="223"/>
      <c r="B243" s="224"/>
      <c r="C243" s="278"/>
      <c r="D243" s="226"/>
      <c r="E243" s="226"/>
      <c r="F243" s="226"/>
      <c r="G243" s="226"/>
      <c r="H243" s="226"/>
      <c r="I243" s="226"/>
      <c r="J243" s="226"/>
      <c r="K243" s="226"/>
    </row>
    <row r="244" spans="1:11" s="279" customFormat="1" ht="30.1" customHeight="1">
      <c r="A244" s="223"/>
      <c r="B244" s="224"/>
      <c r="C244" s="278"/>
      <c r="D244" s="226"/>
      <c r="E244" s="226"/>
      <c r="F244" s="226"/>
      <c r="G244" s="226"/>
      <c r="H244" s="226"/>
      <c r="I244" s="226"/>
      <c r="J244" s="226"/>
      <c r="K244" s="226"/>
    </row>
    <row r="245" spans="1:11" s="279" customFormat="1" ht="30.1" customHeight="1">
      <c r="A245" s="223"/>
      <c r="B245" s="224"/>
      <c r="C245" s="278"/>
      <c r="D245" s="226"/>
      <c r="E245" s="226"/>
      <c r="F245" s="226"/>
      <c r="G245" s="226"/>
      <c r="H245" s="226"/>
      <c r="I245" s="226"/>
      <c r="J245" s="226"/>
      <c r="K245" s="226"/>
    </row>
    <row r="246" spans="1:11" s="279" customFormat="1" ht="30.1" customHeight="1">
      <c r="A246" s="223"/>
      <c r="B246" s="224"/>
      <c r="C246" s="278"/>
      <c r="D246" s="226"/>
      <c r="E246" s="226"/>
      <c r="F246" s="226"/>
      <c r="G246" s="226"/>
      <c r="H246" s="226"/>
      <c r="I246" s="226"/>
      <c r="J246" s="226"/>
      <c r="K246" s="226"/>
    </row>
    <row r="247" spans="1:11" s="279" customFormat="1" ht="30.1" customHeight="1">
      <c r="A247" s="223"/>
      <c r="B247" s="224"/>
      <c r="C247" s="278"/>
      <c r="D247" s="226"/>
      <c r="E247" s="226"/>
      <c r="F247" s="226"/>
      <c r="G247" s="226"/>
      <c r="H247" s="226"/>
      <c r="I247" s="226"/>
      <c r="J247" s="226"/>
      <c r="K247" s="226"/>
    </row>
    <row r="248" spans="1:11" s="279" customFormat="1" ht="30.1" customHeight="1">
      <c r="A248" s="223"/>
      <c r="B248" s="224"/>
      <c r="C248" s="278"/>
      <c r="D248" s="226"/>
      <c r="E248" s="226"/>
      <c r="F248" s="226"/>
      <c r="G248" s="226"/>
      <c r="H248" s="226"/>
      <c r="I248" s="226"/>
      <c r="J248" s="226"/>
      <c r="K248" s="226"/>
    </row>
    <row r="249" spans="1:11" s="279" customFormat="1" ht="30.1" customHeight="1">
      <c r="A249" s="223"/>
      <c r="B249" s="224"/>
      <c r="C249" s="278"/>
      <c r="D249" s="226"/>
      <c r="E249" s="226"/>
      <c r="F249" s="226"/>
      <c r="G249" s="226"/>
      <c r="H249" s="226"/>
      <c r="I249" s="226"/>
      <c r="J249" s="226"/>
      <c r="K249" s="226"/>
    </row>
    <row r="250" spans="1:11" s="279" customFormat="1" ht="30.1" customHeight="1">
      <c r="A250" s="223"/>
      <c r="B250" s="224"/>
      <c r="C250" s="278"/>
      <c r="D250" s="226"/>
      <c r="E250" s="226"/>
      <c r="F250" s="226"/>
      <c r="G250" s="226"/>
      <c r="H250" s="226"/>
      <c r="I250" s="226"/>
      <c r="J250" s="226"/>
      <c r="K250" s="226"/>
    </row>
    <row r="251" spans="1:11" s="279" customFormat="1" ht="30.1" customHeight="1">
      <c r="A251" s="223"/>
      <c r="B251" s="224"/>
      <c r="C251" s="278"/>
      <c r="D251" s="226"/>
      <c r="E251" s="226"/>
      <c r="F251" s="226"/>
      <c r="G251" s="226"/>
      <c r="H251" s="226"/>
      <c r="I251" s="226"/>
      <c r="J251" s="226"/>
      <c r="K251" s="226"/>
    </row>
    <row r="252" spans="1:11" s="279" customFormat="1" ht="30.1" customHeight="1">
      <c r="A252" s="223"/>
      <c r="B252" s="224"/>
      <c r="C252" s="278"/>
      <c r="D252" s="226"/>
      <c r="E252" s="226"/>
      <c r="F252" s="226"/>
      <c r="G252" s="226"/>
      <c r="H252" s="226"/>
      <c r="I252" s="226"/>
      <c r="J252" s="226"/>
      <c r="K252" s="226"/>
    </row>
    <row r="253" spans="1:11" s="279" customFormat="1" ht="30.1" customHeight="1">
      <c r="A253" s="223"/>
      <c r="B253" s="224"/>
      <c r="C253" s="278"/>
      <c r="D253" s="226"/>
      <c r="E253" s="226"/>
      <c r="F253" s="226"/>
      <c r="G253" s="226"/>
      <c r="H253" s="226"/>
      <c r="I253" s="226"/>
      <c r="J253" s="226"/>
      <c r="K253" s="226"/>
    </row>
    <row r="254" spans="1:11" s="279" customFormat="1" ht="30.1" customHeight="1">
      <c r="A254" s="223"/>
      <c r="B254" s="224"/>
      <c r="C254" s="278"/>
      <c r="D254" s="226"/>
      <c r="E254" s="226"/>
      <c r="F254" s="226"/>
      <c r="G254" s="226"/>
      <c r="H254" s="226"/>
      <c r="I254" s="226"/>
      <c r="J254" s="226"/>
      <c r="K254" s="226"/>
    </row>
    <row r="255" spans="1:11" s="279" customFormat="1" ht="30.1" customHeight="1">
      <c r="A255" s="223"/>
      <c r="B255" s="224"/>
      <c r="C255" s="278"/>
      <c r="D255" s="226"/>
      <c r="E255" s="226"/>
      <c r="F255" s="226"/>
      <c r="G255" s="226"/>
      <c r="H255" s="226"/>
      <c r="I255" s="226"/>
      <c r="J255" s="226"/>
      <c r="K255" s="226"/>
    </row>
    <row r="256" spans="1:11" s="279" customFormat="1" ht="30.1" customHeight="1">
      <c r="A256" s="223"/>
      <c r="B256" s="224"/>
      <c r="C256" s="278"/>
      <c r="D256" s="226"/>
      <c r="E256" s="226"/>
      <c r="F256" s="226"/>
      <c r="G256" s="226"/>
      <c r="H256" s="226"/>
      <c r="I256" s="226"/>
      <c r="J256" s="226"/>
      <c r="K256" s="226"/>
    </row>
    <row r="257" spans="1:11" s="279" customFormat="1" ht="30.1" customHeight="1">
      <c r="A257" s="223"/>
      <c r="B257" s="224"/>
      <c r="C257" s="278"/>
      <c r="D257" s="226"/>
      <c r="E257" s="226"/>
      <c r="F257" s="226"/>
      <c r="G257" s="226"/>
      <c r="H257" s="226"/>
      <c r="I257" s="226"/>
      <c r="J257" s="226"/>
      <c r="K257" s="226"/>
    </row>
    <row r="258" spans="1:11" s="279" customFormat="1" ht="30.1" customHeight="1">
      <c r="A258" s="223"/>
      <c r="B258" s="224"/>
      <c r="C258" s="278"/>
      <c r="D258" s="226"/>
      <c r="E258" s="226"/>
      <c r="F258" s="226"/>
      <c r="G258" s="226"/>
      <c r="H258" s="226"/>
      <c r="I258" s="226"/>
      <c r="J258" s="226"/>
      <c r="K258" s="226"/>
    </row>
    <row r="259" spans="1:11" s="279" customFormat="1" ht="30.1" customHeight="1">
      <c r="A259" s="223"/>
      <c r="B259" s="224"/>
      <c r="C259" s="278"/>
      <c r="D259" s="226"/>
      <c r="E259" s="226"/>
      <c r="F259" s="226"/>
      <c r="G259" s="226"/>
      <c r="H259" s="226"/>
      <c r="I259" s="226"/>
      <c r="J259" s="226"/>
      <c r="K259" s="226"/>
    </row>
    <row r="260" spans="1:11" s="279" customFormat="1" ht="30.1" customHeight="1">
      <c r="A260" s="223"/>
      <c r="B260" s="224"/>
      <c r="C260" s="278"/>
      <c r="D260" s="226"/>
      <c r="E260" s="226"/>
      <c r="F260" s="226"/>
      <c r="G260" s="226"/>
      <c r="H260" s="226"/>
      <c r="I260" s="226"/>
      <c r="J260" s="226"/>
      <c r="K260" s="226"/>
    </row>
    <row r="261" spans="1:11" s="279" customFormat="1" ht="30.1" customHeight="1">
      <c r="A261" s="223"/>
      <c r="B261" s="224"/>
      <c r="C261" s="278"/>
      <c r="D261" s="226"/>
      <c r="E261" s="226"/>
      <c r="F261" s="226"/>
      <c r="G261" s="226"/>
      <c r="H261" s="226"/>
      <c r="I261" s="226"/>
      <c r="J261" s="226"/>
      <c r="K261" s="226"/>
    </row>
    <row r="262" spans="1:11" s="279" customFormat="1" ht="30.1" customHeight="1">
      <c r="A262" s="223"/>
      <c r="B262" s="224"/>
      <c r="C262" s="278"/>
      <c r="D262" s="226"/>
      <c r="E262" s="226"/>
      <c r="F262" s="226"/>
      <c r="G262" s="226"/>
      <c r="H262" s="226"/>
      <c r="I262" s="226"/>
      <c r="J262" s="226"/>
      <c r="K262" s="226"/>
    </row>
    <row r="263" spans="1:11" s="279" customFormat="1" ht="30.1" customHeight="1">
      <c r="A263" s="223"/>
      <c r="B263" s="224"/>
      <c r="C263" s="278"/>
      <c r="D263" s="226"/>
      <c r="E263" s="226"/>
      <c r="F263" s="226"/>
      <c r="G263" s="226"/>
      <c r="H263" s="226"/>
      <c r="I263" s="226"/>
      <c r="J263" s="226"/>
      <c r="K263" s="226"/>
    </row>
    <row r="264" spans="1:11" s="279" customFormat="1" ht="30.1" customHeight="1">
      <c r="A264" s="223"/>
      <c r="B264" s="224"/>
      <c r="C264" s="278"/>
      <c r="D264" s="226"/>
      <c r="E264" s="226"/>
      <c r="F264" s="226"/>
      <c r="G264" s="226"/>
      <c r="H264" s="226"/>
      <c r="I264" s="226"/>
      <c r="J264" s="226"/>
      <c r="K264" s="226"/>
    </row>
    <row r="265" spans="1:11" s="279" customFormat="1" ht="30.1" customHeight="1">
      <c r="A265" s="223"/>
      <c r="B265" s="224"/>
      <c r="C265" s="278"/>
      <c r="D265" s="226"/>
      <c r="E265" s="226"/>
      <c r="F265" s="226"/>
      <c r="G265" s="226"/>
      <c r="H265" s="226"/>
      <c r="I265" s="226"/>
      <c r="J265" s="226"/>
      <c r="K265" s="226"/>
    </row>
    <row r="266" spans="1:11" s="279" customFormat="1" ht="30.1" customHeight="1">
      <c r="A266" s="223"/>
      <c r="B266" s="224"/>
      <c r="C266" s="278"/>
      <c r="D266" s="226"/>
      <c r="E266" s="226"/>
      <c r="F266" s="226"/>
      <c r="G266" s="226"/>
      <c r="H266" s="226"/>
      <c r="I266" s="226"/>
      <c r="J266" s="226"/>
      <c r="K266" s="226"/>
    </row>
    <row r="267" spans="1:11" s="279" customFormat="1" ht="30.1" customHeight="1">
      <c r="A267" s="223"/>
      <c r="B267" s="224"/>
      <c r="C267" s="278"/>
      <c r="D267" s="226"/>
      <c r="E267" s="226"/>
      <c r="F267" s="226"/>
      <c r="G267" s="226"/>
      <c r="H267" s="226"/>
      <c r="I267" s="226"/>
      <c r="J267" s="226"/>
      <c r="K267" s="226"/>
    </row>
    <row r="268" spans="1:11" s="279" customFormat="1" ht="30.1" customHeight="1">
      <c r="A268" s="223"/>
      <c r="B268" s="224"/>
      <c r="C268" s="278"/>
      <c r="D268" s="226"/>
      <c r="E268" s="226"/>
      <c r="F268" s="226"/>
      <c r="G268" s="226"/>
      <c r="H268" s="226"/>
      <c r="I268" s="226"/>
      <c r="J268" s="226"/>
      <c r="K268" s="226"/>
    </row>
    <row r="269" spans="1:11" s="279" customFormat="1" ht="30.1" customHeight="1">
      <c r="A269" s="223"/>
      <c r="B269" s="224"/>
      <c r="C269" s="278"/>
      <c r="D269" s="226"/>
      <c r="E269" s="226"/>
      <c r="F269" s="226"/>
      <c r="G269" s="226"/>
      <c r="H269" s="226"/>
      <c r="I269" s="226"/>
      <c r="J269" s="226"/>
      <c r="K269" s="226"/>
    </row>
    <row r="270" spans="1:11" s="279" customFormat="1" ht="30.1" customHeight="1">
      <c r="A270" s="223"/>
      <c r="B270" s="224"/>
      <c r="C270" s="278"/>
      <c r="D270" s="226"/>
      <c r="E270" s="226"/>
      <c r="F270" s="226"/>
      <c r="G270" s="226"/>
      <c r="H270" s="226"/>
      <c r="I270" s="226"/>
      <c r="J270" s="226"/>
      <c r="K270" s="226"/>
    </row>
    <row r="271" spans="1:11" s="279" customFormat="1" ht="30.1" customHeight="1">
      <c r="A271" s="223"/>
      <c r="B271" s="224"/>
      <c r="C271" s="278"/>
      <c r="D271" s="226"/>
      <c r="E271" s="226"/>
      <c r="F271" s="226"/>
      <c r="G271" s="226"/>
      <c r="H271" s="226"/>
      <c r="I271" s="226"/>
      <c r="J271" s="226"/>
      <c r="K271" s="226"/>
    </row>
    <row r="272" spans="1:11" s="279" customFormat="1" ht="30.1" customHeight="1">
      <c r="A272" s="223"/>
      <c r="B272" s="224"/>
      <c r="C272" s="278"/>
      <c r="D272" s="226"/>
      <c r="E272" s="226"/>
      <c r="F272" s="226"/>
      <c r="G272" s="226"/>
      <c r="H272" s="226"/>
      <c r="I272" s="226"/>
      <c r="J272" s="226"/>
      <c r="K272" s="226"/>
    </row>
    <row r="273" spans="1:11" s="279" customFormat="1" ht="30.1" customHeight="1">
      <c r="A273" s="223"/>
      <c r="B273" s="224"/>
      <c r="C273" s="278"/>
      <c r="D273" s="226"/>
      <c r="E273" s="226"/>
      <c r="F273" s="226"/>
      <c r="G273" s="226"/>
      <c r="H273" s="226"/>
      <c r="I273" s="226"/>
      <c r="J273" s="226"/>
      <c r="K273" s="226"/>
    </row>
    <row r="274" spans="1:11" s="279" customFormat="1" ht="30.1" customHeight="1">
      <c r="A274" s="223"/>
      <c r="B274" s="224"/>
      <c r="C274" s="278"/>
      <c r="D274" s="226"/>
      <c r="E274" s="226"/>
      <c r="F274" s="226"/>
      <c r="G274" s="226"/>
      <c r="H274" s="226"/>
      <c r="I274" s="226"/>
      <c r="J274" s="226"/>
      <c r="K274" s="226"/>
    </row>
    <row r="275" spans="1:11" s="279" customFormat="1" ht="30.1" customHeight="1">
      <c r="A275" s="223"/>
      <c r="B275" s="224"/>
      <c r="C275" s="278"/>
      <c r="D275" s="226"/>
      <c r="E275" s="226"/>
      <c r="F275" s="226"/>
      <c r="G275" s="226"/>
      <c r="H275" s="226"/>
      <c r="I275" s="226"/>
      <c r="J275" s="226"/>
      <c r="K275" s="226"/>
    </row>
    <row r="276" spans="1:11" s="279" customFormat="1" ht="30.1" customHeight="1">
      <c r="A276" s="223"/>
      <c r="B276" s="224"/>
      <c r="C276" s="278"/>
      <c r="D276" s="226"/>
      <c r="E276" s="226"/>
      <c r="F276" s="226"/>
      <c r="G276" s="226"/>
      <c r="H276" s="226"/>
      <c r="I276" s="226"/>
      <c r="J276" s="226"/>
      <c r="K276" s="226"/>
    </row>
    <row r="277" spans="1:11" s="279" customFormat="1" ht="30.1" customHeight="1">
      <c r="A277" s="223"/>
      <c r="B277" s="224"/>
      <c r="C277" s="278"/>
      <c r="D277" s="226"/>
      <c r="E277" s="226"/>
      <c r="F277" s="226"/>
      <c r="G277" s="226"/>
      <c r="H277" s="226"/>
      <c r="I277" s="226"/>
      <c r="J277" s="226"/>
      <c r="K277" s="226"/>
    </row>
    <row r="278" spans="1:11" s="279" customFormat="1" ht="30.1" customHeight="1">
      <c r="A278" s="223"/>
      <c r="B278" s="224"/>
      <c r="C278" s="278"/>
      <c r="D278" s="226"/>
      <c r="E278" s="226"/>
      <c r="F278" s="226"/>
      <c r="G278" s="226"/>
      <c r="H278" s="226"/>
      <c r="I278" s="226"/>
      <c r="J278" s="226"/>
      <c r="K278" s="226"/>
    </row>
    <row r="279" spans="1:11" s="279" customFormat="1" ht="30.1" customHeight="1">
      <c r="A279" s="223"/>
      <c r="B279" s="224"/>
      <c r="C279" s="278"/>
      <c r="D279" s="226"/>
      <c r="E279" s="226"/>
      <c r="F279" s="226"/>
      <c r="G279" s="226"/>
      <c r="H279" s="226"/>
      <c r="I279" s="226"/>
      <c r="J279" s="226"/>
      <c r="K279" s="226"/>
    </row>
    <row r="280" spans="1:11" s="279" customFormat="1" ht="30.1" customHeight="1">
      <c r="A280" s="223"/>
      <c r="B280" s="224"/>
      <c r="C280" s="278"/>
      <c r="D280" s="226"/>
      <c r="E280" s="226"/>
      <c r="F280" s="226"/>
      <c r="G280" s="226"/>
      <c r="H280" s="226"/>
      <c r="I280" s="226"/>
      <c r="J280" s="226"/>
      <c r="K280" s="226"/>
    </row>
    <row r="281" spans="1:11" s="279" customFormat="1" ht="30.1" customHeight="1">
      <c r="A281" s="223"/>
      <c r="B281" s="224"/>
      <c r="C281" s="278"/>
      <c r="D281" s="226"/>
      <c r="E281" s="226"/>
      <c r="F281" s="226"/>
      <c r="G281" s="226"/>
      <c r="H281" s="226"/>
      <c r="I281" s="226"/>
      <c r="J281" s="226"/>
      <c r="K281" s="226"/>
    </row>
    <row r="282" spans="1:11" s="279" customFormat="1" ht="30.1" customHeight="1">
      <c r="A282" s="223"/>
      <c r="B282" s="224"/>
      <c r="C282" s="278"/>
      <c r="D282" s="226"/>
      <c r="E282" s="226"/>
      <c r="F282" s="226"/>
      <c r="G282" s="226"/>
      <c r="H282" s="226"/>
      <c r="I282" s="226"/>
      <c r="J282" s="226"/>
      <c r="K282" s="226"/>
    </row>
    <row r="283" spans="1:11" s="279" customFormat="1" ht="30.1" customHeight="1">
      <c r="A283" s="223"/>
      <c r="B283" s="224"/>
      <c r="C283" s="278"/>
      <c r="D283" s="226"/>
      <c r="E283" s="226"/>
      <c r="F283" s="226"/>
      <c r="G283" s="226"/>
      <c r="H283" s="226"/>
      <c r="I283" s="226"/>
      <c r="J283" s="226"/>
      <c r="K283" s="226"/>
    </row>
    <row r="284" spans="1:11" s="279" customFormat="1" ht="30.1" customHeight="1">
      <c r="A284" s="223"/>
      <c r="B284" s="224"/>
      <c r="C284" s="278"/>
      <c r="D284" s="226"/>
      <c r="E284" s="226"/>
      <c r="F284" s="226"/>
      <c r="G284" s="226"/>
      <c r="H284" s="226"/>
      <c r="I284" s="226"/>
      <c r="J284" s="226"/>
      <c r="K284" s="226"/>
    </row>
    <row r="285" spans="1:11" s="279" customFormat="1" ht="30.1" customHeight="1">
      <c r="A285" s="223"/>
      <c r="B285" s="224"/>
      <c r="C285" s="278"/>
      <c r="D285" s="226"/>
      <c r="E285" s="226"/>
      <c r="F285" s="226"/>
      <c r="G285" s="226"/>
      <c r="H285" s="226"/>
      <c r="I285" s="226"/>
      <c r="J285" s="226"/>
      <c r="K285" s="226"/>
    </row>
    <row r="286" spans="1:11" s="279" customFormat="1" ht="30.1" customHeight="1">
      <c r="A286" s="223"/>
      <c r="B286" s="224"/>
      <c r="C286" s="278"/>
      <c r="D286" s="226"/>
      <c r="E286" s="226"/>
      <c r="F286" s="226"/>
      <c r="G286" s="226"/>
      <c r="H286" s="226"/>
      <c r="I286" s="226"/>
      <c r="J286" s="226"/>
      <c r="K286" s="226"/>
    </row>
    <row r="287" spans="1:11" s="279" customFormat="1" ht="30.1" customHeight="1">
      <c r="A287" s="223"/>
      <c r="B287" s="224"/>
      <c r="C287" s="278"/>
      <c r="D287" s="226"/>
      <c r="E287" s="226"/>
      <c r="F287" s="226"/>
      <c r="G287" s="226"/>
      <c r="H287" s="226"/>
      <c r="I287" s="226"/>
      <c r="J287" s="226"/>
      <c r="K287" s="226"/>
    </row>
    <row r="288" spans="1:11" s="279" customFormat="1" ht="30.1" customHeight="1">
      <c r="A288" s="223"/>
      <c r="B288" s="224"/>
      <c r="C288" s="278"/>
      <c r="D288" s="226"/>
      <c r="E288" s="226"/>
      <c r="F288" s="226"/>
      <c r="G288" s="226"/>
      <c r="H288" s="226"/>
      <c r="I288" s="226"/>
      <c r="J288" s="226"/>
      <c r="K288" s="226"/>
    </row>
    <row r="289" spans="1:11" s="279" customFormat="1" ht="30.1" customHeight="1">
      <c r="A289" s="223"/>
      <c r="B289" s="224"/>
      <c r="C289" s="278"/>
      <c r="D289" s="226"/>
      <c r="E289" s="226"/>
      <c r="F289" s="226"/>
      <c r="G289" s="226"/>
      <c r="H289" s="226"/>
      <c r="I289" s="226"/>
      <c r="J289" s="226"/>
      <c r="K289" s="226"/>
    </row>
    <row r="290" spans="1:11" s="279" customFormat="1" ht="30.1" customHeight="1">
      <c r="A290" s="223"/>
      <c r="B290" s="224"/>
      <c r="C290" s="278"/>
      <c r="D290" s="226"/>
      <c r="E290" s="226"/>
      <c r="F290" s="226"/>
      <c r="G290" s="226"/>
      <c r="H290" s="226"/>
      <c r="I290" s="226"/>
      <c r="J290" s="226"/>
      <c r="K290" s="226"/>
    </row>
    <row r="291" spans="1:11" s="279" customFormat="1" ht="30.1" customHeight="1">
      <c r="A291" s="223"/>
      <c r="B291" s="224"/>
      <c r="C291" s="278"/>
      <c r="D291" s="226"/>
      <c r="E291" s="226"/>
      <c r="F291" s="226"/>
      <c r="G291" s="226"/>
      <c r="H291" s="226"/>
      <c r="I291" s="226"/>
      <c r="J291" s="226"/>
      <c r="K291" s="226"/>
    </row>
    <row r="292" spans="1:11" s="279" customFormat="1" ht="30.1" customHeight="1">
      <c r="A292" s="223"/>
      <c r="B292" s="224"/>
      <c r="C292" s="278"/>
      <c r="D292" s="226"/>
      <c r="E292" s="226"/>
      <c r="F292" s="226"/>
      <c r="G292" s="226"/>
      <c r="H292" s="226"/>
      <c r="I292" s="226"/>
      <c r="J292" s="226"/>
      <c r="K292" s="226"/>
    </row>
    <row r="293" spans="1:11" s="279" customFormat="1" ht="30.1" customHeight="1">
      <c r="A293" s="223"/>
      <c r="B293" s="224"/>
      <c r="C293" s="278"/>
      <c r="D293" s="226"/>
      <c r="E293" s="226"/>
      <c r="F293" s="226"/>
      <c r="G293" s="226"/>
      <c r="H293" s="226"/>
      <c r="I293" s="226"/>
      <c r="J293" s="226"/>
      <c r="K293" s="226"/>
    </row>
    <row r="294" spans="1:11" s="279" customFormat="1" ht="30.1" customHeight="1">
      <c r="A294" s="223"/>
      <c r="B294" s="224"/>
      <c r="C294" s="278"/>
      <c r="D294" s="226"/>
      <c r="E294" s="226"/>
      <c r="F294" s="226"/>
      <c r="G294" s="226"/>
      <c r="H294" s="226"/>
      <c r="I294" s="226"/>
      <c r="J294" s="226"/>
      <c r="K294" s="226"/>
    </row>
    <row r="295" spans="1:11" s="279" customFormat="1" ht="30.1" customHeight="1">
      <c r="A295" s="223"/>
      <c r="B295" s="224"/>
      <c r="C295" s="278"/>
      <c r="D295" s="226"/>
      <c r="E295" s="226"/>
      <c r="F295" s="226"/>
      <c r="G295" s="226"/>
      <c r="H295" s="226"/>
      <c r="I295" s="226"/>
      <c r="J295" s="226"/>
      <c r="K295" s="226"/>
    </row>
    <row r="296" spans="1:11" s="279" customFormat="1" ht="30.1" customHeight="1">
      <c r="A296" s="223"/>
      <c r="B296" s="224"/>
      <c r="C296" s="278"/>
      <c r="D296" s="226"/>
      <c r="E296" s="226"/>
      <c r="F296" s="226"/>
      <c r="G296" s="226"/>
      <c r="H296" s="226"/>
      <c r="I296" s="226"/>
      <c r="J296" s="226"/>
      <c r="K296" s="226"/>
    </row>
    <row r="297" spans="1:11" s="279" customFormat="1" ht="30.1" customHeight="1">
      <c r="A297" s="223"/>
      <c r="B297" s="224"/>
      <c r="C297" s="278"/>
      <c r="D297" s="226"/>
      <c r="E297" s="226"/>
      <c r="F297" s="226"/>
      <c r="G297" s="226"/>
      <c r="H297" s="226"/>
      <c r="I297" s="226"/>
      <c r="J297" s="226"/>
      <c r="K297" s="226"/>
    </row>
    <row r="298" spans="1:11" s="279" customFormat="1" ht="30.1" customHeight="1">
      <c r="A298" s="223"/>
      <c r="B298" s="224"/>
      <c r="C298" s="278"/>
      <c r="D298" s="226"/>
      <c r="E298" s="226"/>
      <c r="F298" s="226"/>
      <c r="G298" s="226"/>
      <c r="H298" s="226"/>
      <c r="I298" s="226"/>
      <c r="J298" s="226"/>
      <c r="K298" s="226"/>
    </row>
    <row r="299" spans="1:11" s="279" customFormat="1" ht="30.1" customHeight="1">
      <c r="A299" s="223"/>
      <c r="B299" s="224"/>
      <c r="C299" s="278"/>
      <c r="D299" s="226"/>
      <c r="E299" s="226"/>
      <c r="F299" s="226"/>
      <c r="G299" s="226"/>
      <c r="H299" s="226"/>
      <c r="I299" s="226"/>
      <c r="J299" s="226"/>
      <c r="K299" s="226"/>
    </row>
    <row r="300" spans="1:11" s="279" customFormat="1" ht="30.1" customHeight="1">
      <c r="A300" s="223"/>
      <c r="B300" s="224"/>
      <c r="C300" s="278"/>
      <c r="D300" s="226"/>
      <c r="E300" s="226"/>
      <c r="F300" s="226"/>
      <c r="G300" s="226"/>
      <c r="H300" s="226"/>
      <c r="I300" s="226"/>
      <c r="J300" s="226"/>
      <c r="K300" s="226"/>
    </row>
    <row r="301" spans="1:11" s="279" customFormat="1" ht="30.1" customHeight="1">
      <c r="A301" s="223"/>
      <c r="B301" s="224"/>
      <c r="C301" s="278"/>
      <c r="D301" s="226"/>
      <c r="E301" s="226"/>
      <c r="F301" s="226"/>
      <c r="G301" s="226"/>
      <c r="H301" s="226"/>
      <c r="I301" s="226"/>
      <c r="J301" s="226"/>
      <c r="K301" s="226"/>
    </row>
    <row r="302" spans="1:11" s="279" customFormat="1" ht="30.1" customHeight="1">
      <c r="A302" s="223"/>
      <c r="B302" s="224"/>
      <c r="C302" s="278"/>
      <c r="D302" s="226"/>
      <c r="E302" s="226"/>
      <c r="F302" s="226"/>
      <c r="G302" s="226"/>
      <c r="H302" s="226"/>
      <c r="I302" s="226"/>
      <c r="J302" s="226"/>
      <c r="K302" s="226"/>
    </row>
    <row r="303" spans="1:11" s="279" customFormat="1" ht="30.1" customHeight="1">
      <c r="A303" s="223"/>
      <c r="B303" s="224"/>
      <c r="C303" s="278"/>
      <c r="D303" s="226"/>
      <c r="E303" s="226"/>
      <c r="F303" s="226"/>
      <c r="G303" s="226"/>
      <c r="H303" s="226"/>
      <c r="I303" s="226"/>
      <c r="J303" s="226"/>
      <c r="K303" s="226"/>
    </row>
    <row r="304" spans="1:11" s="279" customFormat="1" ht="30.1" customHeight="1">
      <c r="A304" s="223"/>
      <c r="B304" s="224"/>
      <c r="C304" s="278"/>
      <c r="D304" s="226"/>
      <c r="E304" s="226"/>
      <c r="F304" s="226"/>
      <c r="G304" s="226"/>
      <c r="H304" s="226"/>
      <c r="I304" s="226"/>
      <c r="J304" s="226"/>
      <c r="K304" s="226"/>
    </row>
    <row r="305" spans="1:11" s="279" customFormat="1" ht="30.1" customHeight="1">
      <c r="A305" s="223"/>
      <c r="B305" s="224"/>
      <c r="C305" s="278"/>
      <c r="D305" s="226"/>
      <c r="E305" s="226"/>
      <c r="F305" s="226"/>
      <c r="G305" s="226"/>
      <c r="H305" s="226"/>
      <c r="I305" s="226"/>
      <c r="J305" s="226"/>
      <c r="K305" s="226"/>
    </row>
    <row r="306" spans="1:11" s="279" customFormat="1" ht="30.1" customHeight="1">
      <c r="A306" s="223"/>
      <c r="B306" s="224"/>
      <c r="C306" s="278"/>
      <c r="D306" s="226"/>
      <c r="E306" s="226"/>
      <c r="F306" s="226"/>
      <c r="G306" s="226"/>
      <c r="H306" s="226"/>
      <c r="I306" s="226"/>
      <c r="J306" s="226"/>
      <c r="K306" s="226"/>
    </row>
    <row r="307" spans="1:11" s="279" customFormat="1" ht="30.1" customHeight="1">
      <c r="A307" s="223"/>
      <c r="B307" s="224"/>
      <c r="C307" s="278"/>
      <c r="D307" s="226"/>
      <c r="E307" s="226"/>
      <c r="F307" s="226"/>
      <c r="G307" s="226"/>
      <c r="H307" s="226"/>
      <c r="I307" s="226"/>
      <c r="J307" s="226"/>
      <c r="K307" s="226"/>
    </row>
    <row r="308" spans="1:11" s="279" customFormat="1" ht="30.1" customHeight="1">
      <c r="A308" s="223"/>
      <c r="B308" s="224"/>
      <c r="C308" s="278"/>
      <c r="D308" s="226"/>
      <c r="E308" s="226"/>
      <c r="F308" s="226"/>
      <c r="G308" s="226"/>
      <c r="H308" s="226"/>
      <c r="I308" s="226"/>
      <c r="J308" s="226"/>
      <c r="K308" s="226"/>
    </row>
    <row r="309" spans="1:11" s="279" customFormat="1" ht="30.1" customHeight="1">
      <c r="A309" s="223"/>
      <c r="B309" s="224"/>
      <c r="C309" s="278"/>
      <c r="D309" s="226"/>
      <c r="E309" s="226"/>
      <c r="F309" s="226"/>
      <c r="G309" s="226"/>
      <c r="H309" s="226"/>
      <c r="I309" s="226"/>
      <c r="J309" s="226"/>
      <c r="K309" s="226"/>
    </row>
    <row r="310" spans="1:11" s="279" customFormat="1" ht="30.1" customHeight="1">
      <c r="A310" s="223"/>
      <c r="B310" s="224"/>
      <c r="C310" s="278"/>
      <c r="D310" s="226"/>
      <c r="E310" s="226"/>
      <c r="F310" s="226"/>
      <c r="G310" s="226"/>
      <c r="H310" s="226"/>
      <c r="I310" s="226"/>
      <c r="J310" s="226"/>
      <c r="K310" s="226"/>
    </row>
    <row r="311" spans="1:11" s="279" customFormat="1" ht="30.1" customHeight="1">
      <c r="A311" s="223"/>
      <c r="B311" s="224"/>
      <c r="C311" s="278"/>
      <c r="D311" s="226"/>
      <c r="E311" s="226"/>
      <c r="F311" s="226"/>
      <c r="G311" s="226"/>
      <c r="H311" s="226"/>
      <c r="I311" s="226"/>
      <c r="J311" s="226"/>
      <c r="K311" s="226"/>
    </row>
    <row r="312" spans="1:11" s="279" customFormat="1" ht="30.1" customHeight="1">
      <c r="A312" s="223"/>
      <c r="B312" s="224"/>
      <c r="C312" s="278"/>
      <c r="D312" s="226"/>
      <c r="E312" s="226"/>
      <c r="F312" s="226"/>
      <c r="G312" s="226"/>
      <c r="H312" s="226"/>
      <c r="I312" s="226"/>
      <c r="J312" s="226"/>
      <c r="K312" s="226"/>
    </row>
    <row r="313" spans="1:11" s="279" customFormat="1" ht="30.1" customHeight="1">
      <c r="A313" s="223"/>
      <c r="B313" s="224"/>
      <c r="C313" s="278"/>
      <c r="D313" s="226"/>
      <c r="E313" s="226"/>
      <c r="F313" s="226"/>
      <c r="G313" s="226"/>
      <c r="H313" s="226"/>
      <c r="I313" s="226"/>
      <c r="J313" s="226"/>
      <c r="K313" s="226"/>
    </row>
    <row r="314" spans="1:11" s="279" customFormat="1" ht="30.1" customHeight="1">
      <c r="A314" s="223"/>
      <c r="B314" s="224"/>
      <c r="C314" s="278"/>
      <c r="D314" s="226"/>
      <c r="E314" s="226"/>
      <c r="F314" s="226"/>
      <c r="G314" s="226"/>
      <c r="H314" s="226"/>
      <c r="I314" s="226"/>
      <c r="J314" s="226"/>
      <c r="K314" s="226"/>
    </row>
    <row r="315" spans="1:11" s="279" customFormat="1" ht="30.1" customHeight="1">
      <c r="A315" s="223"/>
      <c r="B315" s="224"/>
      <c r="C315" s="278"/>
      <c r="D315" s="226"/>
      <c r="E315" s="226"/>
      <c r="F315" s="226"/>
      <c r="G315" s="226"/>
      <c r="H315" s="226"/>
      <c r="I315" s="226"/>
      <c r="J315" s="226"/>
      <c r="K315" s="226"/>
    </row>
    <row r="316" spans="1:11" s="279" customFormat="1" ht="30.1" customHeight="1">
      <c r="A316" s="223"/>
      <c r="B316" s="224"/>
      <c r="C316" s="278"/>
      <c r="D316" s="226"/>
      <c r="E316" s="226"/>
      <c r="F316" s="226"/>
      <c r="G316" s="226"/>
      <c r="H316" s="226"/>
      <c r="I316" s="226"/>
      <c r="J316" s="226"/>
      <c r="K316" s="226"/>
    </row>
    <row r="317" spans="1:11" s="279" customFormat="1" ht="30.1" customHeight="1">
      <c r="A317" s="223"/>
      <c r="B317" s="224"/>
      <c r="C317" s="278"/>
      <c r="D317" s="226"/>
      <c r="E317" s="226"/>
      <c r="F317" s="226"/>
      <c r="G317" s="226"/>
      <c r="H317" s="226"/>
      <c r="I317" s="226"/>
      <c r="J317" s="226"/>
      <c r="K317" s="226"/>
    </row>
    <row r="318" spans="1:11" s="279" customFormat="1" ht="30.1" customHeight="1">
      <c r="A318" s="223"/>
      <c r="B318" s="224"/>
      <c r="C318" s="278"/>
      <c r="D318" s="226"/>
      <c r="E318" s="226"/>
      <c r="F318" s="226"/>
      <c r="G318" s="226"/>
      <c r="H318" s="226"/>
      <c r="I318" s="226"/>
      <c r="J318" s="226"/>
      <c r="K318" s="226"/>
    </row>
    <row r="319" spans="1:11" s="279" customFormat="1" ht="30.1" customHeight="1">
      <c r="A319" s="223"/>
      <c r="B319" s="224"/>
      <c r="C319" s="278"/>
      <c r="D319" s="226"/>
      <c r="E319" s="226"/>
      <c r="F319" s="226"/>
      <c r="G319" s="226"/>
      <c r="H319" s="226"/>
      <c r="I319" s="226"/>
      <c r="J319" s="226"/>
      <c r="K319" s="226"/>
    </row>
    <row r="320" spans="1:11" s="279" customFormat="1" ht="30.1" customHeight="1">
      <c r="A320" s="223"/>
      <c r="B320" s="224"/>
      <c r="C320" s="278"/>
      <c r="D320" s="226"/>
      <c r="E320" s="226"/>
      <c r="F320" s="226"/>
      <c r="G320" s="226"/>
      <c r="H320" s="226"/>
      <c r="I320" s="226"/>
      <c r="J320" s="226"/>
      <c r="K320" s="226"/>
    </row>
    <row r="321" spans="1:11" s="279" customFormat="1" ht="30.1" customHeight="1">
      <c r="A321" s="223"/>
      <c r="B321" s="224"/>
      <c r="C321" s="278"/>
      <c r="D321" s="226"/>
      <c r="E321" s="226"/>
      <c r="F321" s="226"/>
      <c r="G321" s="226"/>
      <c r="H321" s="226"/>
      <c r="I321" s="226"/>
      <c r="J321" s="226"/>
      <c r="K321" s="226"/>
    </row>
    <row r="322" spans="1:11" s="279" customFormat="1" ht="30.1" customHeight="1">
      <c r="A322" s="223"/>
      <c r="B322" s="224"/>
      <c r="C322" s="278"/>
      <c r="D322" s="226"/>
      <c r="E322" s="226"/>
      <c r="F322" s="226"/>
      <c r="G322" s="226"/>
      <c r="H322" s="226"/>
      <c r="I322" s="226"/>
      <c r="J322" s="226"/>
      <c r="K322" s="226"/>
    </row>
    <row r="323" spans="1:11" s="279" customFormat="1" ht="30.1" customHeight="1">
      <c r="A323" s="223"/>
      <c r="B323" s="224"/>
      <c r="C323" s="278"/>
      <c r="D323" s="226"/>
      <c r="E323" s="226"/>
      <c r="F323" s="226"/>
      <c r="G323" s="226"/>
      <c r="H323" s="226"/>
      <c r="I323" s="226"/>
      <c r="J323" s="226"/>
      <c r="K323" s="226"/>
    </row>
    <row r="324" spans="1:11" s="279" customFormat="1" ht="30.1" customHeight="1">
      <c r="A324" s="223"/>
      <c r="B324" s="224"/>
      <c r="C324" s="278"/>
      <c r="D324" s="226"/>
      <c r="E324" s="226"/>
      <c r="F324" s="226"/>
      <c r="G324" s="226"/>
      <c r="H324" s="226"/>
      <c r="I324" s="226"/>
      <c r="J324" s="226"/>
      <c r="K324" s="226"/>
    </row>
    <row r="325" spans="1:11" s="279" customFormat="1" ht="30.1" customHeight="1">
      <c r="A325" s="223"/>
      <c r="B325" s="224"/>
      <c r="C325" s="278"/>
      <c r="D325" s="226"/>
      <c r="E325" s="226"/>
      <c r="F325" s="226"/>
      <c r="G325" s="226"/>
      <c r="H325" s="226"/>
      <c r="I325" s="226"/>
      <c r="J325" s="226"/>
      <c r="K325" s="226"/>
    </row>
    <row r="326" spans="1:11" s="279" customFormat="1" ht="30.1" customHeight="1">
      <c r="A326" s="223"/>
      <c r="B326" s="224"/>
      <c r="C326" s="278"/>
      <c r="D326" s="226"/>
      <c r="E326" s="226"/>
      <c r="F326" s="226"/>
      <c r="G326" s="226"/>
      <c r="H326" s="226"/>
      <c r="I326" s="226"/>
      <c r="J326" s="226"/>
      <c r="K326" s="226"/>
    </row>
    <row r="327" spans="1:11" s="279" customFormat="1" ht="30.1" customHeight="1">
      <c r="A327" s="223"/>
      <c r="B327" s="224"/>
      <c r="C327" s="278"/>
      <c r="D327" s="226"/>
      <c r="E327" s="226"/>
      <c r="F327" s="226"/>
      <c r="G327" s="226"/>
      <c r="H327" s="226"/>
      <c r="I327" s="226"/>
      <c r="J327" s="226"/>
      <c r="K327" s="226"/>
    </row>
    <row r="328" spans="1:11" s="279" customFormat="1" ht="30.1" customHeight="1">
      <c r="A328" s="223"/>
      <c r="B328" s="224"/>
      <c r="C328" s="278"/>
      <c r="D328" s="226"/>
      <c r="E328" s="226"/>
      <c r="F328" s="226"/>
      <c r="G328" s="226"/>
      <c r="H328" s="226"/>
      <c r="I328" s="226"/>
      <c r="J328" s="226"/>
      <c r="K328" s="226"/>
    </row>
    <row r="329" spans="1:11" s="279" customFormat="1" ht="30.1" customHeight="1">
      <c r="A329" s="223"/>
      <c r="B329" s="224"/>
      <c r="C329" s="278"/>
      <c r="D329" s="226"/>
      <c r="E329" s="226"/>
      <c r="F329" s="226"/>
      <c r="G329" s="226"/>
      <c r="H329" s="226"/>
      <c r="I329" s="226"/>
      <c r="J329" s="226"/>
      <c r="K329" s="226"/>
    </row>
    <row r="330" spans="1:11" s="279" customFormat="1" ht="30.1" customHeight="1">
      <c r="A330" s="223"/>
      <c r="B330" s="224"/>
      <c r="C330" s="278"/>
      <c r="D330" s="226"/>
      <c r="E330" s="226"/>
      <c r="F330" s="226"/>
      <c r="G330" s="226"/>
      <c r="H330" s="226"/>
      <c r="I330" s="226"/>
      <c r="J330" s="226"/>
      <c r="K330" s="226"/>
    </row>
    <row r="331" spans="1:11" s="279" customFormat="1" ht="30.1" customHeight="1">
      <c r="A331" s="223"/>
      <c r="B331" s="224"/>
      <c r="C331" s="278"/>
      <c r="D331" s="226"/>
      <c r="E331" s="226"/>
      <c r="F331" s="226"/>
      <c r="G331" s="226"/>
      <c r="H331" s="226"/>
      <c r="I331" s="226"/>
      <c r="J331" s="226"/>
      <c r="K331" s="226"/>
    </row>
    <row r="332" spans="1:11" s="279" customFormat="1" ht="30.1" customHeight="1">
      <c r="A332" s="223"/>
      <c r="B332" s="224"/>
      <c r="C332" s="278"/>
      <c r="D332" s="226"/>
      <c r="E332" s="226"/>
      <c r="F332" s="226"/>
      <c r="G332" s="226"/>
      <c r="H332" s="226"/>
      <c r="I332" s="226"/>
      <c r="J332" s="226"/>
      <c r="K332" s="226"/>
    </row>
    <row r="333" spans="1:11" s="279" customFormat="1" ht="30.1" customHeight="1">
      <c r="A333" s="223"/>
      <c r="B333" s="224"/>
      <c r="C333" s="278"/>
      <c r="D333" s="226"/>
      <c r="E333" s="226"/>
      <c r="F333" s="226"/>
      <c r="G333" s="226"/>
      <c r="H333" s="226"/>
      <c r="I333" s="226"/>
      <c r="J333" s="226"/>
      <c r="K333" s="226"/>
    </row>
    <row r="334" spans="1:11" s="279" customFormat="1" ht="30.1" customHeight="1">
      <c r="A334" s="223"/>
      <c r="B334" s="224"/>
      <c r="C334" s="278"/>
      <c r="D334" s="226"/>
      <c r="E334" s="226"/>
      <c r="F334" s="226"/>
      <c r="G334" s="226"/>
      <c r="H334" s="226"/>
      <c r="I334" s="226"/>
      <c r="J334" s="226"/>
      <c r="K334" s="226"/>
    </row>
    <row r="335" spans="1:11" s="279" customFormat="1" ht="30.1" customHeight="1">
      <c r="A335" s="223"/>
      <c r="B335" s="224"/>
      <c r="C335" s="278"/>
      <c r="D335" s="226"/>
      <c r="E335" s="226"/>
      <c r="F335" s="226"/>
      <c r="G335" s="226"/>
      <c r="H335" s="226"/>
      <c r="I335" s="226"/>
      <c r="J335" s="226"/>
      <c r="K335" s="226"/>
    </row>
    <row r="336" spans="1:11" s="279" customFormat="1" ht="30.1" customHeight="1">
      <c r="A336" s="223"/>
      <c r="B336" s="224"/>
      <c r="C336" s="278"/>
      <c r="D336" s="226"/>
      <c r="E336" s="226"/>
      <c r="F336" s="226"/>
      <c r="G336" s="226"/>
      <c r="H336" s="226"/>
      <c r="I336" s="226"/>
      <c r="J336" s="226"/>
      <c r="K336" s="226"/>
    </row>
    <row r="337" spans="1:11" s="279" customFormat="1" ht="30.1" customHeight="1">
      <c r="A337" s="223"/>
      <c r="B337" s="224"/>
      <c r="C337" s="278"/>
      <c r="D337" s="226"/>
      <c r="E337" s="226"/>
      <c r="F337" s="226"/>
      <c r="G337" s="226"/>
      <c r="H337" s="226"/>
      <c r="I337" s="226"/>
      <c r="J337" s="226"/>
      <c r="K337" s="226"/>
    </row>
    <row r="338" spans="1:11" s="279" customFormat="1" ht="30.1" customHeight="1">
      <c r="A338" s="223"/>
      <c r="B338" s="224"/>
      <c r="C338" s="278"/>
      <c r="D338" s="226"/>
      <c r="E338" s="226"/>
      <c r="F338" s="226"/>
      <c r="G338" s="226"/>
      <c r="H338" s="226"/>
      <c r="I338" s="226"/>
      <c r="J338" s="226"/>
      <c r="K338" s="226"/>
    </row>
    <row r="339" spans="1:11" s="279" customFormat="1" ht="30.1" customHeight="1">
      <c r="A339" s="223"/>
      <c r="B339" s="224"/>
      <c r="C339" s="278"/>
      <c r="D339" s="226"/>
      <c r="E339" s="226"/>
      <c r="F339" s="226"/>
      <c r="G339" s="226"/>
      <c r="H339" s="226"/>
      <c r="I339" s="226"/>
      <c r="J339" s="226"/>
      <c r="K339" s="226"/>
    </row>
    <row r="340" spans="1:11" s="279" customFormat="1" ht="30.1" customHeight="1">
      <c r="A340" s="223"/>
      <c r="B340" s="224"/>
      <c r="C340" s="278"/>
      <c r="D340" s="226"/>
      <c r="E340" s="226"/>
      <c r="F340" s="226"/>
      <c r="G340" s="226"/>
      <c r="H340" s="226"/>
      <c r="I340" s="226"/>
      <c r="J340" s="226"/>
      <c r="K340" s="226"/>
    </row>
    <row r="341" spans="1:11" s="279" customFormat="1" ht="30.1" customHeight="1">
      <c r="A341" s="223"/>
      <c r="B341" s="224"/>
      <c r="C341" s="278"/>
      <c r="D341" s="226"/>
      <c r="E341" s="226"/>
      <c r="F341" s="226"/>
      <c r="G341" s="226"/>
      <c r="H341" s="226"/>
      <c r="I341" s="226"/>
      <c r="J341" s="226"/>
      <c r="K341" s="226"/>
    </row>
    <row r="342" spans="1:11" s="279" customFormat="1" ht="30.1" customHeight="1">
      <c r="A342" s="223"/>
      <c r="B342" s="224"/>
      <c r="C342" s="278"/>
      <c r="D342" s="226"/>
      <c r="E342" s="226"/>
      <c r="F342" s="226"/>
      <c r="G342" s="226"/>
      <c r="H342" s="226"/>
      <c r="I342" s="226"/>
      <c r="J342" s="226"/>
      <c r="K342" s="226"/>
    </row>
    <row r="343" spans="1:11" s="279" customFormat="1" ht="30.1" customHeight="1">
      <c r="A343" s="223"/>
      <c r="B343" s="224"/>
      <c r="C343" s="278"/>
      <c r="D343" s="226"/>
      <c r="E343" s="226"/>
      <c r="F343" s="226"/>
      <c r="G343" s="226"/>
      <c r="H343" s="226"/>
      <c r="I343" s="226"/>
      <c r="J343" s="226"/>
      <c r="K343" s="226"/>
    </row>
    <row r="344" spans="1:11" s="279" customFormat="1" ht="30.1" customHeight="1">
      <c r="A344" s="223"/>
      <c r="B344" s="224"/>
      <c r="C344" s="278"/>
      <c r="D344" s="226"/>
      <c r="E344" s="226"/>
      <c r="F344" s="226"/>
      <c r="G344" s="226"/>
      <c r="H344" s="226"/>
      <c r="I344" s="226"/>
      <c r="J344" s="226"/>
      <c r="K344" s="226"/>
    </row>
    <row r="345" spans="1:11" s="279" customFormat="1" ht="30.1" customHeight="1">
      <c r="A345" s="223"/>
      <c r="B345" s="224"/>
      <c r="C345" s="278"/>
      <c r="D345" s="226"/>
      <c r="E345" s="226"/>
      <c r="F345" s="226"/>
      <c r="G345" s="226"/>
      <c r="H345" s="226"/>
      <c r="I345" s="226"/>
      <c r="J345" s="226"/>
      <c r="K345" s="226"/>
    </row>
    <row r="346" spans="1:11" s="279" customFormat="1" ht="30.1" customHeight="1">
      <c r="A346" s="223"/>
      <c r="B346" s="224"/>
      <c r="C346" s="278"/>
      <c r="D346" s="226"/>
      <c r="E346" s="226"/>
      <c r="F346" s="226"/>
      <c r="G346" s="226"/>
      <c r="H346" s="226"/>
      <c r="I346" s="226"/>
      <c r="J346" s="226"/>
      <c r="K346" s="226"/>
    </row>
    <row r="347" spans="1:11" s="279" customFormat="1" ht="30.1" customHeight="1">
      <c r="A347" s="223"/>
      <c r="B347" s="224"/>
      <c r="C347" s="278"/>
      <c r="D347" s="226"/>
      <c r="E347" s="226"/>
      <c r="F347" s="226"/>
      <c r="G347" s="226"/>
      <c r="H347" s="226"/>
      <c r="I347" s="226"/>
      <c r="J347" s="226"/>
      <c r="K347" s="226"/>
    </row>
    <row r="348" spans="1:11" s="279" customFormat="1" ht="30.1" customHeight="1">
      <c r="A348" s="223"/>
      <c r="B348" s="224"/>
      <c r="C348" s="278"/>
      <c r="D348" s="226"/>
      <c r="E348" s="226"/>
      <c r="F348" s="226"/>
      <c r="G348" s="226"/>
      <c r="H348" s="226"/>
      <c r="I348" s="226"/>
      <c r="J348" s="226"/>
      <c r="K348" s="226"/>
    </row>
    <row r="349" spans="1:11" s="279" customFormat="1" ht="30.1" customHeight="1">
      <c r="A349" s="223"/>
      <c r="B349" s="224"/>
      <c r="C349" s="278"/>
      <c r="D349" s="226"/>
      <c r="E349" s="226"/>
      <c r="F349" s="226"/>
      <c r="G349" s="226"/>
      <c r="H349" s="226"/>
      <c r="I349" s="226"/>
      <c r="J349" s="226"/>
      <c r="K349" s="226"/>
    </row>
    <row r="350" spans="1:11" s="279" customFormat="1" ht="30.1" customHeight="1">
      <c r="A350" s="223"/>
      <c r="B350" s="224"/>
      <c r="C350" s="278"/>
      <c r="D350" s="226"/>
      <c r="E350" s="226"/>
      <c r="F350" s="226"/>
      <c r="G350" s="226"/>
      <c r="H350" s="226"/>
      <c r="I350" s="226"/>
      <c r="J350" s="226"/>
      <c r="K350" s="226"/>
    </row>
    <row r="351" spans="1:11" s="279" customFormat="1" ht="30.1" customHeight="1">
      <c r="A351" s="223"/>
      <c r="B351" s="224"/>
      <c r="C351" s="278"/>
      <c r="D351" s="226"/>
      <c r="E351" s="226"/>
      <c r="F351" s="226"/>
      <c r="G351" s="226"/>
      <c r="H351" s="226"/>
      <c r="I351" s="226"/>
      <c r="J351" s="226"/>
      <c r="K351" s="226"/>
    </row>
    <row r="352" spans="1:11" s="279" customFormat="1" ht="30.1" customHeight="1">
      <c r="A352" s="223"/>
      <c r="B352" s="224"/>
      <c r="C352" s="278"/>
      <c r="D352" s="226"/>
      <c r="E352" s="226"/>
      <c r="F352" s="226"/>
      <c r="G352" s="226"/>
      <c r="H352" s="226"/>
      <c r="I352" s="226"/>
      <c r="J352" s="226"/>
      <c r="K352" s="226"/>
    </row>
    <row r="353" spans="1:11" s="279" customFormat="1" ht="30.1" customHeight="1">
      <c r="A353" s="223"/>
      <c r="B353" s="224"/>
      <c r="C353" s="278"/>
      <c r="D353" s="226"/>
      <c r="E353" s="226"/>
      <c r="F353" s="226"/>
      <c r="G353" s="226"/>
      <c r="H353" s="226"/>
      <c r="I353" s="226"/>
      <c r="J353" s="226"/>
      <c r="K353" s="226"/>
    </row>
    <row r="354" spans="1:11" s="279" customFormat="1" ht="30.1" customHeight="1">
      <c r="A354" s="223"/>
      <c r="B354" s="224"/>
      <c r="C354" s="278"/>
      <c r="D354" s="226"/>
      <c r="E354" s="226"/>
      <c r="F354" s="226"/>
      <c r="G354" s="226"/>
      <c r="H354" s="226"/>
      <c r="I354" s="226"/>
      <c r="J354" s="226"/>
      <c r="K354" s="226"/>
    </row>
    <row r="355" spans="1:11" s="279" customFormat="1" ht="30.1" customHeight="1">
      <c r="A355" s="223"/>
      <c r="B355" s="224"/>
      <c r="C355" s="278"/>
      <c r="D355" s="226"/>
      <c r="E355" s="226"/>
      <c r="F355" s="226"/>
      <c r="G355" s="226"/>
      <c r="H355" s="226"/>
      <c r="I355" s="226"/>
      <c r="J355" s="226"/>
      <c r="K355" s="226"/>
    </row>
    <row r="356" spans="1:11" s="279" customFormat="1" ht="30.1" customHeight="1">
      <c r="A356" s="223"/>
      <c r="B356" s="224"/>
      <c r="C356" s="278"/>
      <c r="D356" s="226"/>
      <c r="E356" s="226"/>
      <c r="F356" s="226"/>
      <c r="G356" s="226"/>
      <c r="H356" s="226"/>
      <c r="I356" s="226"/>
      <c r="J356" s="226"/>
      <c r="K356" s="226"/>
    </row>
    <row r="357" spans="1:11" s="279" customFormat="1" ht="30.1" customHeight="1">
      <c r="A357" s="223"/>
      <c r="B357" s="224"/>
      <c r="C357" s="278"/>
      <c r="D357" s="226"/>
      <c r="E357" s="226"/>
      <c r="F357" s="226"/>
      <c r="G357" s="226"/>
      <c r="H357" s="226"/>
      <c r="I357" s="226"/>
      <c r="J357" s="226"/>
      <c r="K357" s="226"/>
    </row>
    <row r="358" spans="1:11" s="279" customFormat="1" ht="30.1" customHeight="1">
      <c r="A358" s="223"/>
      <c r="B358" s="224"/>
      <c r="C358" s="278"/>
      <c r="D358" s="226"/>
      <c r="E358" s="226"/>
      <c r="F358" s="226"/>
      <c r="G358" s="226"/>
      <c r="H358" s="226"/>
      <c r="I358" s="226"/>
      <c r="J358" s="226"/>
      <c r="K358" s="226"/>
    </row>
    <row r="359" spans="1:11" s="279" customFormat="1" ht="30.1" customHeight="1">
      <c r="A359" s="223"/>
      <c r="B359" s="224"/>
      <c r="C359" s="278"/>
      <c r="D359" s="226"/>
      <c r="E359" s="226"/>
      <c r="F359" s="226"/>
      <c r="G359" s="226"/>
      <c r="H359" s="226"/>
      <c r="I359" s="226"/>
      <c r="J359" s="226"/>
      <c r="K359" s="226"/>
    </row>
    <row r="360" spans="1:11" s="279" customFormat="1" ht="30.1" customHeight="1">
      <c r="A360" s="223"/>
      <c r="B360" s="224"/>
      <c r="C360" s="278"/>
      <c r="D360" s="226"/>
      <c r="E360" s="226"/>
      <c r="F360" s="226"/>
      <c r="G360" s="226"/>
      <c r="H360" s="226"/>
      <c r="I360" s="226"/>
      <c r="J360" s="226"/>
      <c r="K360" s="226"/>
    </row>
    <row r="361" spans="1:11" s="279" customFormat="1" ht="30.1" customHeight="1">
      <c r="A361" s="223"/>
      <c r="B361" s="224"/>
      <c r="C361" s="278"/>
      <c r="D361" s="226"/>
      <c r="E361" s="226"/>
      <c r="F361" s="226"/>
      <c r="G361" s="226"/>
      <c r="H361" s="226"/>
      <c r="I361" s="226"/>
      <c r="J361" s="226"/>
      <c r="K361" s="226"/>
    </row>
    <row r="362" spans="1:11" s="279" customFormat="1" ht="30.1" customHeight="1">
      <c r="A362" s="223"/>
      <c r="B362" s="224"/>
      <c r="C362" s="278"/>
      <c r="D362" s="226"/>
      <c r="E362" s="226"/>
      <c r="F362" s="226"/>
      <c r="G362" s="226"/>
      <c r="H362" s="226"/>
      <c r="I362" s="226"/>
      <c r="J362" s="226"/>
      <c r="K362" s="226"/>
    </row>
    <row r="363" spans="1:11" s="279" customFormat="1" ht="30.1" customHeight="1">
      <c r="A363" s="223"/>
      <c r="B363" s="224"/>
      <c r="C363" s="278"/>
      <c r="D363" s="226"/>
      <c r="E363" s="226"/>
      <c r="F363" s="226"/>
      <c r="G363" s="226"/>
      <c r="H363" s="226"/>
      <c r="I363" s="226"/>
      <c r="J363" s="226"/>
      <c r="K363" s="226"/>
    </row>
    <row r="364" spans="1:11" s="279" customFormat="1" ht="30.1" customHeight="1">
      <c r="A364" s="223"/>
      <c r="B364" s="224"/>
      <c r="C364" s="278"/>
      <c r="D364" s="226"/>
      <c r="E364" s="226"/>
      <c r="F364" s="226"/>
      <c r="G364" s="226"/>
      <c r="H364" s="226"/>
      <c r="I364" s="226"/>
      <c r="J364" s="226"/>
      <c r="K364" s="226"/>
    </row>
    <row r="365" spans="1:11" s="279" customFormat="1" ht="30.1" customHeight="1">
      <c r="A365" s="223"/>
      <c r="B365" s="224"/>
      <c r="C365" s="278"/>
      <c r="D365" s="226"/>
      <c r="E365" s="226"/>
      <c r="F365" s="226"/>
      <c r="G365" s="226"/>
      <c r="H365" s="226"/>
      <c r="I365" s="226"/>
      <c r="J365" s="226"/>
      <c r="K365" s="226"/>
    </row>
    <row r="366" spans="1:11" s="279" customFormat="1" ht="30.1" customHeight="1">
      <c r="A366" s="223"/>
      <c r="B366" s="224"/>
      <c r="C366" s="278"/>
      <c r="D366" s="226"/>
      <c r="E366" s="226"/>
      <c r="F366" s="226"/>
      <c r="G366" s="226"/>
      <c r="H366" s="226"/>
      <c r="I366" s="226"/>
      <c r="J366" s="226"/>
      <c r="K366" s="226"/>
    </row>
    <row r="367" spans="1:11" s="279" customFormat="1" ht="30.1" customHeight="1">
      <c r="A367" s="223"/>
      <c r="B367" s="224"/>
      <c r="C367" s="278"/>
      <c r="D367" s="226"/>
      <c r="E367" s="226"/>
      <c r="F367" s="226"/>
      <c r="G367" s="226"/>
      <c r="H367" s="226"/>
      <c r="I367" s="226"/>
      <c r="J367" s="226"/>
      <c r="K367" s="226"/>
    </row>
    <row r="368" spans="1:11" s="279" customFormat="1" ht="30.1" customHeight="1">
      <c r="A368" s="223"/>
      <c r="B368" s="224"/>
      <c r="C368" s="278"/>
      <c r="D368" s="226"/>
      <c r="E368" s="226"/>
      <c r="F368" s="226"/>
      <c r="G368" s="226"/>
      <c r="H368" s="226"/>
      <c r="I368" s="226"/>
      <c r="J368" s="226"/>
      <c r="K368" s="226"/>
    </row>
    <row r="369" spans="1:11" s="279" customFormat="1" ht="30.1" customHeight="1">
      <c r="A369" s="223"/>
      <c r="B369" s="224"/>
      <c r="C369" s="278"/>
      <c r="D369" s="226"/>
      <c r="E369" s="226"/>
      <c r="F369" s="226"/>
      <c r="G369" s="226"/>
      <c r="H369" s="226"/>
      <c r="I369" s="226"/>
      <c r="J369" s="226"/>
      <c r="K369" s="226"/>
    </row>
    <row r="370" spans="1:11" s="279" customFormat="1" ht="30.1" customHeight="1">
      <c r="A370" s="223"/>
      <c r="B370" s="224"/>
      <c r="C370" s="278"/>
      <c r="D370" s="226"/>
      <c r="E370" s="226"/>
      <c r="F370" s="226"/>
      <c r="G370" s="226"/>
      <c r="H370" s="226"/>
      <c r="I370" s="226"/>
      <c r="J370" s="226"/>
      <c r="K370" s="226"/>
    </row>
    <row r="371" spans="1:11" s="279" customFormat="1" ht="30.1" customHeight="1">
      <c r="A371" s="223"/>
      <c r="B371" s="224"/>
      <c r="C371" s="278"/>
      <c r="D371" s="226"/>
      <c r="E371" s="226"/>
      <c r="F371" s="226"/>
      <c r="G371" s="226"/>
      <c r="H371" s="226"/>
      <c r="I371" s="226"/>
      <c r="J371" s="226"/>
      <c r="K371" s="226"/>
    </row>
    <row r="372" spans="1:11" s="279" customFormat="1" ht="30.1" customHeight="1">
      <c r="A372" s="223"/>
      <c r="B372" s="224"/>
      <c r="C372" s="278"/>
      <c r="D372" s="226"/>
      <c r="E372" s="226"/>
      <c r="F372" s="226"/>
      <c r="G372" s="226"/>
      <c r="H372" s="226"/>
      <c r="I372" s="226"/>
      <c r="J372" s="226"/>
      <c r="K372" s="226"/>
    </row>
    <row r="373" spans="1:11" s="279" customFormat="1" ht="30.1" customHeight="1">
      <c r="A373" s="223"/>
      <c r="B373" s="224"/>
      <c r="C373" s="278"/>
      <c r="D373" s="226"/>
      <c r="E373" s="226"/>
      <c r="F373" s="226"/>
      <c r="G373" s="226"/>
      <c r="H373" s="226"/>
      <c r="I373" s="226"/>
      <c r="J373" s="226"/>
      <c r="K373" s="226"/>
    </row>
    <row r="374" spans="1:11" s="279" customFormat="1" ht="30.1" customHeight="1">
      <c r="A374" s="223"/>
      <c r="B374" s="224"/>
      <c r="C374" s="278"/>
      <c r="D374" s="226"/>
      <c r="E374" s="226"/>
      <c r="F374" s="226"/>
      <c r="G374" s="226"/>
      <c r="H374" s="226"/>
      <c r="I374" s="226"/>
      <c r="J374" s="226"/>
      <c r="K374" s="226"/>
    </row>
    <row r="375" spans="1:11" s="279" customFormat="1" ht="30.1" customHeight="1">
      <c r="A375" s="223"/>
      <c r="B375" s="224"/>
      <c r="C375" s="278"/>
      <c r="D375" s="226"/>
      <c r="E375" s="226"/>
      <c r="F375" s="226"/>
      <c r="G375" s="226"/>
      <c r="H375" s="226"/>
      <c r="I375" s="226"/>
      <c r="J375" s="226"/>
      <c r="K375" s="226"/>
    </row>
    <row r="376" spans="1:11" s="279" customFormat="1" ht="30.1" customHeight="1">
      <c r="A376" s="223"/>
      <c r="B376" s="224"/>
      <c r="C376" s="278"/>
      <c r="D376" s="226"/>
      <c r="E376" s="226"/>
      <c r="F376" s="226"/>
      <c r="G376" s="226"/>
      <c r="H376" s="226"/>
      <c r="I376" s="226"/>
      <c r="J376" s="226"/>
      <c r="K376" s="226"/>
    </row>
    <row r="377" spans="1:11" s="279" customFormat="1" ht="30.1" customHeight="1">
      <c r="A377" s="223"/>
      <c r="B377" s="224"/>
      <c r="C377" s="278"/>
      <c r="D377" s="226"/>
      <c r="E377" s="226"/>
      <c r="F377" s="226"/>
      <c r="G377" s="226"/>
      <c r="H377" s="226"/>
      <c r="I377" s="226"/>
      <c r="J377" s="226"/>
      <c r="K377" s="226"/>
    </row>
    <row r="378" spans="1:11" s="279" customFormat="1" ht="30.1" customHeight="1">
      <c r="A378" s="223"/>
      <c r="B378" s="224"/>
      <c r="C378" s="278"/>
      <c r="D378" s="226"/>
      <c r="E378" s="226"/>
      <c r="F378" s="226"/>
      <c r="G378" s="226"/>
      <c r="H378" s="226"/>
      <c r="I378" s="226"/>
      <c r="J378" s="226"/>
      <c r="K378" s="226"/>
    </row>
    <row r="379" spans="1:11" s="279" customFormat="1" ht="30.1" customHeight="1">
      <c r="A379" s="223"/>
      <c r="B379" s="224"/>
      <c r="C379" s="278"/>
      <c r="D379" s="226"/>
      <c r="E379" s="226"/>
      <c r="F379" s="226"/>
      <c r="G379" s="226"/>
      <c r="H379" s="226"/>
      <c r="I379" s="226"/>
      <c r="J379" s="226"/>
      <c r="K379" s="226"/>
    </row>
    <row r="380" spans="1:11" s="279" customFormat="1" ht="30.1" customHeight="1">
      <c r="A380" s="223"/>
      <c r="B380" s="224"/>
      <c r="C380" s="278"/>
      <c r="D380" s="226"/>
      <c r="E380" s="226"/>
      <c r="F380" s="226"/>
      <c r="G380" s="226"/>
      <c r="H380" s="226"/>
      <c r="I380" s="226"/>
      <c r="J380" s="226"/>
      <c r="K380" s="226"/>
    </row>
    <row r="381" spans="1:11" s="279" customFormat="1" ht="30.1" customHeight="1">
      <c r="A381" s="223"/>
      <c r="B381" s="224"/>
      <c r="C381" s="278"/>
      <c r="D381" s="226"/>
      <c r="E381" s="226"/>
      <c r="F381" s="226"/>
      <c r="G381" s="226"/>
      <c r="H381" s="226"/>
      <c r="I381" s="226"/>
      <c r="J381" s="226"/>
      <c r="K381" s="226"/>
    </row>
    <row r="382" spans="1:11" s="279" customFormat="1" ht="30.1" customHeight="1">
      <c r="A382" s="223"/>
      <c r="B382" s="224"/>
      <c r="C382" s="278"/>
      <c r="D382" s="226"/>
      <c r="E382" s="226"/>
      <c r="F382" s="226"/>
      <c r="G382" s="226"/>
      <c r="H382" s="226"/>
      <c r="I382" s="226"/>
      <c r="J382" s="226"/>
      <c r="K382" s="226"/>
    </row>
    <row r="383" spans="1:11" s="279" customFormat="1" ht="30.1" customHeight="1">
      <c r="A383" s="223"/>
      <c r="B383" s="224"/>
      <c r="C383" s="278"/>
      <c r="D383" s="226"/>
      <c r="E383" s="226"/>
      <c r="F383" s="226"/>
      <c r="G383" s="226"/>
      <c r="H383" s="226"/>
      <c r="I383" s="226"/>
      <c r="J383" s="226"/>
      <c r="K383" s="226"/>
    </row>
    <row r="384" spans="1:11" s="279" customFormat="1" ht="30.1" customHeight="1">
      <c r="A384" s="223"/>
      <c r="B384" s="224"/>
      <c r="C384" s="278"/>
      <c r="D384" s="226"/>
      <c r="E384" s="226"/>
      <c r="F384" s="226"/>
      <c r="G384" s="226"/>
      <c r="H384" s="226"/>
      <c r="I384" s="226"/>
      <c r="J384" s="226"/>
      <c r="K384" s="226"/>
    </row>
    <row r="385" spans="1:11" s="279" customFormat="1" ht="30.1" customHeight="1">
      <c r="A385" s="223"/>
      <c r="B385" s="224"/>
      <c r="C385" s="278"/>
      <c r="D385" s="226"/>
      <c r="E385" s="226"/>
      <c r="F385" s="226"/>
      <c r="G385" s="226"/>
      <c r="H385" s="226"/>
      <c r="I385" s="226"/>
      <c r="J385" s="226"/>
      <c r="K385" s="226"/>
    </row>
    <row r="386" spans="1:11" s="279" customFormat="1" ht="30.1" customHeight="1">
      <c r="A386" s="223"/>
      <c r="B386" s="224"/>
      <c r="C386" s="278"/>
      <c r="D386" s="226"/>
      <c r="E386" s="226"/>
      <c r="F386" s="226"/>
      <c r="G386" s="226"/>
      <c r="H386" s="226"/>
      <c r="I386" s="226"/>
      <c r="J386" s="226"/>
      <c r="K386" s="226"/>
    </row>
    <row r="387" spans="1:11" s="279" customFormat="1" ht="30.1" customHeight="1">
      <c r="A387" s="223"/>
      <c r="B387" s="224"/>
      <c r="C387" s="278"/>
      <c r="D387" s="226"/>
      <c r="E387" s="226"/>
      <c r="F387" s="226"/>
      <c r="G387" s="226"/>
      <c r="H387" s="226"/>
      <c r="I387" s="226"/>
      <c r="J387" s="226"/>
      <c r="K387" s="226"/>
    </row>
    <row r="388" spans="1:11" s="279" customFormat="1" ht="30.1" customHeight="1">
      <c r="A388" s="223"/>
      <c r="B388" s="224"/>
      <c r="C388" s="278"/>
      <c r="D388" s="226"/>
      <c r="E388" s="226"/>
      <c r="F388" s="226"/>
      <c r="G388" s="226"/>
      <c r="H388" s="226"/>
      <c r="I388" s="226"/>
      <c r="J388" s="226"/>
      <c r="K388" s="226"/>
    </row>
    <row r="389" spans="1:11" s="279" customFormat="1" ht="30.1" customHeight="1">
      <c r="A389" s="223"/>
      <c r="B389" s="224"/>
      <c r="C389" s="278"/>
      <c r="D389" s="226"/>
      <c r="E389" s="226"/>
      <c r="F389" s="226"/>
      <c r="G389" s="226"/>
      <c r="H389" s="226"/>
      <c r="I389" s="226"/>
      <c r="J389" s="226"/>
      <c r="K389" s="226"/>
    </row>
    <row r="390" spans="1:11" s="279" customFormat="1" ht="30.1" customHeight="1">
      <c r="A390" s="223"/>
      <c r="B390" s="224"/>
      <c r="C390" s="278"/>
      <c r="D390" s="226"/>
      <c r="E390" s="226"/>
      <c r="F390" s="226"/>
      <c r="G390" s="226"/>
      <c r="H390" s="226"/>
      <c r="I390" s="226"/>
      <c r="J390" s="226"/>
      <c r="K390" s="226"/>
    </row>
    <row r="391" spans="1:11" s="279" customFormat="1" ht="30.1" customHeight="1">
      <c r="A391" s="223"/>
      <c r="B391" s="224"/>
      <c r="C391" s="278"/>
      <c r="D391" s="226"/>
      <c r="E391" s="226"/>
      <c r="F391" s="226"/>
      <c r="G391" s="226"/>
      <c r="H391" s="226"/>
      <c r="I391" s="226"/>
      <c r="J391" s="226"/>
      <c r="K391" s="226"/>
    </row>
    <row r="392" spans="1:11" s="279" customFormat="1" ht="30.1" customHeight="1">
      <c r="A392" s="223"/>
      <c r="B392" s="224"/>
      <c r="C392" s="278"/>
      <c r="D392" s="226"/>
      <c r="E392" s="226"/>
      <c r="F392" s="226"/>
      <c r="G392" s="226"/>
      <c r="H392" s="226"/>
      <c r="I392" s="226"/>
      <c r="J392" s="226"/>
      <c r="K392" s="226"/>
    </row>
    <row r="393" spans="1:11" s="279" customFormat="1" ht="30.1" customHeight="1">
      <c r="A393" s="223"/>
      <c r="B393" s="224"/>
      <c r="C393" s="278"/>
      <c r="D393" s="226"/>
      <c r="E393" s="226"/>
      <c r="F393" s="226"/>
      <c r="G393" s="226"/>
      <c r="H393" s="226"/>
      <c r="I393" s="226"/>
      <c r="J393" s="226"/>
      <c r="K393" s="226"/>
    </row>
    <row r="394" spans="1:11" s="279" customFormat="1" ht="30.1" customHeight="1">
      <c r="A394" s="223"/>
      <c r="B394" s="224"/>
      <c r="C394" s="278"/>
      <c r="D394" s="226"/>
      <c r="E394" s="226"/>
      <c r="F394" s="226"/>
      <c r="G394" s="226"/>
      <c r="H394" s="226"/>
      <c r="I394" s="226"/>
      <c r="J394" s="226"/>
      <c r="K394" s="226"/>
    </row>
    <row r="395" spans="1:11" s="279" customFormat="1" ht="30.1" customHeight="1">
      <c r="A395" s="223"/>
      <c r="B395" s="224"/>
      <c r="C395" s="278"/>
      <c r="D395" s="226"/>
      <c r="E395" s="226"/>
      <c r="F395" s="226"/>
      <c r="G395" s="226"/>
      <c r="H395" s="226"/>
      <c r="I395" s="226"/>
      <c r="J395" s="226"/>
      <c r="K395" s="226"/>
    </row>
    <row r="396" spans="1:11" s="279" customFormat="1" ht="30.1" customHeight="1">
      <c r="A396" s="223"/>
      <c r="B396" s="224"/>
      <c r="C396" s="278"/>
      <c r="D396" s="226"/>
      <c r="E396" s="226"/>
      <c r="F396" s="226"/>
      <c r="G396" s="226"/>
      <c r="H396" s="226"/>
      <c r="I396" s="226"/>
      <c r="J396" s="226"/>
      <c r="K396" s="226"/>
    </row>
    <row r="397" spans="1:11" s="279" customFormat="1" ht="30.1" customHeight="1">
      <c r="A397" s="223"/>
      <c r="B397" s="224"/>
      <c r="C397" s="278"/>
      <c r="D397" s="226"/>
      <c r="E397" s="226"/>
      <c r="F397" s="226"/>
      <c r="G397" s="226"/>
      <c r="H397" s="226"/>
      <c r="I397" s="226"/>
      <c r="J397" s="226"/>
      <c r="K397" s="226"/>
    </row>
    <row r="398" spans="1:11" s="279" customFormat="1" ht="30.1" customHeight="1">
      <c r="A398" s="223"/>
      <c r="B398" s="224"/>
      <c r="C398" s="278"/>
      <c r="D398" s="226"/>
      <c r="E398" s="226"/>
      <c r="F398" s="226"/>
      <c r="G398" s="226"/>
      <c r="H398" s="226"/>
      <c r="I398" s="226"/>
      <c r="J398" s="226"/>
      <c r="K398" s="226"/>
    </row>
    <row r="399" spans="1:11" s="279" customFormat="1" ht="30.1" customHeight="1">
      <c r="A399" s="223"/>
      <c r="B399" s="224"/>
      <c r="C399" s="278"/>
      <c r="D399" s="226"/>
      <c r="E399" s="226"/>
      <c r="F399" s="226"/>
      <c r="G399" s="226"/>
      <c r="H399" s="226"/>
      <c r="I399" s="226"/>
      <c r="J399" s="226"/>
      <c r="K399" s="226"/>
    </row>
    <row r="400" spans="1:11" s="279" customFormat="1" ht="30.1" customHeight="1">
      <c r="A400" s="223"/>
      <c r="B400" s="224"/>
      <c r="C400" s="278"/>
      <c r="D400" s="226"/>
      <c r="E400" s="226"/>
      <c r="F400" s="226"/>
      <c r="G400" s="226"/>
      <c r="H400" s="226"/>
      <c r="I400" s="226"/>
      <c r="J400" s="226"/>
      <c r="K400" s="226"/>
    </row>
    <row r="401" spans="1:11" s="279" customFormat="1" ht="30.1" customHeight="1">
      <c r="A401" s="223"/>
      <c r="B401" s="224"/>
      <c r="C401" s="278"/>
      <c r="D401" s="226"/>
      <c r="E401" s="226"/>
      <c r="F401" s="226"/>
      <c r="G401" s="226"/>
      <c r="H401" s="226"/>
      <c r="I401" s="226"/>
      <c r="J401" s="226"/>
      <c r="K401" s="226"/>
    </row>
    <row r="402" spans="1:11" s="279" customFormat="1" ht="30.1" customHeight="1">
      <c r="A402" s="223"/>
      <c r="B402" s="224"/>
      <c r="C402" s="278"/>
      <c r="D402" s="226"/>
      <c r="E402" s="226"/>
      <c r="F402" s="226"/>
      <c r="G402" s="226"/>
      <c r="H402" s="226"/>
      <c r="I402" s="226"/>
      <c r="J402" s="226"/>
      <c r="K402" s="226"/>
    </row>
    <row r="403" spans="1:11" s="279" customFormat="1" ht="30.1" customHeight="1">
      <c r="A403" s="223"/>
      <c r="B403" s="224"/>
      <c r="C403" s="278"/>
      <c r="D403" s="226"/>
      <c r="E403" s="226"/>
      <c r="F403" s="226"/>
      <c r="G403" s="226"/>
      <c r="H403" s="226"/>
      <c r="I403" s="226"/>
      <c r="J403" s="226"/>
      <c r="K403" s="226"/>
    </row>
    <row r="404" spans="1:11" s="279" customFormat="1" ht="30.1" customHeight="1">
      <c r="A404" s="223"/>
      <c r="B404" s="224"/>
      <c r="C404" s="278"/>
      <c r="D404" s="226"/>
      <c r="E404" s="226"/>
      <c r="F404" s="226"/>
      <c r="G404" s="226"/>
      <c r="H404" s="226"/>
      <c r="I404" s="226"/>
      <c r="J404" s="226"/>
      <c r="K404" s="226"/>
    </row>
    <row r="405" spans="1:11" s="279" customFormat="1" ht="30.1" customHeight="1">
      <c r="A405" s="223"/>
      <c r="B405" s="224"/>
      <c r="C405" s="278"/>
      <c r="D405" s="226"/>
      <c r="E405" s="226"/>
      <c r="F405" s="226"/>
      <c r="G405" s="226"/>
      <c r="H405" s="226"/>
      <c r="I405" s="226"/>
      <c r="J405" s="226"/>
      <c r="K405" s="226"/>
    </row>
    <row r="406" spans="1:11" s="279" customFormat="1" ht="30.1" customHeight="1">
      <c r="A406" s="223"/>
      <c r="B406" s="224"/>
      <c r="C406" s="278"/>
      <c r="D406" s="226"/>
      <c r="E406" s="226"/>
      <c r="F406" s="226"/>
      <c r="G406" s="226"/>
      <c r="H406" s="226"/>
      <c r="I406" s="226"/>
      <c r="J406" s="226"/>
      <c r="K406" s="226"/>
    </row>
    <row r="407" spans="1:11" s="279" customFormat="1" ht="30.1" customHeight="1">
      <c r="A407" s="223"/>
      <c r="B407" s="224"/>
      <c r="C407" s="278"/>
      <c r="D407" s="226"/>
      <c r="E407" s="226"/>
      <c r="F407" s="226"/>
      <c r="G407" s="226"/>
      <c r="H407" s="226"/>
      <c r="I407" s="226"/>
      <c r="J407" s="226"/>
      <c r="K407" s="226"/>
    </row>
    <row r="408" spans="1:11" s="279" customFormat="1" ht="30.1" customHeight="1">
      <c r="A408" s="223"/>
      <c r="B408" s="224"/>
      <c r="C408" s="278"/>
      <c r="D408" s="226"/>
      <c r="E408" s="226"/>
      <c r="F408" s="226"/>
      <c r="G408" s="226"/>
      <c r="H408" s="226"/>
      <c r="I408" s="226"/>
      <c r="J408" s="226"/>
      <c r="K408" s="226"/>
    </row>
    <row r="409" spans="1:11" s="279" customFormat="1" ht="30.1" customHeight="1">
      <c r="A409" s="223"/>
      <c r="B409" s="224"/>
      <c r="C409" s="278"/>
      <c r="D409" s="226"/>
      <c r="E409" s="226"/>
      <c r="F409" s="226"/>
      <c r="G409" s="226"/>
      <c r="H409" s="226"/>
      <c r="I409" s="226"/>
      <c r="J409" s="226"/>
      <c r="K409" s="226"/>
    </row>
    <row r="410" spans="1:11" s="279" customFormat="1" ht="30.1" customHeight="1">
      <c r="A410" s="223"/>
      <c r="B410" s="224"/>
      <c r="C410" s="278"/>
      <c r="D410" s="226"/>
      <c r="E410" s="226"/>
      <c r="F410" s="226"/>
      <c r="G410" s="226"/>
      <c r="H410" s="226"/>
      <c r="I410" s="226"/>
      <c r="J410" s="226"/>
      <c r="K410" s="226"/>
    </row>
    <row r="411" spans="1:11" s="279" customFormat="1" ht="30.1" customHeight="1">
      <c r="A411" s="223"/>
      <c r="B411" s="224"/>
      <c r="C411" s="278"/>
      <c r="D411" s="226"/>
      <c r="E411" s="226"/>
      <c r="F411" s="226"/>
      <c r="G411" s="226"/>
      <c r="H411" s="226"/>
      <c r="I411" s="226"/>
      <c r="J411" s="226"/>
      <c r="K411" s="226"/>
    </row>
    <row r="412" spans="1:11" s="279" customFormat="1" ht="30.1" customHeight="1">
      <c r="A412" s="223"/>
      <c r="B412" s="224"/>
      <c r="C412" s="278"/>
      <c r="D412" s="226"/>
      <c r="E412" s="226"/>
      <c r="F412" s="226"/>
      <c r="G412" s="226"/>
      <c r="H412" s="226"/>
      <c r="I412" s="226"/>
      <c r="J412" s="226"/>
      <c r="K412" s="226"/>
    </row>
    <row r="413" spans="1:11" s="279" customFormat="1" ht="30.1" customHeight="1">
      <c r="A413" s="223"/>
      <c r="B413" s="224"/>
      <c r="C413" s="278"/>
      <c r="D413" s="226"/>
      <c r="E413" s="226"/>
      <c r="F413" s="226"/>
      <c r="G413" s="226"/>
      <c r="H413" s="226"/>
      <c r="I413" s="226"/>
      <c r="J413" s="226"/>
      <c r="K413" s="226"/>
    </row>
    <row r="414" spans="1:11" s="279" customFormat="1" ht="30.1" customHeight="1">
      <c r="A414" s="223"/>
      <c r="B414" s="224"/>
      <c r="C414" s="278"/>
      <c r="D414" s="226"/>
      <c r="E414" s="226"/>
      <c r="F414" s="226"/>
      <c r="G414" s="226"/>
      <c r="H414" s="226"/>
      <c r="I414" s="226"/>
      <c r="J414" s="226"/>
      <c r="K414" s="226"/>
    </row>
    <row r="415" spans="1:11" s="279" customFormat="1" ht="30.1" customHeight="1">
      <c r="A415" s="223"/>
      <c r="B415" s="224"/>
      <c r="C415" s="278"/>
      <c r="D415" s="226"/>
      <c r="E415" s="226"/>
      <c r="F415" s="226"/>
      <c r="G415" s="226"/>
      <c r="H415" s="226"/>
      <c r="I415" s="226"/>
      <c r="J415" s="226"/>
      <c r="K415" s="226"/>
    </row>
    <row r="416" spans="1:11" s="279" customFormat="1" ht="30.1" customHeight="1">
      <c r="A416" s="223"/>
      <c r="B416" s="224"/>
      <c r="C416" s="278"/>
      <c r="D416" s="226"/>
      <c r="E416" s="226"/>
      <c r="F416" s="226"/>
      <c r="G416" s="226"/>
      <c r="H416" s="226"/>
      <c r="I416" s="226"/>
      <c r="J416" s="226"/>
      <c r="K416" s="226"/>
    </row>
    <row r="417" spans="1:11" s="279" customFormat="1" ht="30.1" customHeight="1">
      <c r="A417" s="223"/>
      <c r="B417" s="224"/>
      <c r="C417" s="278"/>
      <c r="D417" s="226"/>
      <c r="E417" s="226"/>
      <c r="F417" s="226"/>
      <c r="G417" s="226"/>
      <c r="H417" s="226"/>
      <c r="I417" s="226"/>
      <c r="J417" s="226"/>
      <c r="K417" s="226"/>
    </row>
    <row r="418" spans="1:11" s="279" customFormat="1" ht="30.1" customHeight="1">
      <c r="A418" s="223"/>
      <c r="B418" s="224"/>
      <c r="C418" s="278"/>
      <c r="D418" s="226"/>
      <c r="E418" s="226"/>
      <c r="F418" s="226"/>
      <c r="G418" s="226"/>
      <c r="H418" s="226"/>
      <c r="I418" s="226"/>
      <c r="J418" s="226"/>
      <c r="K418" s="226"/>
    </row>
    <row r="419" spans="1:11" s="279" customFormat="1" ht="30.1" customHeight="1">
      <c r="A419" s="223"/>
      <c r="B419" s="224"/>
      <c r="C419" s="278"/>
      <c r="D419" s="226"/>
      <c r="E419" s="226"/>
      <c r="F419" s="226"/>
      <c r="G419" s="226"/>
      <c r="H419" s="226"/>
      <c r="I419" s="226"/>
      <c r="J419" s="226"/>
      <c r="K419" s="226"/>
    </row>
    <row r="420" spans="1:11" s="279" customFormat="1" ht="30.1" customHeight="1">
      <c r="A420" s="223"/>
      <c r="B420" s="224"/>
      <c r="C420" s="278"/>
      <c r="D420" s="226"/>
      <c r="E420" s="226"/>
      <c r="F420" s="226"/>
      <c r="G420" s="226"/>
      <c r="H420" s="226"/>
      <c r="I420" s="226"/>
      <c r="J420" s="226"/>
      <c r="K420" s="226"/>
    </row>
    <row r="421" spans="1:11" s="279" customFormat="1" ht="30.1" customHeight="1">
      <c r="A421" s="223"/>
      <c r="B421" s="224"/>
      <c r="C421" s="278"/>
      <c r="D421" s="226"/>
      <c r="E421" s="226"/>
      <c r="F421" s="226"/>
      <c r="G421" s="226"/>
      <c r="H421" s="226"/>
      <c r="I421" s="226"/>
      <c r="J421" s="226"/>
      <c r="K421" s="226"/>
    </row>
    <row r="422" spans="1:11" s="279" customFormat="1" ht="30.1" customHeight="1">
      <c r="A422" s="223"/>
      <c r="B422" s="224"/>
      <c r="C422" s="278"/>
      <c r="D422" s="226"/>
      <c r="E422" s="226"/>
      <c r="F422" s="226"/>
      <c r="G422" s="226"/>
      <c r="H422" s="226"/>
      <c r="I422" s="226"/>
      <c r="J422" s="226"/>
      <c r="K422" s="226"/>
    </row>
    <row r="423" spans="1:11" s="279" customFormat="1" ht="30.1" customHeight="1">
      <c r="A423" s="223"/>
      <c r="B423" s="224"/>
      <c r="C423" s="278"/>
      <c r="D423" s="226"/>
      <c r="E423" s="226"/>
      <c r="F423" s="226"/>
      <c r="G423" s="226"/>
      <c r="H423" s="226"/>
      <c r="I423" s="226"/>
      <c r="J423" s="226"/>
      <c r="K423" s="226"/>
    </row>
    <row r="424" spans="1:11" s="279" customFormat="1" ht="30.1" customHeight="1">
      <c r="A424" s="223"/>
      <c r="B424" s="224"/>
      <c r="C424" s="278"/>
      <c r="D424" s="226"/>
      <c r="E424" s="226"/>
      <c r="F424" s="226"/>
      <c r="G424" s="226"/>
      <c r="H424" s="226"/>
      <c r="I424" s="226"/>
      <c r="J424" s="226"/>
      <c r="K424" s="226"/>
    </row>
    <row r="425" spans="1:11" s="279" customFormat="1" ht="30.1" customHeight="1">
      <c r="A425" s="223"/>
      <c r="B425" s="224"/>
      <c r="C425" s="278"/>
      <c r="D425" s="226"/>
      <c r="E425" s="226"/>
      <c r="F425" s="226"/>
      <c r="G425" s="226"/>
      <c r="H425" s="226"/>
      <c r="I425" s="226"/>
      <c r="J425" s="226"/>
      <c r="K425" s="226"/>
    </row>
    <row r="426" spans="1:11" s="279" customFormat="1" ht="30.1" customHeight="1">
      <c r="A426" s="223"/>
      <c r="B426" s="224"/>
      <c r="C426" s="278"/>
      <c r="D426" s="226"/>
      <c r="E426" s="226"/>
      <c r="F426" s="226"/>
      <c r="G426" s="226"/>
      <c r="H426" s="226"/>
      <c r="I426" s="226"/>
      <c r="J426" s="226"/>
      <c r="K426" s="226"/>
    </row>
    <row r="427" spans="1:11" s="279" customFormat="1" ht="30.1" customHeight="1">
      <c r="A427" s="223"/>
      <c r="B427" s="224"/>
      <c r="C427" s="278"/>
      <c r="D427" s="226"/>
      <c r="E427" s="226"/>
      <c r="F427" s="226"/>
      <c r="G427" s="226"/>
      <c r="H427" s="226"/>
      <c r="I427" s="226"/>
      <c r="J427" s="226"/>
      <c r="K427" s="226"/>
    </row>
    <row r="428" spans="1:11" s="279" customFormat="1" ht="30.1" customHeight="1">
      <c r="A428" s="223"/>
      <c r="B428" s="224"/>
      <c r="C428" s="278"/>
      <c r="D428" s="226"/>
      <c r="E428" s="226"/>
      <c r="F428" s="226"/>
      <c r="G428" s="226"/>
      <c r="H428" s="226"/>
      <c r="I428" s="226"/>
      <c r="J428" s="226"/>
      <c r="K428" s="226"/>
    </row>
    <row r="429" spans="1:11" s="279" customFormat="1" ht="30.1" customHeight="1">
      <c r="A429" s="223"/>
      <c r="B429" s="224"/>
      <c r="C429" s="278"/>
      <c r="D429" s="226"/>
      <c r="E429" s="226"/>
      <c r="F429" s="226"/>
      <c r="G429" s="226"/>
      <c r="H429" s="226"/>
      <c r="I429" s="226"/>
      <c r="J429" s="226"/>
      <c r="K429" s="226"/>
    </row>
    <row r="430" spans="1:11" s="279" customFormat="1" ht="30.1" customHeight="1">
      <c r="A430" s="223"/>
      <c r="B430" s="224"/>
      <c r="C430" s="278"/>
      <c r="D430" s="226"/>
      <c r="E430" s="226"/>
      <c r="F430" s="226"/>
      <c r="G430" s="226"/>
      <c r="H430" s="226"/>
      <c r="I430" s="226"/>
      <c r="J430" s="226"/>
      <c r="K430" s="226"/>
    </row>
    <row r="431" spans="1:11" s="279" customFormat="1" ht="30.1" customHeight="1">
      <c r="A431" s="223"/>
      <c r="B431" s="224"/>
      <c r="C431" s="278"/>
      <c r="D431" s="226"/>
      <c r="E431" s="226"/>
      <c r="F431" s="226"/>
      <c r="G431" s="226"/>
      <c r="H431" s="226"/>
      <c r="I431" s="226"/>
      <c r="J431" s="226"/>
      <c r="K431" s="226"/>
    </row>
    <row r="432" spans="1:11" s="279" customFormat="1" ht="30.1" customHeight="1">
      <c r="A432" s="223"/>
      <c r="B432" s="224"/>
      <c r="C432" s="278"/>
      <c r="D432" s="226"/>
      <c r="E432" s="226"/>
      <c r="F432" s="226"/>
      <c r="G432" s="226"/>
      <c r="H432" s="226"/>
      <c r="I432" s="226"/>
      <c r="J432" s="226"/>
      <c r="K432" s="226"/>
    </row>
    <row r="433" spans="1:11" s="279" customFormat="1" ht="30.1" customHeight="1">
      <c r="A433" s="223"/>
      <c r="B433" s="224"/>
      <c r="C433" s="278"/>
      <c r="D433" s="226"/>
      <c r="E433" s="226"/>
      <c r="F433" s="226"/>
      <c r="G433" s="226"/>
      <c r="H433" s="226"/>
      <c r="I433" s="226"/>
      <c r="J433" s="226"/>
      <c r="K433" s="226"/>
    </row>
    <row r="434" spans="1:11" s="279" customFormat="1" ht="30.1" customHeight="1">
      <c r="A434" s="223"/>
      <c r="B434" s="224"/>
      <c r="C434" s="278"/>
      <c r="D434" s="226"/>
      <c r="E434" s="226"/>
      <c r="F434" s="226"/>
      <c r="G434" s="226"/>
      <c r="H434" s="226"/>
      <c r="I434" s="226"/>
      <c r="J434" s="226"/>
      <c r="K434" s="226"/>
    </row>
    <row r="435" spans="1:11" s="279" customFormat="1" ht="30.1" customHeight="1">
      <c r="A435" s="223"/>
      <c r="B435" s="224"/>
      <c r="C435" s="278"/>
      <c r="D435" s="226"/>
      <c r="E435" s="226"/>
      <c r="F435" s="226"/>
      <c r="G435" s="226"/>
      <c r="H435" s="226"/>
      <c r="I435" s="226"/>
      <c r="J435" s="226"/>
      <c r="K435" s="226"/>
    </row>
    <row r="436" spans="1:11" s="279" customFormat="1" ht="30.1" customHeight="1">
      <c r="A436" s="223"/>
      <c r="B436" s="224"/>
      <c r="C436" s="278"/>
      <c r="D436" s="226"/>
      <c r="E436" s="226"/>
      <c r="F436" s="226"/>
      <c r="G436" s="226"/>
      <c r="H436" s="226"/>
      <c r="I436" s="226"/>
      <c r="J436" s="226"/>
      <c r="K436" s="226"/>
    </row>
    <row r="437" spans="1:11" s="279" customFormat="1" ht="30.1" customHeight="1">
      <c r="A437" s="223"/>
      <c r="B437" s="224"/>
      <c r="C437" s="278"/>
      <c r="D437" s="226"/>
      <c r="E437" s="226"/>
      <c r="F437" s="226"/>
      <c r="G437" s="226"/>
      <c r="H437" s="226"/>
      <c r="I437" s="226"/>
      <c r="J437" s="226"/>
      <c r="K437" s="226"/>
    </row>
    <row r="438" spans="1:11" s="279" customFormat="1" ht="30.1" customHeight="1">
      <c r="A438" s="223"/>
      <c r="B438" s="224"/>
      <c r="C438" s="278"/>
      <c r="D438" s="226"/>
      <c r="E438" s="226"/>
      <c r="F438" s="226"/>
      <c r="G438" s="226"/>
      <c r="H438" s="226"/>
      <c r="I438" s="226"/>
      <c r="J438" s="226"/>
      <c r="K438" s="226"/>
    </row>
    <row r="439" spans="1:11" s="279" customFormat="1" ht="30.1" customHeight="1">
      <c r="A439" s="223"/>
      <c r="B439" s="224"/>
      <c r="C439" s="278"/>
      <c r="D439" s="226"/>
      <c r="E439" s="226"/>
      <c r="F439" s="226"/>
      <c r="G439" s="226"/>
      <c r="H439" s="226"/>
      <c r="I439" s="226"/>
      <c r="J439" s="226"/>
      <c r="K439" s="226"/>
    </row>
    <row r="440" spans="1:11" s="279" customFormat="1" ht="30.1" customHeight="1">
      <c r="A440" s="223"/>
      <c r="B440" s="224"/>
      <c r="C440" s="278"/>
      <c r="D440" s="226"/>
      <c r="E440" s="226"/>
      <c r="F440" s="226"/>
      <c r="G440" s="226"/>
      <c r="H440" s="226"/>
      <c r="I440" s="226"/>
      <c r="J440" s="226"/>
      <c r="K440" s="226"/>
    </row>
    <row r="441" spans="1:11" s="279" customFormat="1" ht="30.1" customHeight="1">
      <c r="A441" s="223"/>
      <c r="B441" s="224"/>
      <c r="C441" s="278"/>
      <c r="D441" s="226"/>
      <c r="E441" s="226"/>
      <c r="F441" s="226"/>
      <c r="G441" s="226"/>
      <c r="H441" s="226"/>
      <c r="I441" s="226"/>
      <c r="J441" s="226"/>
      <c r="K441" s="226"/>
    </row>
    <row r="442" spans="1:11" s="279" customFormat="1" ht="30.1" customHeight="1">
      <c r="A442" s="223"/>
      <c r="B442" s="224"/>
      <c r="C442" s="278"/>
      <c r="D442" s="226"/>
      <c r="E442" s="226"/>
      <c r="F442" s="226"/>
      <c r="G442" s="226"/>
      <c r="H442" s="226"/>
      <c r="I442" s="226"/>
      <c r="J442" s="226"/>
      <c r="K442" s="226"/>
    </row>
    <row r="443" spans="1:11" s="279" customFormat="1" ht="30.1" customHeight="1">
      <c r="A443" s="223"/>
      <c r="B443" s="224"/>
      <c r="C443" s="278"/>
      <c r="D443" s="226"/>
      <c r="E443" s="226"/>
      <c r="F443" s="226"/>
      <c r="G443" s="226"/>
      <c r="H443" s="226"/>
      <c r="I443" s="226"/>
      <c r="J443" s="226"/>
      <c r="K443" s="226"/>
    </row>
    <row r="444" spans="1:11" s="279" customFormat="1" ht="30.1" customHeight="1">
      <c r="A444" s="223"/>
      <c r="B444" s="224"/>
      <c r="C444" s="278"/>
      <c r="D444" s="226"/>
      <c r="E444" s="226"/>
      <c r="F444" s="226"/>
      <c r="G444" s="226"/>
      <c r="H444" s="226"/>
      <c r="I444" s="226"/>
      <c r="J444" s="226"/>
      <c r="K444" s="226"/>
    </row>
    <row r="445" spans="1:11" s="279" customFormat="1" ht="30.1" customHeight="1">
      <c r="A445" s="223"/>
      <c r="B445" s="224"/>
      <c r="C445" s="278"/>
      <c r="D445" s="226"/>
      <c r="E445" s="226"/>
      <c r="F445" s="226"/>
      <c r="G445" s="226"/>
      <c r="H445" s="226"/>
      <c r="I445" s="226"/>
      <c r="J445" s="226"/>
      <c r="K445" s="226"/>
    </row>
    <row r="446" spans="1:11" s="279" customFormat="1" ht="30.1" customHeight="1">
      <c r="A446" s="223"/>
      <c r="B446" s="224"/>
      <c r="C446" s="278"/>
      <c r="D446" s="226"/>
      <c r="E446" s="226"/>
      <c r="F446" s="226"/>
      <c r="G446" s="226"/>
      <c r="H446" s="226"/>
      <c r="I446" s="226"/>
      <c r="J446" s="226"/>
      <c r="K446" s="226"/>
    </row>
    <row r="447" spans="1:11" s="279" customFormat="1" ht="30.1" customHeight="1">
      <c r="A447" s="223"/>
      <c r="B447" s="224"/>
      <c r="C447" s="278"/>
      <c r="D447" s="226"/>
      <c r="E447" s="226"/>
      <c r="F447" s="226"/>
      <c r="G447" s="226"/>
      <c r="H447" s="226"/>
      <c r="I447" s="226"/>
      <c r="J447" s="226"/>
      <c r="K447" s="226"/>
    </row>
    <row r="448" spans="1:11" s="279" customFormat="1" ht="30.1" customHeight="1">
      <c r="A448" s="223"/>
      <c r="B448" s="224"/>
      <c r="C448" s="278"/>
      <c r="D448" s="226"/>
      <c r="E448" s="226"/>
      <c r="F448" s="226"/>
      <c r="G448" s="226"/>
      <c r="H448" s="226"/>
      <c r="I448" s="226"/>
      <c r="J448" s="226"/>
      <c r="K448" s="226"/>
    </row>
    <row r="449" spans="1:11" s="279" customFormat="1" ht="30.1" customHeight="1">
      <c r="A449" s="223"/>
      <c r="B449" s="224"/>
      <c r="C449" s="278"/>
      <c r="D449" s="226"/>
      <c r="E449" s="226"/>
      <c r="F449" s="226"/>
      <c r="G449" s="226"/>
      <c r="H449" s="226"/>
      <c r="I449" s="226"/>
      <c r="J449" s="226"/>
      <c r="K449" s="226"/>
    </row>
    <row r="450" spans="1:11" s="279" customFormat="1" ht="30.1" customHeight="1">
      <c r="A450" s="223"/>
      <c r="B450" s="224"/>
      <c r="C450" s="278"/>
      <c r="D450" s="226"/>
      <c r="E450" s="226"/>
      <c r="F450" s="226"/>
      <c r="G450" s="226"/>
      <c r="H450" s="226"/>
      <c r="I450" s="226"/>
      <c r="J450" s="226"/>
      <c r="K450" s="226"/>
    </row>
    <row r="451" spans="1:11" s="279" customFormat="1" ht="30.1" customHeight="1">
      <c r="A451" s="223"/>
      <c r="B451" s="224"/>
      <c r="C451" s="278"/>
      <c r="D451" s="226"/>
      <c r="E451" s="226"/>
      <c r="F451" s="226"/>
      <c r="G451" s="226"/>
      <c r="H451" s="226"/>
      <c r="I451" s="226"/>
      <c r="J451" s="226"/>
      <c r="K451" s="226"/>
    </row>
    <row r="452" spans="1:11" s="279" customFormat="1" ht="30.1" customHeight="1">
      <c r="A452" s="223"/>
      <c r="B452" s="224"/>
      <c r="C452" s="278"/>
      <c r="D452" s="226"/>
      <c r="E452" s="226"/>
      <c r="F452" s="226"/>
      <c r="G452" s="226"/>
      <c r="H452" s="226"/>
      <c r="I452" s="226"/>
      <c r="J452" s="226"/>
      <c r="K452" s="226"/>
    </row>
    <row r="453" spans="1:11" s="279" customFormat="1" ht="30.1" customHeight="1">
      <c r="A453" s="223"/>
      <c r="B453" s="224"/>
      <c r="C453" s="278"/>
      <c r="D453" s="226"/>
      <c r="E453" s="226"/>
      <c r="F453" s="226"/>
      <c r="G453" s="226"/>
      <c r="H453" s="226"/>
      <c r="I453" s="226"/>
      <c r="J453" s="226"/>
      <c r="K453" s="226"/>
    </row>
    <row r="454" spans="1:11" s="279" customFormat="1" ht="30.1" customHeight="1">
      <c r="A454" s="223"/>
      <c r="B454" s="224"/>
      <c r="C454" s="278"/>
      <c r="D454" s="226"/>
      <c r="E454" s="226"/>
      <c r="F454" s="226"/>
      <c r="G454" s="226"/>
      <c r="H454" s="226"/>
      <c r="I454" s="226"/>
      <c r="J454" s="226"/>
      <c r="K454" s="226"/>
    </row>
    <row r="455" spans="1:11" s="279" customFormat="1" ht="30.1" customHeight="1">
      <c r="A455" s="223"/>
      <c r="B455" s="224"/>
      <c r="C455" s="278"/>
      <c r="D455" s="226"/>
      <c r="E455" s="226"/>
      <c r="F455" s="226"/>
      <c r="G455" s="226"/>
      <c r="H455" s="226"/>
      <c r="I455" s="226"/>
      <c r="J455" s="226"/>
      <c r="K455" s="226"/>
    </row>
    <row r="456" spans="1:11" s="279" customFormat="1" ht="30.1" customHeight="1">
      <c r="A456" s="223"/>
      <c r="B456" s="224"/>
      <c r="C456" s="278"/>
      <c r="D456" s="226"/>
      <c r="E456" s="226"/>
      <c r="F456" s="226"/>
      <c r="G456" s="226"/>
      <c r="H456" s="226"/>
      <c r="I456" s="226"/>
      <c r="J456" s="226"/>
      <c r="K456" s="226"/>
    </row>
    <row r="457" spans="1:11" s="279" customFormat="1" ht="30.1" customHeight="1">
      <c r="A457" s="223"/>
      <c r="B457" s="224"/>
      <c r="C457" s="278"/>
      <c r="D457" s="226"/>
      <c r="E457" s="226"/>
      <c r="F457" s="226"/>
      <c r="G457" s="226"/>
      <c r="H457" s="226"/>
      <c r="I457" s="226"/>
      <c r="J457" s="226"/>
      <c r="K457" s="226"/>
    </row>
    <row r="458" spans="1:11" s="279" customFormat="1" ht="30.1" customHeight="1">
      <c r="A458" s="223"/>
      <c r="B458" s="224"/>
      <c r="C458" s="278"/>
      <c r="D458" s="226"/>
      <c r="E458" s="226"/>
      <c r="F458" s="226"/>
      <c r="G458" s="226"/>
      <c r="H458" s="226"/>
      <c r="I458" s="226"/>
      <c r="J458" s="226"/>
      <c r="K458" s="226"/>
    </row>
    <row r="459" spans="1:11" s="279" customFormat="1" ht="30.1" customHeight="1">
      <c r="A459" s="223"/>
      <c r="B459" s="224"/>
      <c r="C459" s="278"/>
      <c r="D459" s="226"/>
      <c r="E459" s="226"/>
      <c r="F459" s="226"/>
      <c r="G459" s="226"/>
      <c r="H459" s="226"/>
      <c r="I459" s="226"/>
      <c r="J459" s="226"/>
      <c r="K459" s="226"/>
    </row>
    <row r="460" spans="1:11" s="279" customFormat="1" ht="30.1" customHeight="1">
      <c r="A460" s="223"/>
      <c r="B460" s="224"/>
      <c r="C460" s="278"/>
      <c r="D460" s="226"/>
      <c r="E460" s="226"/>
      <c r="F460" s="226"/>
      <c r="G460" s="226"/>
      <c r="H460" s="226"/>
      <c r="I460" s="226"/>
      <c r="J460" s="226"/>
      <c r="K460" s="226"/>
    </row>
    <row r="461" spans="1:11" s="279" customFormat="1" ht="30.1" customHeight="1">
      <c r="A461" s="223"/>
      <c r="B461" s="224"/>
      <c r="C461" s="278"/>
      <c r="D461" s="226"/>
      <c r="E461" s="226"/>
      <c r="F461" s="226"/>
      <c r="G461" s="226"/>
      <c r="H461" s="226"/>
      <c r="I461" s="226"/>
      <c r="J461" s="226"/>
      <c r="K461" s="226"/>
    </row>
    <row r="462" spans="1:11" s="279" customFormat="1" ht="30.1" customHeight="1">
      <c r="A462" s="223"/>
      <c r="B462" s="224"/>
      <c r="C462" s="278"/>
      <c r="D462" s="226"/>
      <c r="E462" s="226"/>
      <c r="F462" s="226"/>
      <c r="G462" s="226"/>
      <c r="H462" s="226"/>
      <c r="I462" s="226"/>
      <c r="J462" s="226"/>
      <c r="K462" s="226"/>
    </row>
    <row r="463" spans="1:11" s="279" customFormat="1" ht="30.1" customHeight="1">
      <c r="A463" s="223"/>
      <c r="B463" s="224"/>
      <c r="C463" s="278"/>
      <c r="D463" s="226"/>
      <c r="E463" s="226"/>
      <c r="F463" s="226"/>
      <c r="G463" s="226"/>
      <c r="H463" s="226"/>
      <c r="I463" s="226"/>
      <c r="J463" s="226"/>
      <c r="K463" s="226"/>
    </row>
    <row r="464" spans="1:11" s="279" customFormat="1" ht="30.1" customHeight="1">
      <c r="A464" s="223"/>
      <c r="B464" s="224"/>
      <c r="C464" s="278"/>
      <c r="D464" s="226"/>
      <c r="E464" s="226"/>
      <c r="F464" s="226"/>
      <c r="G464" s="226"/>
      <c r="H464" s="226"/>
      <c r="I464" s="226"/>
      <c r="J464" s="226"/>
      <c r="K464" s="226"/>
    </row>
    <row r="465" spans="1:11" s="279" customFormat="1" ht="30.1" customHeight="1">
      <c r="A465" s="223"/>
      <c r="B465" s="224"/>
      <c r="C465" s="278"/>
      <c r="D465" s="226"/>
      <c r="E465" s="226"/>
      <c r="F465" s="226"/>
      <c r="G465" s="226"/>
      <c r="H465" s="226"/>
      <c r="I465" s="226"/>
      <c r="J465" s="226"/>
      <c r="K465" s="226"/>
    </row>
    <row r="466" spans="1:11" s="279" customFormat="1" ht="30.1" customHeight="1">
      <c r="A466" s="223"/>
      <c r="B466" s="224"/>
      <c r="C466" s="278"/>
      <c r="D466" s="226"/>
      <c r="E466" s="226"/>
      <c r="F466" s="226"/>
      <c r="G466" s="226"/>
      <c r="H466" s="226"/>
      <c r="I466" s="226"/>
      <c r="J466" s="226"/>
      <c r="K466" s="226"/>
    </row>
    <row r="467" spans="1:11" s="279" customFormat="1" ht="30.1" customHeight="1">
      <c r="A467" s="223"/>
      <c r="B467" s="224"/>
      <c r="C467" s="278"/>
      <c r="D467" s="226"/>
      <c r="E467" s="226"/>
      <c r="F467" s="226"/>
      <c r="G467" s="226"/>
      <c r="H467" s="226"/>
      <c r="I467" s="226"/>
      <c r="J467" s="226"/>
      <c r="K467" s="226"/>
    </row>
    <row r="468" spans="1:11" s="279" customFormat="1" ht="30.1" customHeight="1">
      <c r="A468" s="223"/>
      <c r="B468" s="224"/>
      <c r="C468" s="278"/>
      <c r="D468" s="226"/>
      <c r="E468" s="226"/>
      <c r="F468" s="226"/>
      <c r="G468" s="226"/>
      <c r="H468" s="226"/>
      <c r="I468" s="226"/>
      <c r="J468" s="226"/>
      <c r="K468" s="226"/>
    </row>
    <row r="469" spans="1:11" s="279" customFormat="1" ht="30.1" customHeight="1">
      <c r="A469" s="223"/>
      <c r="B469" s="224"/>
      <c r="C469" s="278"/>
      <c r="D469" s="226"/>
      <c r="E469" s="226"/>
      <c r="F469" s="226"/>
      <c r="G469" s="226"/>
      <c r="H469" s="226"/>
      <c r="I469" s="226"/>
      <c r="J469" s="226"/>
      <c r="K469" s="226"/>
    </row>
    <row r="470" spans="1:11" s="279" customFormat="1" ht="30.1" customHeight="1">
      <c r="A470" s="223"/>
      <c r="B470" s="224"/>
      <c r="C470" s="278"/>
      <c r="D470" s="226"/>
      <c r="E470" s="226"/>
      <c r="F470" s="226"/>
      <c r="G470" s="226"/>
      <c r="H470" s="226"/>
      <c r="I470" s="226"/>
      <c r="J470" s="226"/>
      <c r="K470" s="226"/>
    </row>
    <row r="471" spans="1:11" s="279" customFormat="1" ht="30.1" customHeight="1">
      <c r="A471" s="223"/>
      <c r="B471" s="224"/>
      <c r="C471" s="278"/>
      <c r="D471" s="226"/>
      <c r="E471" s="226"/>
      <c r="F471" s="226"/>
      <c r="G471" s="226"/>
      <c r="H471" s="226"/>
      <c r="I471" s="226"/>
      <c r="J471" s="226"/>
      <c r="K471" s="226"/>
    </row>
    <row r="472" spans="1:11" s="279" customFormat="1" ht="30.1" customHeight="1">
      <c r="A472" s="223"/>
      <c r="B472" s="224"/>
      <c r="C472" s="278"/>
      <c r="D472" s="226"/>
      <c r="E472" s="226"/>
      <c r="F472" s="226"/>
      <c r="G472" s="226"/>
      <c r="H472" s="226"/>
      <c r="I472" s="226"/>
      <c r="J472" s="226"/>
      <c r="K472" s="226"/>
    </row>
    <row r="473" spans="1:11" s="279" customFormat="1" ht="30.1" customHeight="1">
      <c r="A473" s="223"/>
      <c r="B473" s="224"/>
      <c r="C473" s="278"/>
      <c r="D473" s="226"/>
      <c r="E473" s="226"/>
      <c r="F473" s="226"/>
      <c r="G473" s="226"/>
      <c r="H473" s="226"/>
      <c r="I473" s="226"/>
      <c r="J473" s="226"/>
      <c r="K473" s="226"/>
    </row>
    <row r="474" spans="1:11" s="279" customFormat="1" ht="30.1" customHeight="1">
      <c r="A474" s="223"/>
      <c r="B474" s="224"/>
      <c r="C474" s="278"/>
      <c r="D474" s="226"/>
      <c r="E474" s="226"/>
      <c r="F474" s="226"/>
      <c r="G474" s="226"/>
      <c r="H474" s="226"/>
      <c r="I474" s="226"/>
      <c r="J474" s="226"/>
      <c r="K474" s="226"/>
    </row>
    <row r="475" spans="1:11" s="279" customFormat="1" ht="30.1" customHeight="1">
      <c r="A475" s="223"/>
      <c r="B475" s="224"/>
      <c r="C475" s="278"/>
      <c r="D475" s="226"/>
      <c r="E475" s="226"/>
      <c r="F475" s="226"/>
      <c r="G475" s="226"/>
      <c r="H475" s="226"/>
      <c r="I475" s="226"/>
      <c r="J475" s="226"/>
      <c r="K475" s="226"/>
    </row>
    <row r="476" spans="1:11" s="279" customFormat="1" ht="30.1" customHeight="1">
      <c r="A476" s="223"/>
      <c r="B476" s="224"/>
      <c r="C476" s="278"/>
      <c r="D476" s="226"/>
      <c r="E476" s="226"/>
      <c r="F476" s="226"/>
      <c r="G476" s="226"/>
      <c r="H476" s="226"/>
      <c r="I476" s="226"/>
      <c r="J476" s="226"/>
      <c r="K476" s="226"/>
    </row>
    <row r="477" spans="1:11" s="279" customFormat="1" ht="30.1" customHeight="1">
      <c r="A477" s="223"/>
      <c r="B477" s="224"/>
      <c r="C477" s="278"/>
      <c r="D477" s="226"/>
      <c r="E477" s="226"/>
      <c r="F477" s="226"/>
      <c r="G477" s="226"/>
      <c r="H477" s="226"/>
      <c r="I477" s="226"/>
      <c r="J477" s="226"/>
      <c r="K477" s="226"/>
    </row>
    <row r="478" spans="1:11" s="279" customFormat="1" ht="30.1" customHeight="1">
      <c r="A478" s="223"/>
      <c r="B478" s="224"/>
      <c r="C478" s="278"/>
      <c r="D478" s="226"/>
      <c r="E478" s="226"/>
      <c r="F478" s="226"/>
      <c r="G478" s="226"/>
      <c r="H478" s="226"/>
      <c r="I478" s="226"/>
      <c r="J478" s="226"/>
      <c r="K478" s="226"/>
    </row>
    <row r="479" spans="1:11" s="279" customFormat="1" ht="30.1" customHeight="1">
      <c r="A479" s="223"/>
      <c r="B479" s="224"/>
      <c r="C479" s="278"/>
      <c r="D479" s="226"/>
      <c r="E479" s="226"/>
      <c r="F479" s="226"/>
      <c r="G479" s="226"/>
      <c r="H479" s="226"/>
      <c r="I479" s="226"/>
      <c r="J479" s="226"/>
      <c r="K479" s="226"/>
    </row>
    <row r="480" spans="1:11" s="279" customFormat="1" ht="30.1" customHeight="1">
      <c r="A480" s="223"/>
      <c r="B480" s="224"/>
      <c r="C480" s="278"/>
      <c r="D480" s="226"/>
      <c r="E480" s="226"/>
      <c r="F480" s="226"/>
      <c r="G480" s="226"/>
      <c r="H480" s="226"/>
      <c r="I480" s="226"/>
      <c r="J480" s="226"/>
      <c r="K480" s="226"/>
    </row>
    <row r="481" spans="1:11" s="279" customFormat="1" ht="30.1" customHeight="1">
      <c r="A481" s="223"/>
      <c r="B481" s="224"/>
      <c r="C481" s="278"/>
      <c r="D481" s="226"/>
      <c r="E481" s="226"/>
      <c r="F481" s="226"/>
      <c r="G481" s="226"/>
      <c r="H481" s="226"/>
      <c r="I481" s="226"/>
      <c r="J481" s="226"/>
      <c r="K481" s="226"/>
    </row>
    <row r="482" spans="1:11" s="279" customFormat="1" ht="30.1" customHeight="1">
      <c r="A482" s="223"/>
      <c r="B482" s="224"/>
      <c r="C482" s="278"/>
      <c r="D482" s="226"/>
      <c r="E482" s="226"/>
      <c r="F482" s="226"/>
      <c r="G482" s="226"/>
      <c r="H482" s="226"/>
      <c r="I482" s="226"/>
      <c r="J482" s="226"/>
      <c r="K482" s="226"/>
    </row>
    <row r="483" spans="1:11" s="279" customFormat="1" ht="30.1" customHeight="1">
      <c r="A483" s="223"/>
      <c r="B483" s="224"/>
      <c r="C483" s="278"/>
      <c r="D483" s="226"/>
      <c r="E483" s="226"/>
      <c r="F483" s="226"/>
      <c r="G483" s="226"/>
      <c r="H483" s="226"/>
      <c r="I483" s="226"/>
      <c r="J483" s="226"/>
      <c r="K483" s="226"/>
    </row>
    <row r="484" spans="1:11" s="279" customFormat="1" ht="30.1" customHeight="1">
      <c r="A484" s="223"/>
      <c r="B484" s="224"/>
      <c r="C484" s="278"/>
      <c r="D484" s="226"/>
      <c r="E484" s="226"/>
      <c r="F484" s="226"/>
      <c r="G484" s="226"/>
      <c r="H484" s="226"/>
      <c r="I484" s="226"/>
      <c r="J484" s="226"/>
      <c r="K484" s="226"/>
    </row>
    <row r="485" spans="1:11" s="279" customFormat="1" ht="30.1" customHeight="1">
      <c r="A485" s="223"/>
      <c r="B485" s="224"/>
      <c r="C485" s="278"/>
      <c r="D485" s="226"/>
      <c r="E485" s="226"/>
      <c r="F485" s="226"/>
      <c r="G485" s="226"/>
      <c r="H485" s="226"/>
      <c r="I485" s="226"/>
      <c r="J485" s="226"/>
      <c r="K485" s="226"/>
    </row>
    <row r="486" spans="1:11" s="279" customFormat="1" ht="30.1" customHeight="1">
      <c r="A486" s="223"/>
      <c r="B486" s="224"/>
      <c r="C486" s="278"/>
      <c r="D486" s="226"/>
      <c r="E486" s="226"/>
      <c r="F486" s="226"/>
      <c r="G486" s="226"/>
      <c r="H486" s="226"/>
      <c r="I486" s="226"/>
      <c r="J486" s="226"/>
      <c r="K486" s="226"/>
    </row>
    <row r="487" spans="1:11" s="279" customFormat="1" ht="30.1" customHeight="1">
      <c r="A487" s="223"/>
      <c r="B487" s="224"/>
      <c r="C487" s="278"/>
      <c r="D487" s="226"/>
      <c r="E487" s="226"/>
      <c r="F487" s="226"/>
      <c r="G487" s="226"/>
      <c r="H487" s="226"/>
      <c r="I487" s="226"/>
      <c r="J487" s="226"/>
      <c r="K487" s="226"/>
    </row>
    <row r="488" spans="1:11" s="279" customFormat="1" ht="30.1" customHeight="1">
      <c r="A488" s="223"/>
      <c r="B488" s="224"/>
      <c r="C488" s="278"/>
      <c r="D488" s="226"/>
      <c r="E488" s="226"/>
      <c r="F488" s="226"/>
      <c r="G488" s="226"/>
      <c r="H488" s="226"/>
      <c r="I488" s="226"/>
      <c r="J488" s="226"/>
      <c r="K488" s="226"/>
    </row>
    <row r="489" spans="1:11" s="279" customFormat="1" ht="30.1" customHeight="1">
      <c r="A489" s="223"/>
      <c r="B489" s="224"/>
      <c r="C489" s="278"/>
      <c r="D489" s="226"/>
      <c r="E489" s="226"/>
      <c r="F489" s="226"/>
      <c r="G489" s="226"/>
      <c r="H489" s="226"/>
      <c r="I489" s="226"/>
      <c r="J489" s="226"/>
      <c r="K489" s="226"/>
    </row>
    <row r="490" spans="1:11" s="279" customFormat="1" ht="30.1" customHeight="1">
      <c r="A490" s="223"/>
      <c r="B490" s="224"/>
      <c r="C490" s="278"/>
      <c r="D490" s="226"/>
      <c r="E490" s="226"/>
      <c r="F490" s="226"/>
      <c r="G490" s="226"/>
      <c r="H490" s="226"/>
      <c r="I490" s="226"/>
      <c r="J490" s="226"/>
      <c r="K490" s="226"/>
    </row>
    <row r="491" spans="1:11" s="279" customFormat="1" ht="30.1" customHeight="1">
      <c r="A491" s="223"/>
      <c r="B491" s="224"/>
      <c r="C491" s="278"/>
      <c r="D491" s="226"/>
      <c r="E491" s="226"/>
      <c r="F491" s="226"/>
      <c r="G491" s="226"/>
      <c r="H491" s="226"/>
      <c r="I491" s="226"/>
      <c r="J491" s="226"/>
      <c r="K491" s="226"/>
    </row>
    <row r="492" spans="1:11" s="279" customFormat="1" ht="30.1" customHeight="1">
      <c r="A492" s="223"/>
      <c r="B492" s="224"/>
      <c r="C492" s="278"/>
      <c r="D492" s="226"/>
      <c r="E492" s="226"/>
      <c r="F492" s="226"/>
      <c r="G492" s="226"/>
      <c r="H492" s="226"/>
      <c r="I492" s="226"/>
      <c r="J492" s="226"/>
      <c r="K492" s="226"/>
    </row>
    <row r="493" spans="1:11" s="279" customFormat="1" ht="30.1" customHeight="1">
      <c r="A493" s="223"/>
      <c r="B493" s="224"/>
      <c r="C493" s="278"/>
      <c r="D493" s="226"/>
      <c r="E493" s="226"/>
      <c r="F493" s="226"/>
      <c r="G493" s="226"/>
      <c r="H493" s="226"/>
      <c r="I493" s="226"/>
      <c r="J493" s="226"/>
      <c r="K493" s="226"/>
    </row>
    <row r="494" spans="1:11" s="279" customFormat="1" ht="30.1" customHeight="1">
      <c r="A494" s="223"/>
      <c r="B494" s="224"/>
      <c r="C494" s="278"/>
      <c r="D494" s="226"/>
      <c r="E494" s="226"/>
      <c r="F494" s="226"/>
      <c r="G494" s="226"/>
      <c r="H494" s="226"/>
      <c r="I494" s="226"/>
      <c r="J494" s="226"/>
      <c r="K494" s="226"/>
    </row>
    <row r="495" spans="1:11" s="279" customFormat="1" ht="30.1" customHeight="1">
      <c r="A495" s="223"/>
      <c r="B495" s="224"/>
      <c r="C495" s="278"/>
      <c r="D495" s="226"/>
      <c r="E495" s="226"/>
      <c r="F495" s="226"/>
      <c r="G495" s="226"/>
      <c r="H495" s="226"/>
      <c r="I495" s="226"/>
      <c r="J495" s="226"/>
      <c r="K495" s="226"/>
    </row>
    <row r="496" spans="1:11" s="279" customFormat="1" ht="30.1" customHeight="1">
      <c r="A496" s="223"/>
      <c r="B496" s="224"/>
      <c r="C496" s="278"/>
      <c r="D496" s="226"/>
      <c r="E496" s="226"/>
      <c r="F496" s="226"/>
      <c r="G496" s="226"/>
      <c r="H496" s="226"/>
      <c r="I496" s="226"/>
      <c r="J496" s="226"/>
      <c r="K496" s="226"/>
    </row>
    <row r="497" spans="1:11" s="279" customFormat="1" ht="30.1" customHeight="1">
      <c r="A497" s="223"/>
      <c r="B497" s="224"/>
      <c r="C497" s="278"/>
      <c r="D497" s="226"/>
      <c r="E497" s="226"/>
      <c r="F497" s="226"/>
      <c r="G497" s="226"/>
      <c r="H497" s="226"/>
      <c r="I497" s="226"/>
      <c r="J497" s="226"/>
      <c r="K497" s="226"/>
    </row>
    <row r="498" spans="1:11" s="279" customFormat="1" ht="30.1" customHeight="1">
      <c r="A498" s="223"/>
      <c r="B498" s="224"/>
      <c r="C498" s="278"/>
      <c r="D498" s="226"/>
      <c r="E498" s="226"/>
      <c r="F498" s="226"/>
      <c r="G498" s="226"/>
      <c r="H498" s="226"/>
      <c r="I498" s="226"/>
      <c r="J498" s="226"/>
      <c r="K498" s="226"/>
    </row>
    <row r="499" spans="1:11" s="279" customFormat="1" ht="30.1" customHeight="1">
      <c r="A499" s="223"/>
      <c r="B499" s="224"/>
      <c r="C499" s="278"/>
      <c r="D499" s="226"/>
      <c r="E499" s="226"/>
      <c r="F499" s="226"/>
      <c r="G499" s="226"/>
      <c r="H499" s="226"/>
      <c r="I499" s="226"/>
      <c r="J499" s="226"/>
      <c r="K499" s="226"/>
    </row>
    <row r="500" spans="1:11" s="279" customFormat="1" ht="30.1" customHeight="1">
      <c r="A500" s="223"/>
      <c r="B500" s="224"/>
      <c r="C500" s="278"/>
      <c r="D500" s="226"/>
      <c r="E500" s="226"/>
      <c r="F500" s="226"/>
      <c r="G500" s="226"/>
      <c r="H500" s="226"/>
      <c r="I500" s="226"/>
      <c r="J500" s="226"/>
      <c r="K500" s="226"/>
    </row>
    <row r="501" spans="1:11" s="279" customFormat="1" ht="30.1" customHeight="1">
      <c r="A501" s="223"/>
      <c r="B501" s="224"/>
      <c r="C501" s="278"/>
      <c r="D501" s="226"/>
      <c r="E501" s="226"/>
      <c r="F501" s="226"/>
      <c r="G501" s="226"/>
      <c r="H501" s="226"/>
      <c r="I501" s="226"/>
      <c r="J501" s="226"/>
      <c r="K501" s="226"/>
    </row>
    <row r="502" spans="1:11" s="279" customFormat="1" ht="30.1" customHeight="1">
      <c r="A502" s="223"/>
      <c r="B502" s="224"/>
      <c r="C502" s="278"/>
      <c r="D502" s="226"/>
      <c r="E502" s="226"/>
      <c r="F502" s="226"/>
      <c r="G502" s="226"/>
      <c r="H502" s="226"/>
      <c r="I502" s="226"/>
      <c r="J502" s="226"/>
      <c r="K502" s="226"/>
    </row>
    <row r="503" spans="1:11" s="279" customFormat="1" ht="30.1" customHeight="1">
      <c r="A503" s="223"/>
      <c r="B503" s="224"/>
      <c r="C503" s="278"/>
      <c r="D503" s="226"/>
      <c r="E503" s="226"/>
      <c r="F503" s="226"/>
      <c r="G503" s="226"/>
      <c r="H503" s="226"/>
      <c r="I503" s="226"/>
      <c r="J503" s="226"/>
      <c r="K503" s="226"/>
    </row>
    <row r="504" spans="1:11" s="279" customFormat="1" ht="30.1" customHeight="1">
      <c r="A504" s="223"/>
      <c r="B504" s="224"/>
      <c r="C504" s="278"/>
      <c r="D504" s="226"/>
      <c r="E504" s="226"/>
      <c r="F504" s="226"/>
      <c r="G504" s="226"/>
      <c r="H504" s="226"/>
      <c r="I504" s="226"/>
      <c r="J504" s="226"/>
      <c r="K504" s="226"/>
    </row>
    <row r="505" spans="1:11" s="279" customFormat="1" ht="30.1" customHeight="1">
      <c r="A505" s="223"/>
      <c r="B505" s="224"/>
      <c r="C505" s="278"/>
      <c r="D505" s="226"/>
      <c r="E505" s="226"/>
      <c r="F505" s="226"/>
      <c r="G505" s="226"/>
      <c r="H505" s="226"/>
      <c r="I505" s="226"/>
      <c r="J505" s="226"/>
      <c r="K505" s="226"/>
    </row>
    <row r="506" spans="1:11" s="279" customFormat="1" ht="30.1" customHeight="1">
      <c r="A506" s="223"/>
      <c r="B506" s="224"/>
      <c r="C506" s="278"/>
      <c r="D506" s="226"/>
      <c r="E506" s="226"/>
      <c r="F506" s="226"/>
      <c r="G506" s="226"/>
      <c r="H506" s="226"/>
      <c r="I506" s="226"/>
      <c r="J506" s="226"/>
      <c r="K506" s="226"/>
    </row>
    <row r="507" spans="1:11" s="279" customFormat="1" ht="30.1" customHeight="1">
      <c r="A507" s="223"/>
      <c r="B507" s="224"/>
      <c r="C507" s="278"/>
      <c r="D507" s="226"/>
      <c r="E507" s="226"/>
      <c r="F507" s="226"/>
      <c r="G507" s="226"/>
      <c r="H507" s="226"/>
      <c r="I507" s="226"/>
      <c r="J507" s="226"/>
      <c r="K507" s="226"/>
    </row>
    <row r="508" spans="1:11" s="279" customFormat="1" ht="30.1" customHeight="1">
      <c r="A508" s="223"/>
      <c r="B508" s="224"/>
      <c r="C508" s="278"/>
      <c r="D508" s="226"/>
      <c r="E508" s="226"/>
      <c r="F508" s="226"/>
      <c r="G508" s="226"/>
      <c r="H508" s="226"/>
      <c r="I508" s="226"/>
      <c r="J508" s="226"/>
      <c r="K508" s="226"/>
    </row>
    <row r="509" spans="1:11" s="279" customFormat="1" ht="30.1" customHeight="1">
      <c r="A509" s="223"/>
      <c r="B509" s="224"/>
      <c r="C509" s="278"/>
      <c r="D509" s="226"/>
      <c r="E509" s="226"/>
      <c r="F509" s="226"/>
      <c r="G509" s="226"/>
      <c r="H509" s="226"/>
      <c r="I509" s="226"/>
      <c r="J509" s="226"/>
      <c r="K509" s="226"/>
    </row>
    <row r="510" spans="1:11" s="279" customFormat="1" ht="30.1" customHeight="1">
      <c r="A510" s="223"/>
      <c r="B510" s="224"/>
      <c r="C510" s="278"/>
      <c r="D510" s="226"/>
      <c r="E510" s="226"/>
      <c r="F510" s="226"/>
      <c r="G510" s="226"/>
      <c r="H510" s="226"/>
      <c r="I510" s="226"/>
      <c r="J510" s="226"/>
      <c r="K510" s="226"/>
    </row>
    <row r="511" spans="1:11" s="279" customFormat="1" ht="30.1" customHeight="1">
      <c r="A511" s="223"/>
      <c r="B511" s="224"/>
      <c r="C511" s="278"/>
      <c r="D511" s="226"/>
      <c r="E511" s="226"/>
      <c r="F511" s="226"/>
      <c r="G511" s="226"/>
      <c r="H511" s="226"/>
      <c r="I511" s="226"/>
      <c r="J511" s="226"/>
      <c r="K511" s="226"/>
    </row>
    <row r="512" spans="1:11" s="279" customFormat="1" ht="30.1" customHeight="1">
      <c r="A512" s="223"/>
      <c r="B512" s="224"/>
      <c r="C512" s="278"/>
      <c r="D512" s="226"/>
      <c r="E512" s="226"/>
      <c r="F512" s="226"/>
      <c r="G512" s="226"/>
      <c r="H512" s="226"/>
      <c r="I512" s="226"/>
      <c r="J512" s="226"/>
      <c r="K512" s="226"/>
    </row>
    <row r="513" spans="1:11" s="279" customFormat="1" ht="30.1" customHeight="1">
      <c r="A513" s="223"/>
      <c r="B513" s="224"/>
      <c r="C513" s="278"/>
      <c r="D513" s="226"/>
      <c r="E513" s="226"/>
      <c r="F513" s="226"/>
      <c r="G513" s="226"/>
      <c r="H513" s="226"/>
      <c r="I513" s="226"/>
      <c r="J513" s="226"/>
      <c r="K513" s="226"/>
    </row>
    <row r="514" spans="1:11" s="279" customFormat="1" ht="30.1" customHeight="1">
      <c r="A514" s="223"/>
      <c r="B514" s="224"/>
      <c r="C514" s="278"/>
      <c r="D514" s="226"/>
      <c r="E514" s="226"/>
      <c r="F514" s="226"/>
      <c r="G514" s="226"/>
      <c r="H514" s="226"/>
      <c r="I514" s="226"/>
      <c r="J514" s="226"/>
      <c r="K514" s="226"/>
    </row>
    <row r="515" spans="1:11" s="279" customFormat="1" ht="30.1" customHeight="1">
      <c r="A515" s="223"/>
      <c r="B515" s="224"/>
      <c r="C515" s="278"/>
      <c r="D515" s="226"/>
      <c r="E515" s="226"/>
      <c r="F515" s="226"/>
      <c r="G515" s="226"/>
      <c r="H515" s="226"/>
      <c r="I515" s="226"/>
      <c r="J515" s="226"/>
      <c r="K515" s="226"/>
    </row>
    <row r="516" spans="1:11" s="279" customFormat="1" ht="30.1" customHeight="1">
      <c r="A516" s="223"/>
      <c r="B516" s="224"/>
      <c r="C516" s="278"/>
      <c r="D516" s="226"/>
      <c r="E516" s="226"/>
      <c r="F516" s="226"/>
      <c r="G516" s="226"/>
      <c r="H516" s="226"/>
      <c r="I516" s="226"/>
      <c r="J516" s="226"/>
      <c r="K516" s="226"/>
    </row>
    <row r="517" spans="1:11" s="279" customFormat="1" ht="30.1" customHeight="1">
      <c r="A517" s="223"/>
      <c r="B517" s="224"/>
      <c r="C517" s="278"/>
      <c r="D517" s="226"/>
      <c r="E517" s="226"/>
      <c r="F517" s="226"/>
      <c r="G517" s="226"/>
      <c r="H517" s="226"/>
      <c r="I517" s="226"/>
      <c r="J517" s="226"/>
      <c r="K517" s="226"/>
    </row>
    <row r="518" spans="1:11" s="279" customFormat="1" ht="30.1" customHeight="1">
      <c r="A518" s="223"/>
      <c r="B518" s="224"/>
      <c r="C518" s="278"/>
      <c r="D518" s="226"/>
      <c r="E518" s="226"/>
      <c r="F518" s="226"/>
      <c r="G518" s="226"/>
      <c r="H518" s="226"/>
      <c r="I518" s="226"/>
      <c r="J518" s="226"/>
      <c r="K518" s="226"/>
    </row>
    <row r="519" spans="1:11" s="279" customFormat="1" ht="30.1" customHeight="1">
      <c r="A519" s="223"/>
      <c r="B519" s="224"/>
      <c r="C519" s="278"/>
      <c r="D519" s="226"/>
      <c r="E519" s="226"/>
      <c r="F519" s="226"/>
      <c r="G519" s="226"/>
      <c r="H519" s="226"/>
      <c r="I519" s="226"/>
      <c r="J519" s="226"/>
      <c r="K519" s="226"/>
    </row>
    <row r="520" spans="1:11" s="279" customFormat="1" ht="30.1" customHeight="1">
      <c r="A520" s="223"/>
      <c r="B520" s="224"/>
      <c r="C520" s="278"/>
      <c r="D520" s="226"/>
      <c r="E520" s="226"/>
      <c r="F520" s="226"/>
      <c r="G520" s="226"/>
      <c r="H520" s="226"/>
      <c r="I520" s="226"/>
      <c r="J520" s="226"/>
      <c r="K520" s="226"/>
    </row>
    <row r="521" spans="1:11" s="279" customFormat="1" ht="30.1" customHeight="1">
      <c r="A521" s="223"/>
      <c r="B521" s="224"/>
      <c r="C521" s="278"/>
      <c r="D521" s="226"/>
      <c r="E521" s="226"/>
      <c r="F521" s="226"/>
      <c r="G521" s="226"/>
      <c r="H521" s="226"/>
      <c r="I521" s="226"/>
      <c r="J521" s="226"/>
      <c r="K521" s="226"/>
    </row>
    <row r="522" spans="1:11" s="279" customFormat="1" ht="30.1" customHeight="1">
      <c r="A522" s="223"/>
      <c r="B522" s="224"/>
      <c r="C522" s="278"/>
      <c r="D522" s="226"/>
      <c r="E522" s="226"/>
      <c r="F522" s="226"/>
      <c r="G522" s="226"/>
      <c r="H522" s="226"/>
      <c r="I522" s="226"/>
      <c r="J522" s="226"/>
      <c r="K522" s="226"/>
    </row>
    <row r="523" spans="1:11" s="279" customFormat="1" ht="30.1" customHeight="1">
      <c r="A523" s="223"/>
      <c r="B523" s="224"/>
      <c r="C523" s="278"/>
      <c r="D523" s="226"/>
      <c r="E523" s="226"/>
      <c r="F523" s="226"/>
      <c r="G523" s="226"/>
      <c r="H523" s="226"/>
      <c r="I523" s="226"/>
      <c r="J523" s="226"/>
      <c r="K523" s="226"/>
    </row>
    <row r="524" spans="1:11" s="279" customFormat="1" ht="30.1" customHeight="1">
      <c r="A524" s="223"/>
      <c r="B524" s="224"/>
      <c r="C524" s="278"/>
      <c r="D524" s="226"/>
      <c r="E524" s="226"/>
      <c r="F524" s="226"/>
      <c r="G524" s="226"/>
      <c r="H524" s="226"/>
      <c r="I524" s="226"/>
      <c r="J524" s="226"/>
      <c r="K524" s="226"/>
    </row>
    <row r="525" spans="1:11" s="279" customFormat="1" ht="30.1" customHeight="1">
      <c r="A525" s="223"/>
      <c r="B525" s="224"/>
      <c r="C525" s="278"/>
      <c r="D525" s="226"/>
      <c r="E525" s="226"/>
      <c r="F525" s="226"/>
      <c r="G525" s="226"/>
      <c r="H525" s="226"/>
      <c r="I525" s="226"/>
      <c r="J525" s="226"/>
      <c r="K525" s="226"/>
    </row>
    <row r="526" spans="1:11" s="279" customFormat="1" ht="30.1" customHeight="1">
      <c r="A526" s="223"/>
      <c r="B526" s="224"/>
      <c r="C526" s="278"/>
      <c r="D526" s="226"/>
      <c r="E526" s="226"/>
      <c r="F526" s="226"/>
      <c r="G526" s="226"/>
      <c r="H526" s="226"/>
      <c r="I526" s="226"/>
      <c r="J526" s="226"/>
      <c r="K526" s="226"/>
    </row>
    <row r="527" spans="1:11" s="279" customFormat="1" ht="30.1" customHeight="1">
      <c r="A527" s="223"/>
      <c r="B527" s="224"/>
      <c r="C527" s="278"/>
      <c r="D527" s="226"/>
      <c r="E527" s="226"/>
      <c r="F527" s="226"/>
      <c r="G527" s="226"/>
      <c r="H527" s="226"/>
      <c r="I527" s="226"/>
      <c r="J527" s="226"/>
      <c r="K527" s="226"/>
    </row>
    <row r="528" spans="1:11" s="279" customFormat="1" ht="30.1" customHeight="1">
      <c r="A528" s="223"/>
      <c r="B528" s="224"/>
      <c r="C528" s="278"/>
      <c r="D528" s="226"/>
      <c r="E528" s="226"/>
      <c r="F528" s="226"/>
      <c r="G528" s="226"/>
      <c r="H528" s="226"/>
      <c r="I528" s="226"/>
      <c r="J528" s="226"/>
      <c r="K528" s="226"/>
    </row>
    <row r="529" spans="1:11" s="279" customFormat="1" ht="30.1" customHeight="1">
      <c r="A529" s="223"/>
      <c r="B529" s="224"/>
      <c r="C529" s="278"/>
      <c r="D529" s="226"/>
      <c r="E529" s="226"/>
      <c r="F529" s="226"/>
      <c r="G529" s="226"/>
      <c r="H529" s="226"/>
      <c r="I529" s="226"/>
      <c r="J529" s="226"/>
      <c r="K529" s="226"/>
    </row>
    <row r="530" spans="1:11" s="279" customFormat="1" ht="30.1" customHeight="1">
      <c r="A530" s="223"/>
      <c r="B530" s="224"/>
      <c r="C530" s="278"/>
      <c r="D530" s="226"/>
      <c r="E530" s="226"/>
      <c r="F530" s="226"/>
      <c r="G530" s="226"/>
      <c r="H530" s="226"/>
      <c r="I530" s="226"/>
      <c r="J530" s="226"/>
      <c r="K530" s="226"/>
    </row>
    <row r="531" spans="1:11" s="279" customFormat="1" ht="30.1" customHeight="1">
      <c r="A531" s="223"/>
      <c r="B531" s="224"/>
      <c r="C531" s="278"/>
      <c r="D531" s="226"/>
      <c r="E531" s="226"/>
      <c r="F531" s="226"/>
      <c r="G531" s="226"/>
      <c r="H531" s="226"/>
      <c r="I531" s="226"/>
      <c r="J531" s="226"/>
      <c r="K531" s="226"/>
    </row>
    <row r="532" spans="1:11" s="279" customFormat="1" ht="30.1" customHeight="1">
      <c r="A532" s="223"/>
      <c r="B532" s="224"/>
      <c r="C532" s="278"/>
      <c r="D532" s="226"/>
      <c r="E532" s="226"/>
      <c r="F532" s="226"/>
      <c r="G532" s="226"/>
      <c r="H532" s="226"/>
      <c r="I532" s="226"/>
      <c r="J532" s="226"/>
      <c r="K532" s="226"/>
    </row>
    <row r="533" spans="1:11" s="279" customFormat="1" ht="30.1" customHeight="1">
      <c r="A533" s="223"/>
      <c r="B533" s="224"/>
      <c r="C533" s="278"/>
      <c r="D533" s="226"/>
      <c r="E533" s="226"/>
      <c r="F533" s="226"/>
      <c r="G533" s="226"/>
      <c r="H533" s="226"/>
      <c r="I533" s="226"/>
      <c r="J533" s="226"/>
      <c r="K533" s="226"/>
    </row>
    <row r="534" spans="1:11" s="279" customFormat="1" ht="30.1" customHeight="1">
      <c r="A534" s="223"/>
      <c r="B534" s="224"/>
      <c r="C534" s="278"/>
      <c r="D534" s="226"/>
      <c r="E534" s="226"/>
      <c r="F534" s="226"/>
      <c r="G534" s="226"/>
      <c r="H534" s="226"/>
      <c r="I534" s="226"/>
      <c r="J534" s="226"/>
      <c r="K534" s="226"/>
    </row>
    <row r="535" spans="1:11" s="279" customFormat="1" ht="30.1" customHeight="1">
      <c r="A535" s="223"/>
      <c r="B535" s="224"/>
      <c r="C535" s="278"/>
      <c r="D535" s="226"/>
      <c r="E535" s="226"/>
      <c r="F535" s="226"/>
      <c r="G535" s="226"/>
      <c r="H535" s="226"/>
      <c r="I535" s="226"/>
      <c r="J535" s="226"/>
      <c r="K535" s="226"/>
    </row>
    <row r="536" spans="1:11" s="279" customFormat="1" ht="30.1" customHeight="1">
      <c r="A536" s="223"/>
      <c r="B536" s="224"/>
      <c r="C536" s="278"/>
      <c r="D536" s="226"/>
      <c r="E536" s="226"/>
      <c r="F536" s="226"/>
      <c r="G536" s="226"/>
      <c r="H536" s="226"/>
      <c r="I536" s="226"/>
      <c r="J536" s="226"/>
      <c r="K536" s="226"/>
    </row>
    <row r="537" spans="1:11" s="279" customFormat="1" ht="30.1" customHeight="1">
      <c r="A537" s="223"/>
      <c r="B537" s="224"/>
      <c r="C537" s="278"/>
      <c r="D537" s="226"/>
      <c r="E537" s="226"/>
      <c r="F537" s="226"/>
      <c r="G537" s="226"/>
      <c r="H537" s="226"/>
      <c r="I537" s="226"/>
      <c r="J537" s="226"/>
      <c r="K537" s="226"/>
    </row>
    <row r="538" spans="1:11" s="279" customFormat="1" ht="30.1" customHeight="1">
      <c r="A538" s="223"/>
      <c r="B538" s="224"/>
      <c r="C538" s="278"/>
      <c r="D538" s="226"/>
      <c r="E538" s="226"/>
      <c r="F538" s="226"/>
      <c r="G538" s="226"/>
      <c r="H538" s="226"/>
      <c r="I538" s="226"/>
      <c r="J538" s="226"/>
      <c r="K538" s="226"/>
    </row>
    <row r="539" spans="1:11" s="279" customFormat="1" ht="30.1" customHeight="1">
      <c r="A539" s="223"/>
      <c r="B539" s="224"/>
      <c r="C539" s="278"/>
      <c r="D539" s="226"/>
      <c r="E539" s="226"/>
      <c r="F539" s="226"/>
      <c r="G539" s="226"/>
      <c r="H539" s="226"/>
      <c r="I539" s="226"/>
      <c r="J539" s="226"/>
      <c r="K539" s="226"/>
    </row>
    <row r="540" spans="1:11" s="279" customFormat="1" ht="30.1" customHeight="1">
      <c r="A540" s="223"/>
      <c r="B540" s="224"/>
      <c r="C540" s="278"/>
      <c r="D540" s="226"/>
      <c r="E540" s="226"/>
      <c r="F540" s="226"/>
      <c r="G540" s="226"/>
      <c r="H540" s="226"/>
      <c r="I540" s="226"/>
      <c r="J540" s="226"/>
      <c r="K540" s="226"/>
    </row>
    <row r="541" spans="1:11" s="279" customFormat="1" ht="30.1" customHeight="1">
      <c r="A541" s="223"/>
      <c r="B541" s="224"/>
      <c r="C541" s="278"/>
      <c r="D541" s="226"/>
      <c r="E541" s="226"/>
      <c r="F541" s="226"/>
      <c r="G541" s="226"/>
      <c r="H541" s="226"/>
      <c r="I541" s="226"/>
      <c r="J541" s="226"/>
      <c r="K541" s="226"/>
    </row>
    <row r="542" spans="1:11" s="279" customFormat="1" ht="30.1" customHeight="1">
      <c r="A542" s="223"/>
      <c r="B542" s="224"/>
      <c r="C542" s="278"/>
      <c r="D542" s="226"/>
      <c r="E542" s="226"/>
      <c r="F542" s="226"/>
      <c r="G542" s="226"/>
      <c r="H542" s="226"/>
      <c r="I542" s="226"/>
      <c r="J542" s="226"/>
      <c r="K542" s="226"/>
    </row>
    <row r="543" spans="1:11" s="279" customFormat="1" ht="30.1" customHeight="1">
      <c r="A543" s="223"/>
      <c r="B543" s="224"/>
      <c r="C543" s="278"/>
      <c r="D543" s="226"/>
      <c r="E543" s="226"/>
      <c r="F543" s="226"/>
      <c r="G543" s="226"/>
      <c r="H543" s="226"/>
      <c r="I543" s="226"/>
      <c r="J543" s="226"/>
      <c r="K543" s="226"/>
    </row>
    <row r="544" spans="1:11" s="279" customFormat="1" ht="30.1" customHeight="1">
      <c r="A544" s="223"/>
      <c r="B544" s="224"/>
      <c r="C544" s="278"/>
      <c r="D544" s="226"/>
      <c r="E544" s="226"/>
      <c r="F544" s="226"/>
      <c r="G544" s="226"/>
      <c r="H544" s="226"/>
      <c r="I544" s="226"/>
      <c r="J544" s="226"/>
      <c r="K544" s="226"/>
    </row>
    <row r="545" spans="1:11" s="279" customFormat="1" ht="30.1" customHeight="1">
      <c r="A545" s="223"/>
      <c r="B545" s="224"/>
      <c r="C545" s="278"/>
      <c r="D545" s="226"/>
      <c r="E545" s="226"/>
      <c r="F545" s="226"/>
      <c r="G545" s="226"/>
      <c r="H545" s="226"/>
      <c r="I545" s="226"/>
      <c r="J545" s="226"/>
      <c r="K545" s="226"/>
    </row>
    <row r="546" spans="1:11" s="279" customFormat="1" ht="30.1" customHeight="1">
      <c r="A546" s="223"/>
      <c r="B546" s="224"/>
      <c r="C546" s="278"/>
      <c r="D546" s="226"/>
      <c r="E546" s="226"/>
      <c r="F546" s="226"/>
      <c r="G546" s="226"/>
      <c r="H546" s="226"/>
      <c r="I546" s="226"/>
      <c r="J546" s="226"/>
      <c r="K546" s="226"/>
    </row>
    <row r="547" spans="1:11" s="279" customFormat="1" ht="30.1" customHeight="1">
      <c r="A547" s="223"/>
      <c r="B547" s="224"/>
      <c r="C547" s="278"/>
      <c r="D547" s="226"/>
      <c r="E547" s="226"/>
      <c r="F547" s="226"/>
      <c r="G547" s="226"/>
      <c r="H547" s="226"/>
      <c r="I547" s="226"/>
      <c r="J547" s="226"/>
      <c r="K547" s="226"/>
    </row>
    <row r="548" spans="1:11" s="279" customFormat="1" ht="30.1" customHeight="1">
      <c r="A548" s="223"/>
      <c r="B548" s="224"/>
      <c r="C548" s="278"/>
      <c r="D548" s="226"/>
      <c r="E548" s="226"/>
      <c r="F548" s="226"/>
      <c r="G548" s="226"/>
      <c r="H548" s="226"/>
      <c r="I548" s="226"/>
      <c r="J548" s="226"/>
      <c r="K548" s="226"/>
    </row>
    <row r="549" spans="1:11" s="279" customFormat="1" ht="30.1" customHeight="1">
      <c r="A549" s="223"/>
      <c r="B549" s="224"/>
      <c r="C549" s="278"/>
      <c r="D549" s="226"/>
      <c r="E549" s="226"/>
      <c r="F549" s="226"/>
      <c r="G549" s="226"/>
      <c r="H549" s="226"/>
      <c r="I549" s="226"/>
      <c r="J549" s="226"/>
      <c r="K549" s="226"/>
    </row>
    <row r="550" spans="1:11" s="279" customFormat="1" ht="30.1" customHeight="1">
      <c r="A550" s="223"/>
      <c r="B550" s="224"/>
      <c r="C550" s="278"/>
      <c r="D550" s="226"/>
      <c r="E550" s="226"/>
      <c r="F550" s="226"/>
      <c r="G550" s="226"/>
      <c r="H550" s="226"/>
      <c r="I550" s="226"/>
      <c r="J550" s="226"/>
      <c r="K550" s="226"/>
    </row>
    <row r="551" spans="1:11" s="279" customFormat="1" ht="30.1" customHeight="1">
      <c r="A551" s="223"/>
      <c r="B551" s="241"/>
      <c r="C551" s="223"/>
      <c r="D551" s="280"/>
      <c r="E551" s="280"/>
      <c r="F551" s="280"/>
      <c r="G551" s="280"/>
      <c r="H551" s="223"/>
      <c r="I551" s="223"/>
      <c r="J551" s="223"/>
      <c r="K551" s="223"/>
    </row>
  </sheetData>
  <mergeCells count="200">
    <mergeCell ref="B3:I3"/>
    <mergeCell ref="B4:I4"/>
    <mergeCell ref="B5:D5"/>
    <mergeCell ref="E5:J5"/>
    <mergeCell ref="B6:H6"/>
    <mergeCell ref="D8:J8"/>
    <mergeCell ref="B15:G15"/>
    <mergeCell ref="H15:I15"/>
    <mergeCell ref="C16:G16"/>
    <mergeCell ref="H16:J16"/>
    <mergeCell ref="C17:G17"/>
    <mergeCell ref="H17:J17"/>
    <mergeCell ref="B10:D10"/>
    <mergeCell ref="E10:G10"/>
    <mergeCell ref="B11:D11"/>
    <mergeCell ref="E11:G11"/>
    <mergeCell ref="B13:J13"/>
    <mergeCell ref="C14:J14"/>
    <mergeCell ref="C22:J22"/>
    <mergeCell ref="B23:G23"/>
    <mergeCell ref="H23:I23"/>
    <mergeCell ref="C24:G24"/>
    <mergeCell ref="H24:J24"/>
    <mergeCell ref="C25:G25"/>
    <mergeCell ref="H25:J25"/>
    <mergeCell ref="C18:G18"/>
    <mergeCell ref="H18:J18"/>
    <mergeCell ref="C19:G19"/>
    <mergeCell ref="H19:J19"/>
    <mergeCell ref="C20:G20"/>
    <mergeCell ref="H20:J20"/>
    <mergeCell ref="B35:G35"/>
    <mergeCell ref="H35:I35"/>
    <mergeCell ref="C36:G36"/>
    <mergeCell ref="H36:J36"/>
    <mergeCell ref="C37:G37"/>
    <mergeCell ref="H37:J37"/>
    <mergeCell ref="B27:J27"/>
    <mergeCell ref="B30:I30"/>
    <mergeCell ref="B31:D31"/>
    <mergeCell ref="E31:J31"/>
    <mergeCell ref="B33:J33"/>
    <mergeCell ref="C34:J34"/>
    <mergeCell ref="C44:J44"/>
    <mergeCell ref="B45:G45"/>
    <mergeCell ref="H45:I45"/>
    <mergeCell ref="C46:G46"/>
    <mergeCell ref="H46:J46"/>
    <mergeCell ref="C47:G47"/>
    <mergeCell ref="H47:J47"/>
    <mergeCell ref="C39:J39"/>
    <mergeCell ref="B40:G40"/>
    <mergeCell ref="H40:I40"/>
    <mergeCell ref="C41:G41"/>
    <mergeCell ref="H41:J41"/>
    <mergeCell ref="C42:G42"/>
    <mergeCell ref="H42:J42"/>
    <mergeCell ref="C53:G53"/>
    <mergeCell ref="H53:J53"/>
    <mergeCell ref="C54:G54"/>
    <mergeCell ref="H54:J54"/>
    <mergeCell ref="C55:G55"/>
    <mergeCell ref="H55:J55"/>
    <mergeCell ref="C48:G48"/>
    <mergeCell ref="H48:J48"/>
    <mergeCell ref="C49:G49"/>
    <mergeCell ref="H49:J49"/>
    <mergeCell ref="C51:J51"/>
    <mergeCell ref="B52:G52"/>
    <mergeCell ref="H52:I52"/>
    <mergeCell ref="C61:G61"/>
    <mergeCell ref="H61:J61"/>
    <mergeCell ref="C62:G62"/>
    <mergeCell ref="H62:J62"/>
    <mergeCell ref="C63:G63"/>
    <mergeCell ref="H63:J63"/>
    <mergeCell ref="C56:G56"/>
    <mergeCell ref="H56:J56"/>
    <mergeCell ref="C58:J58"/>
    <mergeCell ref="B59:G59"/>
    <mergeCell ref="H59:I59"/>
    <mergeCell ref="C60:G60"/>
    <mergeCell ref="H60:J60"/>
    <mergeCell ref="C69:G69"/>
    <mergeCell ref="H69:J69"/>
    <mergeCell ref="C70:G70"/>
    <mergeCell ref="H70:J70"/>
    <mergeCell ref="C72:J72"/>
    <mergeCell ref="B73:G73"/>
    <mergeCell ref="H73:I73"/>
    <mergeCell ref="C65:J65"/>
    <mergeCell ref="B66:G66"/>
    <mergeCell ref="H66:I66"/>
    <mergeCell ref="C67:G67"/>
    <mergeCell ref="H67:J67"/>
    <mergeCell ref="C68:G68"/>
    <mergeCell ref="H68:J68"/>
    <mergeCell ref="C77:G77"/>
    <mergeCell ref="H77:J77"/>
    <mergeCell ref="C78:G78"/>
    <mergeCell ref="H78:J78"/>
    <mergeCell ref="C80:J80"/>
    <mergeCell ref="B81:G81"/>
    <mergeCell ref="H81:I81"/>
    <mergeCell ref="C74:G74"/>
    <mergeCell ref="H74:J74"/>
    <mergeCell ref="C75:G75"/>
    <mergeCell ref="H75:J75"/>
    <mergeCell ref="C76:G76"/>
    <mergeCell ref="H76:J76"/>
    <mergeCell ref="C85:G85"/>
    <mergeCell ref="H85:J85"/>
    <mergeCell ref="C86:G86"/>
    <mergeCell ref="H86:J86"/>
    <mergeCell ref="B88:J88"/>
    <mergeCell ref="C89:J89"/>
    <mergeCell ref="C82:G82"/>
    <mergeCell ref="H82:J82"/>
    <mergeCell ref="C83:G83"/>
    <mergeCell ref="H83:J83"/>
    <mergeCell ref="C84:G84"/>
    <mergeCell ref="H84:J84"/>
    <mergeCell ref="C93:G93"/>
    <mergeCell ref="H93:J93"/>
    <mergeCell ref="C94:G94"/>
    <mergeCell ref="H94:J94"/>
    <mergeCell ref="C95:G95"/>
    <mergeCell ref="H95:J95"/>
    <mergeCell ref="B90:G90"/>
    <mergeCell ref="H90:I90"/>
    <mergeCell ref="C91:G91"/>
    <mergeCell ref="H91:J91"/>
    <mergeCell ref="C92:G92"/>
    <mergeCell ref="H92:J92"/>
    <mergeCell ref="C101:G101"/>
    <mergeCell ref="H101:J101"/>
    <mergeCell ref="C102:G102"/>
    <mergeCell ref="H102:J102"/>
    <mergeCell ref="C103:G103"/>
    <mergeCell ref="H103:J103"/>
    <mergeCell ref="C97:J97"/>
    <mergeCell ref="B98:G98"/>
    <mergeCell ref="H98:I98"/>
    <mergeCell ref="C99:G99"/>
    <mergeCell ref="H99:J99"/>
    <mergeCell ref="C100:G100"/>
    <mergeCell ref="H100:J100"/>
    <mergeCell ref="C109:G109"/>
    <mergeCell ref="H109:J109"/>
    <mergeCell ref="C110:G110"/>
    <mergeCell ref="H110:J110"/>
    <mergeCell ref="B112:J112"/>
    <mergeCell ref="C113:J113"/>
    <mergeCell ref="C105:J105"/>
    <mergeCell ref="B106:G106"/>
    <mergeCell ref="H106:I106"/>
    <mergeCell ref="C107:G107"/>
    <mergeCell ref="H107:J107"/>
    <mergeCell ref="C108:G108"/>
    <mergeCell ref="H108:J108"/>
    <mergeCell ref="C117:G117"/>
    <mergeCell ref="H117:J117"/>
    <mergeCell ref="C118:G118"/>
    <mergeCell ref="H118:J118"/>
    <mergeCell ref="C119:G119"/>
    <mergeCell ref="H119:J119"/>
    <mergeCell ref="B114:G114"/>
    <mergeCell ref="H114:I114"/>
    <mergeCell ref="C115:G115"/>
    <mergeCell ref="H115:J115"/>
    <mergeCell ref="C116:G116"/>
    <mergeCell ref="H116:J116"/>
    <mergeCell ref="C125:G125"/>
    <mergeCell ref="H125:J125"/>
    <mergeCell ref="C126:G126"/>
    <mergeCell ref="H126:J126"/>
    <mergeCell ref="C127:G127"/>
    <mergeCell ref="H127:J127"/>
    <mergeCell ref="C121:J121"/>
    <mergeCell ref="B122:G122"/>
    <mergeCell ref="H122:I122"/>
    <mergeCell ref="C123:G123"/>
    <mergeCell ref="H123:J123"/>
    <mergeCell ref="C124:G124"/>
    <mergeCell ref="H124:J124"/>
    <mergeCell ref="C136:G136"/>
    <mergeCell ref="H136:J136"/>
    <mergeCell ref="C133:G133"/>
    <mergeCell ref="H133:J133"/>
    <mergeCell ref="C134:G134"/>
    <mergeCell ref="H134:J134"/>
    <mergeCell ref="C135:G135"/>
    <mergeCell ref="H135:J135"/>
    <mergeCell ref="C128:G128"/>
    <mergeCell ref="H128:J128"/>
    <mergeCell ref="C130:J130"/>
    <mergeCell ref="B131:G131"/>
    <mergeCell ref="H131:I131"/>
    <mergeCell ref="C132:G132"/>
    <mergeCell ref="H132:J132"/>
  </mergeCells>
  <dataValidations count="1">
    <dataValidation type="list" allowBlank="1" showInputMessage="1" showErrorMessage="1" sqref="J15:K15 J23:K23 J35:K35 J40:K40 J45:K45 J52:K52 J59:K59 J66:K66 J73:K73 J81:K81 J98:K98 J106:K106 J114:K114 J122:K122 J131:K131">
      <formula1>"Obligatoire, Sur demande"</formula1>
    </dataValidation>
  </dataValidations>
  <printOptions horizontalCentered="1"/>
  <pageMargins left="0.39370078740157483" right="0.31496062992125984" top="0.51181102362204722" bottom="0.51181102362204722" header="0.19685039370078741" footer="0.19685039370078741"/>
  <pageSetup paperSize="9" fitToHeight="0" orientation="portrait" r:id="rId1"/>
  <headerFooter alignWithMargins="0">
    <oddHeader>&amp;L&amp;G&amp;R&amp;"Arial,Gras"&amp;14Annexe C</oddHeader>
    <oddFooter>&amp;L&amp;G</oddFooter>
  </headerFooter>
  <rowBreaks count="6" manualBreakCount="6">
    <brk id="27" max="10" man="1"/>
    <brk id="49" max="10" man="1"/>
    <brk id="70" max="10" man="1"/>
    <brk id="86" max="10" man="1"/>
    <brk id="103" max="10" man="1"/>
    <brk id="119" max="10"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O51"/>
  <sheetViews>
    <sheetView tabSelected="1" view="pageBreakPreview" zoomScale="85" zoomScaleNormal="100" zoomScaleSheetLayoutView="85" workbookViewId="0">
      <selection activeCell="B7" sqref="B7:K7"/>
    </sheetView>
  </sheetViews>
  <sheetFormatPr baseColWidth="10" defaultColWidth="11.375" defaultRowHeight="12.9"/>
  <cols>
    <col min="1" max="1" width="1.375" style="6" customWidth="1"/>
    <col min="2" max="2" width="3.625" style="6" customWidth="1"/>
    <col min="3" max="3" width="3" style="6" customWidth="1"/>
    <col min="4" max="4" width="13.125" style="6" customWidth="1"/>
    <col min="5" max="5" width="1.125" style="6" customWidth="1"/>
    <col min="6" max="6" width="3" style="6" customWidth="1"/>
    <col min="7" max="7" width="26.625" style="6" customWidth="1"/>
    <col min="8" max="8" width="16.375" style="6" customWidth="1"/>
    <col min="9" max="9" width="6" style="6" customWidth="1"/>
    <col min="10" max="10" width="10.875" style="6" customWidth="1"/>
    <col min="11" max="11" width="11.75" style="6" customWidth="1"/>
    <col min="12" max="12" width="1.375" style="6" customWidth="1"/>
    <col min="13" max="16384" width="11.375" style="6"/>
  </cols>
  <sheetData>
    <row r="1" spans="1:15" s="14" customFormat="1" ht="24.8" customHeight="1">
      <c r="A1" s="64"/>
      <c r="B1" s="61"/>
      <c r="C1" s="62"/>
      <c r="D1" s="63"/>
      <c r="E1" s="63"/>
      <c r="F1" s="63"/>
      <c r="G1" s="748" t="s">
        <v>366</v>
      </c>
      <c r="H1" s="748"/>
      <c r="I1" s="748"/>
      <c r="J1" s="63"/>
      <c r="K1" s="381" t="s">
        <v>24</v>
      </c>
    </row>
    <row r="2" spans="1:15" s="4" customFormat="1" ht="9" customHeight="1" thickBot="1">
      <c r="A2" s="64"/>
      <c r="B2" s="61"/>
      <c r="C2" s="62"/>
      <c r="D2" s="63"/>
      <c r="E2" s="63"/>
      <c r="F2" s="63"/>
      <c r="G2" s="63"/>
      <c r="H2" s="63"/>
      <c r="I2" s="63"/>
      <c r="J2" s="63"/>
      <c r="K2" s="63"/>
    </row>
    <row r="3" spans="1:15" s="1" customFormat="1" ht="26.35" customHeight="1" thickBot="1">
      <c r="A3" s="64"/>
      <c r="B3" s="335" t="s">
        <v>121</v>
      </c>
      <c r="C3" s="336"/>
      <c r="D3" s="336"/>
      <c r="E3" s="336" t="s">
        <v>152</v>
      </c>
      <c r="F3" s="336"/>
      <c r="G3" s="336"/>
      <c r="H3" s="336"/>
      <c r="I3" s="336"/>
      <c r="J3" s="336"/>
      <c r="K3" s="376">
        <v>0.1</v>
      </c>
    </row>
    <row r="4" spans="1:15" s="3" customFormat="1" ht="26.35" customHeight="1">
      <c r="A4" s="64"/>
      <c r="B4" s="341" t="s">
        <v>92</v>
      </c>
      <c r="C4" s="341"/>
      <c r="D4" s="341"/>
      <c r="E4" s="822" t="s">
        <v>364</v>
      </c>
      <c r="F4" s="822"/>
      <c r="G4" s="822"/>
      <c r="H4" s="822"/>
      <c r="I4" s="822"/>
      <c r="J4" s="822"/>
      <c r="K4" s="379">
        <v>0.1</v>
      </c>
    </row>
    <row r="5" spans="1:15" s="3" customFormat="1" ht="26.35" customHeight="1">
      <c r="A5" s="64"/>
      <c r="B5" s="502" t="s">
        <v>277</v>
      </c>
      <c r="C5" s="503"/>
      <c r="D5" s="503"/>
      <c r="E5" s="504" t="str">
        <f>soumissionnaire</f>
        <v>Nom du soumissionnaire</v>
      </c>
      <c r="F5" s="504"/>
      <c r="G5" s="504"/>
      <c r="H5" s="504"/>
      <c r="I5" s="504"/>
      <c r="J5" s="504"/>
      <c r="K5" s="505"/>
    </row>
    <row r="6" spans="1:15" s="3" customFormat="1" ht="9" customHeight="1">
      <c r="A6" s="64"/>
      <c r="B6" s="340"/>
      <c r="C6" s="340"/>
      <c r="D6" s="340"/>
      <c r="E6" s="340"/>
      <c r="F6" s="340"/>
      <c r="G6" s="340"/>
      <c r="H6" s="340"/>
      <c r="I6" s="340"/>
      <c r="J6" s="340"/>
      <c r="K6" s="338"/>
    </row>
    <row r="7" spans="1:15" s="1" customFormat="1" ht="27" customHeight="1">
      <c r="A7" s="144"/>
      <c r="B7" s="765" t="s">
        <v>122</v>
      </c>
      <c r="C7" s="766"/>
      <c r="D7" s="766"/>
      <c r="E7" s="766"/>
      <c r="F7" s="766"/>
      <c r="G7" s="766"/>
      <c r="H7" s="766"/>
      <c r="I7" s="766"/>
      <c r="J7" s="766"/>
      <c r="K7" s="767"/>
      <c r="M7" s="3"/>
    </row>
    <row r="8" spans="1:15" s="1" customFormat="1" ht="10.050000000000001" customHeight="1">
      <c r="B8" s="768"/>
      <c r="C8" s="769"/>
      <c r="D8" s="769"/>
      <c r="E8" s="769"/>
      <c r="F8" s="769"/>
      <c r="G8" s="769"/>
      <c r="H8" s="769"/>
      <c r="I8" s="769"/>
      <c r="J8" s="769"/>
      <c r="K8" s="770"/>
    </row>
    <row r="9" spans="1:15" ht="13.6">
      <c r="B9" s="26" t="s">
        <v>93</v>
      </c>
      <c r="C9" s="29"/>
      <c r="D9" s="29"/>
      <c r="E9" s="44"/>
      <c r="F9" s="754"/>
      <c r="G9" s="755"/>
      <c r="H9" s="42" t="s">
        <v>71</v>
      </c>
      <c r="I9" s="754"/>
      <c r="J9" s="772"/>
      <c r="K9" s="773"/>
    </row>
    <row r="10" spans="1:15">
      <c r="B10" s="760"/>
      <c r="C10" s="761"/>
      <c r="D10" s="761"/>
      <c r="E10" s="43"/>
      <c r="F10" s="756"/>
      <c r="G10" s="757"/>
      <c r="H10" s="771"/>
      <c r="I10" s="756"/>
      <c r="J10" s="774"/>
      <c r="K10" s="775"/>
    </row>
    <row r="11" spans="1:15">
      <c r="B11" s="760"/>
      <c r="C11" s="761"/>
      <c r="D11" s="761"/>
      <c r="E11" s="43"/>
      <c r="F11" s="758"/>
      <c r="G11" s="759"/>
      <c r="H11" s="771"/>
      <c r="I11" s="758"/>
      <c r="J11" s="776"/>
      <c r="K11" s="777"/>
    </row>
    <row r="12" spans="1:15" ht="10.050000000000001" customHeight="1">
      <c r="B12" s="762"/>
      <c r="C12" s="763"/>
      <c r="D12" s="763"/>
      <c r="E12" s="763"/>
      <c r="F12" s="763"/>
      <c r="G12" s="763"/>
      <c r="H12" s="763"/>
      <c r="I12" s="763"/>
      <c r="J12" s="763"/>
      <c r="K12" s="764"/>
      <c r="N12" s="64"/>
    </row>
    <row r="13" spans="1:15" s="5" customFormat="1" ht="14.95" customHeight="1">
      <c r="B13" s="27" t="s">
        <v>69</v>
      </c>
      <c r="C13" s="28"/>
      <c r="D13" s="28"/>
      <c r="E13" s="28"/>
      <c r="F13" s="751"/>
      <c r="G13" s="752"/>
      <c r="H13" s="752"/>
      <c r="I13" s="752"/>
      <c r="J13" s="752"/>
      <c r="K13" s="753"/>
      <c r="N13" s="64"/>
    </row>
    <row r="14" spans="1:15" s="7" customFormat="1" ht="10.050000000000001" customHeight="1">
      <c r="B14" s="760"/>
      <c r="C14" s="761"/>
      <c r="D14" s="761"/>
      <c r="E14" s="761"/>
      <c r="F14" s="761"/>
      <c r="G14" s="761"/>
      <c r="H14" s="761"/>
      <c r="I14" s="761"/>
      <c r="J14" s="761"/>
      <c r="K14" s="823"/>
      <c r="N14" s="64"/>
    </row>
    <row r="15" spans="1:15" s="5" customFormat="1" ht="14.95" customHeight="1">
      <c r="B15" s="27" t="s">
        <v>72</v>
      </c>
      <c r="C15" s="28"/>
      <c r="D15" s="28"/>
      <c r="E15" s="28"/>
      <c r="F15" s="751"/>
      <c r="G15" s="824"/>
      <c r="H15" s="9"/>
      <c r="I15" s="9" t="s">
        <v>128</v>
      </c>
      <c r="J15" s="751"/>
      <c r="K15" s="753"/>
      <c r="N15" s="196"/>
      <c r="O15" s="197"/>
    </row>
    <row r="16" spans="1:15" ht="10.050000000000001" customHeight="1">
      <c r="B16" s="828"/>
      <c r="C16" s="829"/>
      <c r="D16" s="829"/>
      <c r="E16" s="829"/>
      <c r="F16" s="829"/>
      <c r="G16" s="829"/>
      <c r="H16" s="779"/>
      <c r="I16" s="779"/>
      <c r="J16" s="779"/>
      <c r="K16" s="786"/>
      <c r="N16" s="145"/>
      <c r="O16" s="198"/>
    </row>
    <row r="17" spans="2:15" s="7" customFormat="1" ht="20.05" customHeight="1">
      <c r="B17" s="830" t="s">
        <v>73</v>
      </c>
      <c r="C17" s="831"/>
      <c r="D17" s="831"/>
      <c r="E17" s="831"/>
      <c r="F17" s="831"/>
      <c r="G17" s="831"/>
      <c r="H17" s="783" t="s">
        <v>94</v>
      </c>
      <c r="I17" s="783"/>
      <c r="J17" s="783"/>
      <c r="K17" s="827"/>
      <c r="N17" s="199"/>
      <c r="O17" s="199"/>
    </row>
    <row r="18" spans="2:15" s="7" customFormat="1" ht="10.050000000000001" customHeight="1">
      <c r="B18" s="821"/>
      <c r="C18" s="814"/>
      <c r="D18" s="814"/>
      <c r="E18" s="814"/>
      <c r="F18" s="814"/>
      <c r="G18" s="814"/>
      <c r="H18" s="814"/>
      <c r="I18" s="814"/>
      <c r="J18" s="814"/>
      <c r="K18" s="815"/>
    </row>
    <row r="19" spans="2:15" s="5" customFormat="1" ht="14.95" customHeight="1">
      <c r="B19" s="47" t="s">
        <v>127</v>
      </c>
      <c r="C19" s="48"/>
      <c r="D19" s="48"/>
      <c r="E19" s="48"/>
      <c r="F19" s="832"/>
      <c r="G19" s="833"/>
      <c r="H19" s="818" t="s">
        <v>120</v>
      </c>
      <c r="I19" s="819"/>
      <c r="J19" s="784"/>
      <c r="K19" s="785"/>
    </row>
    <row r="20" spans="2:15" s="5" customFormat="1" ht="14.95" customHeight="1">
      <c r="B20" s="816"/>
      <c r="C20" s="817"/>
      <c r="D20" s="817"/>
      <c r="E20" s="817"/>
      <c r="F20" s="817"/>
      <c r="G20" s="817"/>
      <c r="H20" s="818" t="s">
        <v>119</v>
      </c>
      <c r="I20" s="819"/>
      <c r="J20" s="784"/>
      <c r="K20" s="785"/>
    </row>
    <row r="21" spans="2:15" ht="10.050000000000001" customHeight="1">
      <c r="B21" s="778"/>
      <c r="C21" s="779"/>
      <c r="D21" s="779"/>
      <c r="E21" s="779"/>
      <c r="F21" s="779"/>
      <c r="G21" s="779"/>
      <c r="H21" s="780"/>
      <c r="I21" s="780"/>
      <c r="J21" s="780"/>
      <c r="K21" s="781"/>
    </row>
    <row r="22" spans="2:15" ht="20.05" customHeight="1">
      <c r="B22" s="782" t="s">
        <v>70</v>
      </c>
      <c r="C22" s="783"/>
      <c r="D22" s="783"/>
      <c r="E22" s="783"/>
      <c r="F22" s="783"/>
      <c r="G22" s="783"/>
      <c r="H22" s="825" t="s">
        <v>95</v>
      </c>
      <c r="I22" s="825"/>
      <c r="J22" s="825"/>
      <c r="K22" s="826"/>
    </row>
    <row r="23" spans="2:15" s="7" customFormat="1" ht="10.050000000000001" customHeight="1">
      <c r="B23" s="821"/>
      <c r="C23" s="814"/>
      <c r="D23" s="814"/>
      <c r="E23" s="814"/>
      <c r="F23" s="814"/>
      <c r="G23" s="814"/>
      <c r="H23" s="814"/>
      <c r="I23" s="814"/>
      <c r="J23" s="814"/>
      <c r="K23" s="815"/>
    </row>
    <row r="24" spans="2:15" s="5" customFormat="1" ht="14.95" customHeight="1">
      <c r="B24" s="8"/>
      <c r="C24" s="17"/>
      <c r="D24" s="15" t="s">
        <v>123</v>
      </c>
      <c r="E24" s="15"/>
      <c r="F24" s="46"/>
      <c r="G24" s="15" t="s">
        <v>125</v>
      </c>
      <c r="H24" s="49"/>
      <c r="I24" s="51" t="s">
        <v>130</v>
      </c>
      <c r="J24" s="784"/>
      <c r="K24" s="785"/>
    </row>
    <row r="25" spans="2:15" s="5" customFormat="1" ht="10.050000000000001" customHeight="1">
      <c r="B25" s="820"/>
      <c r="C25" s="749"/>
      <c r="D25" s="749"/>
      <c r="E25" s="749"/>
      <c r="F25" s="749"/>
      <c r="G25" s="749"/>
      <c r="H25" s="749"/>
      <c r="I25" s="749"/>
      <c r="J25" s="749"/>
      <c r="K25" s="750"/>
    </row>
    <row r="26" spans="2:15" s="5" customFormat="1" ht="14.95" customHeight="1">
      <c r="B26" s="8"/>
      <c r="C26" s="17"/>
      <c r="D26" s="15" t="s">
        <v>124</v>
      </c>
      <c r="E26" s="15"/>
      <c r="F26" s="46"/>
      <c r="G26" s="15" t="s">
        <v>126</v>
      </c>
      <c r="H26" s="50"/>
      <c r="I26" s="51" t="s">
        <v>131</v>
      </c>
      <c r="J26" s="784"/>
      <c r="K26" s="785"/>
    </row>
    <row r="27" spans="2:15" ht="10.050000000000001" customHeight="1">
      <c r="B27" s="778"/>
      <c r="C27" s="779"/>
      <c r="D27" s="779"/>
      <c r="E27" s="779"/>
      <c r="F27" s="779"/>
      <c r="G27" s="779"/>
      <c r="H27" s="779"/>
      <c r="I27" s="779"/>
      <c r="J27" s="779"/>
      <c r="K27" s="786"/>
    </row>
    <row r="28" spans="2:15" s="7" customFormat="1" ht="20.05" customHeight="1">
      <c r="B28" s="787" t="s">
        <v>74</v>
      </c>
      <c r="C28" s="788"/>
      <c r="D28" s="788"/>
      <c r="E28" s="788"/>
      <c r="F28" s="788"/>
      <c r="G28" s="788"/>
      <c r="H28" s="788"/>
      <c r="I28" s="788"/>
      <c r="J28" s="788"/>
      <c r="K28" s="789"/>
    </row>
    <row r="29" spans="2:15">
      <c r="B29" s="790"/>
      <c r="C29" s="791"/>
      <c r="D29" s="791"/>
      <c r="E29" s="791"/>
      <c r="F29" s="791"/>
      <c r="G29" s="791"/>
      <c r="H29" s="791"/>
      <c r="I29" s="791"/>
      <c r="J29" s="791"/>
      <c r="K29" s="792"/>
    </row>
    <row r="30" spans="2:15">
      <c r="B30" s="790"/>
      <c r="C30" s="791"/>
      <c r="D30" s="791"/>
      <c r="E30" s="791"/>
      <c r="F30" s="791"/>
      <c r="G30" s="791"/>
      <c r="H30" s="791"/>
      <c r="I30" s="791"/>
      <c r="J30" s="791"/>
      <c r="K30" s="792"/>
    </row>
    <row r="31" spans="2:15">
      <c r="B31" s="790"/>
      <c r="C31" s="791"/>
      <c r="D31" s="791"/>
      <c r="E31" s="791"/>
      <c r="F31" s="791"/>
      <c r="G31" s="791"/>
      <c r="H31" s="791"/>
      <c r="I31" s="791"/>
      <c r="J31" s="791"/>
      <c r="K31" s="792"/>
    </row>
    <row r="32" spans="2:15">
      <c r="B32" s="790"/>
      <c r="C32" s="791"/>
      <c r="D32" s="791"/>
      <c r="E32" s="791"/>
      <c r="F32" s="791"/>
      <c r="G32" s="791"/>
      <c r="H32" s="791"/>
      <c r="I32" s="791"/>
      <c r="J32" s="791"/>
      <c r="K32" s="792"/>
    </row>
    <row r="33" spans="2:11">
      <c r="B33" s="790"/>
      <c r="C33" s="791"/>
      <c r="D33" s="791"/>
      <c r="E33" s="791"/>
      <c r="F33" s="791"/>
      <c r="G33" s="791"/>
      <c r="H33" s="791"/>
      <c r="I33" s="791"/>
      <c r="J33" s="791"/>
      <c r="K33" s="792"/>
    </row>
    <row r="34" spans="2:11" ht="10.050000000000001" customHeight="1">
      <c r="B34" s="778"/>
      <c r="C34" s="779"/>
      <c r="D34" s="779"/>
      <c r="E34" s="779"/>
      <c r="F34" s="779"/>
      <c r="G34" s="779"/>
      <c r="H34" s="779"/>
      <c r="I34" s="779"/>
      <c r="J34" s="779"/>
      <c r="K34" s="786"/>
    </row>
    <row r="35" spans="2:11" s="10" customFormat="1" ht="20.05" customHeight="1">
      <c r="B35" s="811" t="s">
        <v>86</v>
      </c>
      <c r="C35" s="812"/>
      <c r="D35" s="812"/>
      <c r="E35" s="812"/>
      <c r="F35" s="812"/>
      <c r="G35" s="812"/>
      <c r="H35" s="812"/>
      <c r="I35" s="812"/>
      <c r="J35" s="812"/>
      <c r="K35" s="813"/>
    </row>
    <row r="36" spans="2:11" s="10" customFormat="1" ht="12.75" customHeight="1">
      <c r="B36" s="808"/>
      <c r="C36" s="809"/>
      <c r="D36" s="809"/>
      <c r="E36" s="809"/>
      <c r="F36" s="809"/>
      <c r="G36" s="809"/>
      <c r="H36" s="809"/>
      <c r="I36" s="809"/>
      <c r="J36" s="809"/>
      <c r="K36" s="810"/>
    </row>
    <row r="37" spans="2:11" ht="12.75" customHeight="1">
      <c r="B37" s="808"/>
      <c r="C37" s="809"/>
      <c r="D37" s="809"/>
      <c r="E37" s="809"/>
      <c r="F37" s="809"/>
      <c r="G37" s="809"/>
      <c r="H37" s="809"/>
      <c r="I37" s="809"/>
      <c r="J37" s="809"/>
      <c r="K37" s="810"/>
    </row>
    <row r="38" spans="2:11" ht="12.75" customHeight="1">
      <c r="B38" s="808"/>
      <c r="C38" s="809"/>
      <c r="D38" s="809"/>
      <c r="E38" s="809"/>
      <c r="F38" s="809"/>
      <c r="G38" s="809"/>
      <c r="H38" s="809"/>
      <c r="I38" s="809"/>
      <c r="J38" s="809"/>
      <c r="K38" s="810"/>
    </row>
    <row r="39" spans="2:11" ht="12.75" customHeight="1">
      <c r="B39" s="808"/>
      <c r="C39" s="809"/>
      <c r="D39" s="809"/>
      <c r="E39" s="809"/>
      <c r="F39" s="809"/>
      <c r="G39" s="809"/>
      <c r="H39" s="809"/>
      <c r="I39" s="809"/>
      <c r="J39" s="809"/>
      <c r="K39" s="810"/>
    </row>
    <row r="40" spans="2:11" ht="12.75" customHeight="1">
      <c r="B40" s="808"/>
      <c r="C40" s="809"/>
      <c r="D40" s="809"/>
      <c r="E40" s="809"/>
      <c r="F40" s="809"/>
      <c r="G40" s="809"/>
      <c r="H40" s="809"/>
      <c r="I40" s="809"/>
      <c r="J40" s="809"/>
      <c r="K40" s="810"/>
    </row>
    <row r="41" spans="2:11" s="10" customFormat="1" ht="13.1" customHeight="1">
      <c r="B41" s="802" t="s">
        <v>88</v>
      </c>
      <c r="C41" s="803"/>
      <c r="D41" s="803"/>
      <c r="E41" s="803"/>
      <c r="F41" s="803"/>
      <c r="G41" s="803"/>
      <c r="H41" s="803"/>
      <c r="I41" s="803"/>
      <c r="J41" s="803"/>
      <c r="K41" s="804"/>
    </row>
    <row r="42" spans="2:11" s="10" customFormat="1" ht="10.050000000000001" customHeight="1">
      <c r="B42" s="805"/>
      <c r="C42" s="806"/>
      <c r="D42" s="806"/>
      <c r="E42" s="806"/>
      <c r="F42" s="806"/>
      <c r="G42" s="806"/>
      <c r="H42" s="806"/>
      <c r="I42" s="806"/>
      <c r="J42" s="806"/>
      <c r="K42" s="807"/>
    </row>
    <row r="43" spans="2:11" ht="14.95" customHeight="1">
      <c r="B43" s="11"/>
      <c r="C43" s="17"/>
      <c r="D43" s="12" t="s">
        <v>83</v>
      </c>
      <c r="E43" s="12"/>
      <c r="F43" s="17"/>
      <c r="G43" s="799" t="s">
        <v>129</v>
      </c>
      <c r="H43" s="800"/>
      <c r="I43" s="800"/>
      <c r="J43" s="800"/>
      <c r="K43" s="801"/>
    </row>
    <row r="44" spans="2:11" ht="10.050000000000001" customHeight="1">
      <c r="B44" s="793"/>
      <c r="C44" s="794"/>
      <c r="D44" s="794"/>
      <c r="E44" s="794"/>
      <c r="F44" s="794"/>
      <c r="G44" s="794"/>
      <c r="H44" s="794"/>
      <c r="I44" s="794"/>
      <c r="J44" s="794"/>
      <c r="K44" s="795"/>
    </row>
    <row r="45" spans="2:11" ht="30.75" customHeight="1">
      <c r="B45" s="796" t="s">
        <v>87</v>
      </c>
      <c r="C45" s="797"/>
      <c r="D45" s="797"/>
      <c r="E45" s="797"/>
      <c r="F45" s="797"/>
      <c r="G45" s="797"/>
      <c r="H45" s="797"/>
      <c r="I45" s="797"/>
      <c r="J45" s="797"/>
      <c r="K45" s="798"/>
    </row>
    <row r="46" spans="2:11">
      <c r="B46" s="790"/>
      <c r="C46" s="791"/>
      <c r="D46" s="791"/>
      <c r="E46" s="791"/>
      <c r="F46" s="791"/>
      <c r="G46" s="791"/>
      <c r="H46" s="791"/>
      <c r="I46" s="791"/>
      <c r="J46" s="791"/>
      <c r="K46" s="792"/>
    </row>
    <row r="47" spans="2:11">
      <c r="B47" s="790"/>
      <c r="C47" s="791"/>
      <c r="D47" s="791"/>
      <c r="E47" s="791"/>
      <c r="F47" s="791"/>
      <c r="G47" s="791"/>
      <c r="H47" s="791"/>
      <c r="I47" s="791"/>
      <c r="J47" s="791"/>
      <c r="K47" s="792"/>
    </row>
    <row r="48" spans="2:11">
      <c r="B48" s="790"/>
      <c r="C48" s="791"/>
      <c r="D48" s="791"/>
      <c r="E48" s="791"/>
      <c r="F48" s="791"/>
      <c r="G48" s="791"/>
      <c r="H48" s="791"/>
      <c r="I48" s="791"/>
      <c r="J48" s="791"/>
      <c r="K48" s="792"/>
    </row>
    <row r="49" spans="2:11">
      <c r="B49" s="790"/>
      <c r="C49" s="791"/>
      <c r="D49" s="791"/>
      <c r="E49" s="791"/>
      <c r="F49" s="791"/>
      <c r="G49" s="791"/>
      <c r="H49" s="791"/>
      <c r="I49" s="791"/>
      <c r="J49" s="791"/>
      <c r="K49" s="792"/>
    </row>
    <row r="50" spans="2:11" ht="10.050000000000001" customHeight="1">
      <c r="B50" s="778"/>
      <c r="C50" s="779"/>
      <c r="D50" s="779"/>
      <c r="E50" s="779"/>
      <c r="F50" s="779"/>
      <c r="G50" s="779"/>
      <c r="H50" s="779"/>
      <c r="I50" s="779"/>
      <c r="J50" s="779"/>
      <c r="K50" s="786"/>
    </row>
    <row r="51" spans="2:11" ht="15.65">
      <c r="B51" s="41" t="s">
        <v>106</v>
      </c>
      <c r="C51" s="22" t="s">
        <v>104</v>
      </c>
      <c r="D51" s="13"/>
      <c r="E51" s="13"/>
    </row>
  </sheetData>
  <mergeCells count="51">
    <mergeCell ref="J26:K26"/>
    <mergeCell ref="B25:G25"/>
    <mergeCell ref="B23:G23"/>
    <mergeCell ref="E4:J4"/>
    <mergeCell ref="B14:K14"/>
    <mergeCell ref="F15:G15"/>
    <mergeCell ref="J15:K15"/>
    <mergeCell ref="H22:K22"/>
    <mergeCell ref="H17:K17"/>
    <mergeCell ref="H16:K16"/>
    <mergeCell ref="B16:G16"/>
    <mergeCell ref="B17:G17"/>
    <mergeCell ref="J20:K20"/>
    <mergeCell ref="F19:G19"/>
    <mergeCell ref="J19:K19"/>
    <mergeCell ref="B18:G18"/>
    <mergeCell ref="H18:K18"/>
    <mergeCell ref="B20:G20"/>
    <mergeCell ref="H20:I20"/>
    <mergeCell ref="H23:K23"/>
    <mergeCell ref="H19:I19"/>
    <mergeCell ref="B50:K50"/>
    <mergeCell ref="B27:G27"/>
    <mergeCell ref="H27:K27"/>
    <mergeCell ref="B28:K28"/>
    <mergeCell ref="B46:K49"/>
    <mergeCell ref="B44:K44"/>
    <mergeCell ref="B45:K45"/>
    <mergeCell ref="B29:K33"/>
    <mergeCell ref="G43:K43"/>
    <mergeCell ref="B41:K41"/>
    <mergeCell ref="B42:K42"/>
    <mergeCell ref="B36:K40"/>
    <mergeCell ref="B35:K35"/>
    <mergeCell ref="B34:K34"/>
    <mergeCell ref="G1:I1"/>
    <mergeCell ref="H25:K25"/>
    <mergeCell ref="B5:D5"/>
    <mergeCell ref="E5:K5"/>
    <mergeCell ref="F13:K13"/>
    <mergeCell ref="F9:G11"/>
    <mergeCell ref="B10:D11"/>
    <mergeCell ref="B12:K12"/>
    <mergeCell ref="B7:K7"/>
    <mergeCell ref="B8:K8"/>
    <mergeCell ref="H10:H11"/>
    <mergeCell ref="I9:K11"/>
    <mergeCell ref="B21:G21"/>
    <mergeCell ref="H21:K21"/>
    <mergeCell ref="B22:G22"/>
    <mergeCell ref="J24:K24"/>
  </mergeCells>
  <phoneticPr fontId="0" type="noConversion"/>
  <printOptions horizontalCentered="1"/>
  <pageMargins left="0.39370078740157483" right="0.31496062992125984" top="0.51181102362204722" bottom="0.51181102362204722" header="0.19685039370078741" footer="0.19685039370078741"/>
  <pageSetup paperSize="9" orientation="portrait" r:id="rId1"/>
  <headerFooter alignWithMargins="0">
    <oddHeader>&amp;L&amp;G&amp;R&amp;"Arial,Gras"&amp;14Annexe C</oddHeader>
    <oddFooter>&amp;L&amp;G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10E1200E9D4EC42A32B1EE17CBDD1BB" ma:contentTypeVersion="11" ma:contentTypeDescription="Ein neues Dokument erstellen." ma:contentTypeScope="" ma:versionID="31696adf3f24e1c1f2081dbf6afffdb4">
  <xsd:schema xmlns:xsd="http://www.w3.org/2001/XMLSchema" xmlns:xs="http://www.w3.org/2001/XMLSchema" xmlns:p="http://schemas.microsoft.com/office/2006/metadata/properties" xmlns:ns3="50745aef-3832-4caa-bb5a-ffea5479b9be" xmlns:ns4="ebade56d-9f27-4674-aaec-08cb85d1e6a9" targetNamespace="http://schemas.microsoft.com/office/2006/metadata/properties" ma:root="true" ma:fieldsID="6690513fc1ca5756a89876b265ce4573" ns3:_="" ns4:_="">
    <xsd:import namespace="50745aef-3832-4caa-bb5a-ffea5479b9be"/>
    <xsd:import namespace="ebade56d-9f27-4674-aaec-08cb85d1e6a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745aef-3832-4caa-bb5a-ffea5479b9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ade56d-9f27-4674-aaec-08cb85d1e6a9"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SharingHintHash" ma:index="18"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54A3DE-6E86-4F62-8ABA-C7B84C8CBD48}">
  <ds:schemaRefs>
    <ds:schemaRef ds:uri="http://schemas.microsoft.com/sharepoint/v3/contenttype/forms"/>
  </ds:schemaRefs>
</ds:datastoreItem>
</file>

<file path=customXml/itemProps2.xml><?xml version="1.0" encoding="utf-8"?>
<ds:datastoreItem xmlns:ds="http://schemas.openxmlformats.org/officeDocument/2006/customXml" ds:itemID="{B72272E3-F290-442C-AC3C-9ADB79CC6278}">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http://purl.org/dc/elements/1.1/"/>
    <ds:schemaRef ds:uri="50745aef-3832-4caa-bb5a-ffea5479b9be"/>
    <ds:schemaRef ds:uri="ebade56d-9f27-4674-aaec-08cb85d1e6a9"/>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725D3CA7-B768-4AF7-A6A2-03F51BE5CD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745aef-3832-4caa-bb5a-ffea5479b9be"/>
    <ds:schemaRef ds:uri="ebade56d-9f27-4674-aaec-08cb85d1e6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11</vt:i4>
      </vt:variant>
    </vt:vector>
  </HeadingPairs>
  <TitlesOfParts>
    <vt:vector size="21" baseType="lpstr">
      <vt:lpstr>Titre</vt:lpstr>
      <vt:lpstr>F1</vt:lpstr>
      <vt:lpstr>F2</vt:lpstr>
      <vt:lpstr>F3</vt:lpstr>
      <vt:lpstr>F11</vt:lpstr>
      <vt:lpstr>F21</vt:lpstr>
      <vt:lpstr>F31</vt:lpstr>
      <vt:lpstr>F41</vt:lpstr>
      <vt:lpstr>F42DD</vt:lpstr>
      <vt:lpstr>F51</vt:lpstr>
      <vt:lpstr>Abréviation_société</vt:lpstr>
      <vt:lpstr>soumissionnaire</vt:lpstr>
      <vt:lpstr>'F1'!Zone_d_impression</vt:lpstr>
      <vt:lpstr>'F11'!Zone_d_impression</vt:lpstr>
      <vt:lpstr>'F2'!Zone_d_impression</vt:lpstr>
      <vt:lpstr>'F21'!Zone_d_impression</vt:lpstr>
      <vt:lpstr>'F31'!Zone_d_impression</vt:lpstr>
      <vt:lpstr>'F41'!Zone_d_impression</vt:lpstr>
      <vt:lpstr>F42DD!Zone_d_impression</vt:lpstr>
      <vt:lpstr>'F51'!Zone_d_impression</vt:lpstr>
      <vt:lpstr>Titre!Zone_d_impression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Tornare Evelyne</dc:creator>
  <cp:lastModifiedBy>Laub Christine</cp:lastModifiedBy>
  <cp:lastPrinted>2020-04-17T14:17:49Z</cp:lastPrinted>
  <dcterms:created xsi:type="dcterms:W3CDTF">2006-02-10T13:12:41Z</dcterms:created>
  <dcterms:modified xsi:type="dcterms:W3CDTF">2020-05-19T15:21:33Z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0x010100810E1200E9D4EC42A32B1EE17CBDD1BB</vt:lpwstr>
  </property>
</Properties>
</file>