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Volumes/planzeit/04_Projektordner/043_Wettbewerbe/180309_SAW_WW_Espenhof Nord/11_Fachplanerwahl/1_Ausgabe_Elektro/"/>
    </mc:Choice>
  </mc:AlternateContent>
  <xr:revisionPtr revIDLastSave="0" documentId="13_ncr:1_{A3D5041B-02EF-1342-93BA-075D79BED67B}" xr6:coauthVersionLast="36" xr6:coauthVersionMax="36" xr10:uidLastSave="{00000000-0000-0000-0000-000000000000}"/>
  <bookViews>
    <workbookView xWindow="1860" yWindow="460" windowWidth="23740" windowHeight="25860" tabRatio="275" xr2:uid="{00000000-000D-0000-FFFF-FFFF00000000}"/>
  </bookViews>
  <sheets>
    <sheet name="Honorarberechnung" sheetId="1" r:id="rId1"/>
  </sheets>
  <definedNames>
    <definedName name="Kontrollkästchen1" localSheetId="0">Honorarberechnung!#REF!</definedName>
  </definedNames>
  <calcPr calcId="181029"/>
</workbook>
</file>

<file path=xl/calcChain.xml><?xml version="1.0" encoding="utf-8"?>
<calcChain xmlns="http://schemas.openxmlformats.org/spreadsheetml/2006/main">
  <c r="G96" i="1" l="1"/>
  <c r="G113" i="1"/>
  <c r="G114" i="1" s="1"/>
  <c r="E96" i="1" l="1"/>
  <c r="E104" i="1"/>
  <c r="E105" i="1"/>
  <c r="E114" i="1"/>
  <c r="F113" i="1"/>
  <c r="F114" i="1" s="1"/>
  <c r="K182" i="1"/>
  <c r="K183" i="1"/>
  <c r="K184" i="1"/>
  <c r="K188" i="1"/>
  <c r="K189" i="1"/>
  <c r="K190" i="1"/>
  <c r="K194" i="1"/>
  <c r="K195" i="1"/>
  <c r="K196" i="1"/>
  <c r="E203" i="1"/>
  <c r="I199" i="1"/>
  <c r="E201" i="1"/>
  <c r="F201" i="1"/>
  <c r="G201" i="1"/>
  <c r="H201" i="1"/>
  <c r="I201" i="1"/>
  <c r="J201" i="1"/>
  <c r="K201" i="1"/>
  <c r="F203" i="1"/>
  <c r="G203" i="1"/>
  <c r="D207" i="1"/>
  <c r="E208" i="1"/>
  <c r="F208" i="1"/>
  <c r="G208" i="1"/>
  <c r="E92" i="1"/>
  <c r="F96" i="1"/>
  <c r="F121" i="1"/>
  <c r="G121" i="1" s="1"/>
  <c r="G122" i="1" s="1"/>
  <c r="G124" i="1" s="1"/>
  <c r="G128" i="1" s="1"/>
  <c r="G130" i="1" s="1"/>
  <c r="G133" i="1" s="1"/>
  <c r="F126" i="1"/>
  <c r="G126" i="1" s="1"/>
  <c r="H96" i="1"/>
  <c r="H128" i="1"/>
  <c r="H130" i="1" s="1"/>
  <c r="H135" i="1" s="1"/>
  <c r="I118" i="1"/>
  <c r="I96" i="1"/>
  <c r="I114" i="1"/>
  <c r="J118" i="1"/>
  <c r="J96" i="1"/>
  <c r="J114" i="1"/>
  <c r="K129" i="1"/>
  <c r="E36" i="1"/>
  <c r="E37" i="1"/>
  <c r="D57" i="1"/>
  <c r="F40" i="1"/>
  <c r="F42" i="1"/>
  <c r="H42" i="1"/>
  <c r="I40" i="1"/>
  <c r="I42" i="1"/>
  <c r="J40" i="1"/>
  <c r="J41" i="1"/>
  <c r="E41" i="1"/>
  <c r="E42" i="1"/>
  <c r="F35" i="1"/>
  <c r="F37" i="1"/>
  <c r="H37" i="1"/>
  <c r="I35" i="1"/>
  <c r="I37" i="1"/>
  <c r="J35" i="1"/>
  <c r="J36" i="1"/>
  <c r="K154" i="1"/>
  <c r="K153" i="1"/>
  <c r="K152" i="1"/>
  <c r="K151" i="1"/>
  <c r="K150" i="1"/>
  <c r="K81" i="1"/>
  <c r="K80" i="1"/>
  <c r="K79" i="1"/>
  <c r="K78" i="1"/>
  <c r="K77" i="1"/>
  <c r="K92" i="1"/>
  <c r="J92" i="1"/>
  <c r="I92" i="1"/>
  <c r="H92" i="1"/>
  <c r="F92" i="1"/>
  <c r="K117" i="1"/>
  <c r="J117" i="1"/>
  <c r="I117" i="1"/>
  <c r="H117" i="1"/>
  <c r="F117" i="1"/>
  <c r="E117" i="1"/>
  <c r="K99" i="1"/>
  <c r="J99" i="1"/>
  <c r="I99" i="1"/>
  <c r="H99" i="1"/>
  <c r="F99" i="1"/>
  <c r="E99" i="1"/>
  <c r="F46" i="1"/>
  <c r="G46" i="1"/>
  <c r="H46" i="1"/>
  <c r="I46" i="1"/>
  <c r="J46" i="1"/>
  <c r="K46" i="1"/>
  <c r="E46" i="1"/>
  <c r="D114" i="1"/>
  <c r="D154" i="1"/>
  <c r="B154" i="1"/>
  <c r="D153" i="1"/>
  <c r="B153" i="1"/>
  <c r="D152" i="1"/>
  <c r="B152" i="1"/>
  <c r="D151" i="1"/>
  <c r="B151" i="1"/>
  <c r="D150" i="1"/>
  <c r="B150" i="1"/>
  <c r="D81" i="1"/>
  <c r="B81" i="1"/>
  <c r="D80" i="1"/>
  <c r="B80" i="1"/>
  <c r="D79" i="1"/>
  <c r="B79" i="1"/>
  <c r="D78" i="1"/>
  <c r="B78" i="1"/>
  <c r="D77" i="1"/>
  <c r="B77" i="1"/>
  <c r="K52" i="1"/>
  <c r="K51" i="1"/>
  <c r="K50" i="1"/>
  <c r="K49" i="1"/>
  <c r="G37" i="1" l="1"/>
  <c r="K133" i="1"/>
  <c r="G135" i="1"/>
  <c r="G136" i="1" s="1"/>
  <c r="G36" i="1"/>
  <c r="J203" i="1"/>
  <c r="J206" i="1" s="1"/>
  <c r="K206" i="1" s="1"/>
  <c r="I203" i="1"/>
  <c r="I205" i="1" s="1"/>
  <c r="K205" i="1" s="1"/>
  <c r="K113" i="1"/>
  <c r="K114" i="1" s="1"/>
  <c r="E207" i="1"/>
  <c r="K199" i="1"/>
  <c r="H132" i="1"/>
  <c r="H36" i="1" s="1"/>
  <c r="H203" i="1"/>
  <c r="H204" i="1" s="1"/>
  <c r="I207" i="1"/>
  <c r="I208" i="1" s="1"/>
  <c r="I210" i="1" s="1"/>
  <c r="K210" i="1" s="1"/>
  <c r="E122" i="1"/>
  <c r="E124" i="1" s="1"/>
  <c r="E128" i="1" s="1"/>
  <c r="E130" i="1" s="1"/>
  <c r="G35" i="1"/>
  <c r="J122" i="1"/>
  <c r="J124" i="1" s="1"/>
  <c r="J128" i="1" s="1"/>
  <c r="J130" i="1" s="1"/>
  <c r="J135" i="1" s="1"/>
  <c r="H136" i="1"/>
  <c r="H138" i="1" s="1"/>
  <c r="H41" i="1" s="1"/>
  <c r="F122" i="1"/>
  <c r="F124" i="1" s="1"/>
  <c r="F128" i="1" s="1"/>
  <c r="F130" i="1" s="1"/>
  <c r="F135" i="1" s="1"/>
  <c r="G207" i="1"/>
  <c r="F207" i="1"/>
  <c r="I122" i="1"/>
  <c r="I124" i="1" s="1"/>
  <c r="I128" i="1" s="1"/>
  <c r="I130" i="1" s="1"/>
  <c r="I135" i="1" s="1"/>
  <c r="I38" i="1" s="1"/>
  <c r="G40" i="1"/>
  <c r="G41" i="1" l="1"/>
  <c r="G139" i="1"/>
  <c r="G38" i="1"/>
  <c r="G34" i="1"/>
  <c r="G48" i="1" s="1"/>
  <c r="G53" i="1" s="1"/>
  <c r="G57" i="1" s="1"/>
  <c r="G61" i="1" s="1"/>
  <c r="J37" i="1"/>
  <c r="K37" i="1" s="1"/>
  <c r="J207" i="1"/>
  <c r="J208" i="1" s="1"/>
  <c r="J211" i="1" s="1"/>
  <c r="J42" i="1" s="1"/>
  <c r="F38" i="1"/>
  <c r="F132" i="1"/>
  <c r="F36" i="1" s="1"/>
  <c r="K128" i="1"/>
  <c r="K203" i="1"/>
  <c r="K124" i="1"/>
  <c r="I132" i="1"/>
  <c r="I36" i="1" s="1"/>
  <c r="I34" i="1" s="1"/>
  <c r="I48" i="1" s="1"/>
  <c r="I53" i="1" s="1"/>
  <c r="I57" i="1" s="1"/>
  <c r="I60" i="1" s="1"/>
  <c r="J34" i="1"/>
  <c r="J48" i="1" s="1"/>
  <c r="J53" i="1" s="1"/>
  <c r="K204" i="1"/>
  <c r="H35" i="1"/>
  <c r="H34" i="1" s="1"/>
  <c r="H48" i="1" s="1"/>
  <c r="H53" i="1" s="1"/>
  <c r="H54" i="1" s="1"/>
  <c r="H207" i="1"/>
  <c r="K122" i="1"/>
  <c r="J136" i="1"/>
  <c r="I136" i="1"/>
  <c r="I138" i="1" s="1"/>
  <c r="I41" i="1" s="1"/>
  <c r="I39" i="1" s="1"/>
  <c r="F136" i="1"/>
  <c r="F138" i="1" s="1"/>
  <c r="K130" i="1"/>
  <c r="E135" i="1"/>
  <c r="E136" i="1" s="1"/>
  <c r="E131" i="1"/>
  <c r="G56" i="1" l="1"/>
  <c r="K139" i="1"/>
  <c r="G42" i="1"/>
  <c r="G39" i="1" s="1"/>
  <c r="K211" i="1"/>
  <c r="G58" i="1"/>
  <c r="J39" i="1"/>
  <c r="J38" i="1"/>
  <c r="I55" i="1"/>
  <c r="K132" i="1"/>
  <c r="J56" i="1"/>
  <c r="J57" i="1"/>
  <c r="H38" i="1"/>
  <c r="H208" i="1"/>
  <c r="K207" i="1"/>
  <c r="H57" i="1"/>
  <c r="H58" i="1" s="1"/>
  <c r="I58" i="1"/>
  <c r="F41" i="1"/>
  <c r="K138" i="1"/>
  <c r="F34" i="1"/>
  <c r="F48" i="1" s="1"/>
  <c r="F53" i="1" s="1"/>
  <c r="K36" i="1"/>
  <c r="K136" i="1"/>
  <c r="E137" i="1"/>
  <c r="K131" i="1"/>
  <c r="E35" i="1"/>
  <c r="K135" i="1"/>
  <c r="E38" i="1"/>
  <c r="K56" i="1" l="1"/>
  <c r="K38" i="1"/>
  <c r="K42" i="1"/>
  <c r="H59" i="1"/>
  <c r="J61" i="1"/>
  <c r="K61" i="1" s="1"/>
  <c r="J58" i="1"/>
  <c r="H209" i="1"/>
  <c r="K208" i="1"/>
  <c r="F57" i="1"/>
  <c r="F60" i="1" s="1"/>
  <c r="K60" i="1" s="1"/>
  <c r="F55" i="1"/>
  <c r="K55" i="1" s="1"/>
  <c r="K41" i="1"/>
  <c r="F39" i="1"/>
  <c r="E34" i="1"/>
  <c r="E48" i="1" s="1"/>
  <c r="K35" i="1"/>
  <c r="K34" i="1" s="1"/>
  <c r="E40" i="1"/>
  <c r="K137" i="1"/>
  <c r="K209" i="1" l="1"/>
  <c r="H40" i="1"/>
  <c r="H39" i="1" s="1"/>
  <c r="F58" i="1"/>
  <c r="E39" i="1"/>
  <c r="E53" i="1"/>
  <c r="K48" i="1"/>
  <c r="K40" i="1" l="1"/>
  <c r="K39" i="1" s="1"/>
  <c r="E57" i="1"/>
  <c r="K57" i="1" s="1"/>
  <c r="K53" i="1"/>
  <c r="E54" i="1"/>
  <c r="K54" i="1" s="1"/>
  <c r="E59" i="1" l="1"/>
  <c r="K59" i="1" s="1"/>
  <c r="E58" i="1"/>
  <c r="K58" i="1" s="1"/>
</calcChain>
</file>

<file path=xl/sharedStrings.xml><?xml version="1.0" encoding="utf-8"?>
<sst xmlns="http://schemas.openxmlformats.org/spreadsheetml/2006/main" count="312" uniqueCount="174">
  <si>
    <t>Für Honorarofferten sind die gelben Felder auszufüllen / anzupassen!</t>
  </si>
  <si>
    <t xml:space="preserve"> </t>
  </si>
  <si>
    <t>Planer</t>
  </si>
  <si>
    <t>Planeradresse</t>
  </si>
  <si>
    <t>Objekt</t>
  </si>
  <si>
    <t>Objekt-Nr.</t>
  </si>
  <si>
    <t>Objektadresse</t>
  </si>
  <si>
    <t>Auftrag-Nr.</t>
  </si>
  <si>
    <t>Auftragsbezeichnung</t>
  </si>
  <si>
    <t>...</t>
  </si>
  <si>
    <t>Datum</t>
  </si>
  <si>
    <t>Grundlagen</t>
  </si>
  <si>
    <t>Leistungen</t>
  </si>
  <si>
    <t>Freigabe der Honorare/Leistungen</t>
  </si>
  <si>
    <t>Die Leistungen und die damit verbundenen Honorare werden phasenweise schriftlich freigegeben</t>
  </si>
  <si>
    <t>Änderungen</t>
  </si>
  <si>
    <t>Nebenkosten</t>
  </si>
  <si>
    <t>Bemerkungen</t>
  </si>
  <si>
    <t>Objekte / Anlageteile</t>
  </si>
  <si>
    <t>Phase</t>
  </si>
  <si>
    <t>Bezeichnung</t>
  </si>
  <si>
    <t>Auftragsphase</t>
  </si>
  <si>
    <t>Honorarberechnung</t>
  </si>
  <si>
    <t>A</t>
  </si>
  <si>
    <t>1. Phase</t>
  </si>
  <si>
    <t>B</t>
  </si>
  <si>
    <t>2. Phase</t>
  </si>
  <si>
    <t>C</t>
  </si>
  <si>
    <t>D</t>
  </si>
  <si>
    <t>E</t>
  </si>
  <si>
    <t>F</t>
  </si>
  <si>
    <t>Honorarzusammenstellung</t>
  </si>
  <si>
    <t>Bezeichnung Objekt / Anlageteil</t>
  </si>
  <si>
    <t>Total</t>
  </si>
  <si>
    <t>CHF</t>
  </si>
  <si>
    <t>Teilauftrag 1 exkl. MWSt</t>
  </si>
  <si>
    <t>Teilauftrag 2 exkl. MWSt</t>
  </si>
  <si>
    <t>H</t>
  </si>
  <si>
    <t>Gesamthonorar exkl. MWSt (*)</t>
  </si>
  <si>
    <t>Mehrwertsteuer (*)</t>
  </si>
  <si>
    <t>Teilauftrag 1 inkl. MWSt</t>
  </si>
  <si>
    <t>Teilauftrag 2 inkl. MWSt</t>
  </si>
  <si>
    <t>Gesamthonorar inkl. MWSt (*)</t>
  </si>
  <si>
    <t>(*) = gerundet auf CHF 100</t>
  </si>
  <si>
    <t>N</t>
  </si>
  <si>
    <t>Nebenkosten exkl. MWSt (*)</t>
  </si>
  <si>
    <t>Nebenkosten inkl. MWSt</t>
  </si>
  <si>
    <t>Unterschriften</t>
  </si>
  <si>
    <t>Rechtsgültige Unterschriften</t>
  </si>
  <si>
    <t>Planungsbüro:</t>
  </si>
  <si>
    <t>Ort:</t>
  </si>
  <si>
    <t>Datum:</t>
  </si>
  <si>
    <t>Kostenbasis</t>
  </si>
  <si>
    <t>Kostenschätzung vom ...</t>
  </si>
  <si>
    <t>Berechnungsfaktoren</t>
  </si>
  <si>
    <t>Stundenansatz (h)</t>
  </si>
  <si>
    <t>Z1</t>
  </si>
  <si>
    <t>Z2</t>
  </si>
  <si>
    <t>p</t>
  </si>
  <si>
    <t>Grundfaktor</t>
  </si>
  <si>
    <t>B'</t>
  </si>
  <si>
    <t>n</t>
  </si>
  <si>
    <t>Schwierigkeitsgrad</t>
  </si>
  <si>
    <t>r</t>
  </si>
  <si>
    <t>u</t>
  </si>
  <si>
    <t>Faktor Umbauten/ Denkmalpflege</t>
  </si>
  <si>
    <t>Tm</t>
  </si>
  <si>
    <t>Durchschnittlicher Zeitaufwand</t>
  </si>
  <si>
    <t>Std.</t>
  </si>
  <si>
    <t>Abk.</t>
  </si>
  <si>
    <t>Teamfaktor</t>
  </si>
  <si>
    <t>Honorar</t>
  </si>
  <si>
    <t>Teilleistung</t>
  </si>
  <si>
    <t>SIA (%)</t>
  </si>
  <si>
    <t>i</t>
  </si>
  <si>
    <t>h</t>
  </si>
  <si>
    <t>s</t>
  </si>
  <si>
    <t>H (CHF)</t>
  </si>
  <si>
    <t>Vorprojekt / Kostenschätzung</t>
  </si>
  <si>
    <t>Ausschreibung und Vergabe</t>
  </si>
  <si>
    <t>Objekt / Anlageteil</t>
  </si>
  <si>
    <t>Honorar exkl. MWSt (*)</t>
  </si>
  <si>
    <t>Honorar inkl. MWSt (*)</t>
  </si>
  <si>
    <t>(*) = gerundet auf CHF 1'000</t>
  </si>
  <si>
    <t>Stundenansatz</t>
  </si>
  <si>
    <t>Die Stundenansätze sind fest über die gesamte Projektierung- und Realisierungszeit</t>
  </si>
  <si>
    <t>Teuerung</t>
  </si>
  <si>
    <t>Keine Teuerungsanpassung</t>
  </si>
  <si>
    <t>Abrechnung</t>
  </si>
  <si>
    <t>Die Abrechnung erfolgt monatlich. Beizulegen sind Stundenliste und Leistungsverzeichnis</t>
  </si>
  <si>
    <t>Ansatz</t>
  </si>
  <si>
    <t>Faktor</t>
  </si>
  <si>
    <t>Kat.</t>
  </si>
  <si>
    <t>Tt (Std.)</t>
  </si>
  <si>
    <t>Grundleistungen (q)</t>
  </si>
  <si>
    <t>(%)</t>
  </si>
  <si>
    <t>Teilaufträge (Teilhonorare) werden akonto an das Gesamthonorar angerechnet</t>
  </si>
  <si>
    <t>Der Stundansatz ist fest über die gesamte Projektierungs- und Realisierungszeit</t>
  </si>
  <si>
    <t>Tp</t>
  </si>
  <si>
    <t>Prognostizierter Zeitaufwand</t>
  </si>
  <si>
    <t>Honorar nach Baukosten (H)</t>
  </si>
  <si>
    <t>Faktor für Sonderleistungen</t>
  </si>
  <si>
    <t>Begründung (bei Abweichung von i = 1.00): ...</t>
  </si>
  <si>
    <t>Aufwandbest. Teilbaukosten</t>
  </si>
  <si>
    <t>Kategorie</t>
  </si>
  <si>
    <t>Aufwand</t>
  </si>
  <si>
    <t>G</t>
  </si>
  <si>
    <t>h (CHF)</t>
  </si>
  <si>
    <t>Vereinbarte Stundenansätze</t>
  </si>
  <si>
    <t>Mittlerer Ansatz</t>
  </si>
  <si>
    <t>MA</t>
  </si>
  <si>
    <t>Grundfaktor (p)</t>
  </si>
  <si>
    <t>nach Baukosten (Kostendach bis KV; dann rückwirkende Anpassung)</t>
  </si>
  <si>
    <t>Die Faktoren sind fest über die gesamte Projektierungs- und Realisierungszeit</t>
  </si>
  <si>
    <t>Der Faktor ist fest über die gesamte Projektierung- und Realisierungszeit</t>
  </si>
  <si>
    <t>Anforderungsfaktor (a)</t>
  </si>
  <si>
    <t>Unt.-Nr.</t>
  </si>
  <si>
    <t>Honorar nach Baukosten</t>
  </si>
  <si>
    <t>R</t>
  </si>
  <si>
    <t>d</t>
  </si>
  <si>
    <t>Faktor für Direktauftrag</t>
  </si>
  <si>
    <t>Honorar nach dem effektiven Zeitaufwand/pauschal/global</t>
  </si>
  <si>
    <t>Beschreibung</t>
  </si>
  <si>
    <t>Honorar nach dem effektivem Zeitaufwand/pauschal/global (H)</t>
  </si>
  <si>
    <t>Kostendach</t>
  </si>
  <si>
    <t>Zeichnerin/Zeichner</t>
  </si>
  <si>
    <t>Hilfspersonal</t>
  </si>
  <si>
    <t>Übergeordnete Projektleitung</t>
  </si>
  <si>
    <t>Interdisziplinäre Grossprojekte</t>
  </si>
  <si>
    <t>Bauprojekt mit Kostenvoranschlag</t>
  </si>
  <si>
    <t>Ausführungsprojekt</t>
  </si>
  <si>
    <t>Änderungen müssen frühzeitig schriftlich angemeldet und von der Bauherrschaft bestätigt werden</t>
  </si>
  <si>
    <t>Für die  Honorarofferte sind die gelben Felder auszufüllen / anzupassen!</t>
  </si>
  <si>
    <t>inkl. Bewilligungsverfahren, Auflageprojekt</t>
  </si>
  <si>
    <t>1. Phase  exkl. MWSt</t>
  </si>
  <si>
    <t>2. Phase exkl. MWSt</t>
  </si>
  <si>
    <t>1. Phase inkl. MWSt</t>
  </si>
  <si>
    <t>2. Phase inkl. MWSt</t>
  </si>
  <si>
    <r>
      <t xml:space="preserve">Gesamte Nebenkosten </t>
    </r>
    <r>
      <rPr>
        <b/>
        <sz val="8"/>
        <rFont val="Arial"/>
        <family val="2"/>
      </rPr>
      <t>in Prozent</t>
    </r>
  </si>
  <si>
    <t>vom Honorar (inkl. Repro, Kopier, Plotkosten</t>
  </si>
  <si>
    <t>inklusive Reisekosten und Spesen)</t>
  </si>
  <si>
    <t>Gesamte Nebenkosten pauschal in Prozent vom Honorar</t>
  </si>
  <si>
    <t>Chefingenieurin/ Chefingenieur</t>
  </si>
  <si>
    <t>Technikerin / Techniker</t>
  </si>
  <si>
    <t>Ingenieurin / ingenieur</t>
  </si>
  <si>
    <t>Leitende/r Ingenieurin / Ingenieur</t>
  </si>
  <si>
    <t>SIA Ordnung 108 (Ausgabe 2014)</t>
  </si>
  <si>
    <t>Gemäss SIA 108/2014</t>
  </si>
  <si>
    <t>Aufwandbest. Baukosten</t>
  </si>
  <si>
    <t>SIA 2017</t>
  </si>
  <si>
    <t>Max. Stundenansätze gemäss Empfehlung KBOB 2017</t>
  </si>
  <si>
    <t>Anforderungsfaktor (a) für den mittleren Ansatz gemäss Empfehlung KBOB 2017</t>
  </si>
  <si>
    <t>SAW Alterssiedlung Espenhof Nord</t>
  </si>
  <si>
    <t>Espenhofweg 31/32/34/36/38/40/42</t>
  </si>
  <si>
    <t>Wettbewerbsprojekt vom 21. August 2019</t>
  </si>
  <si>
    <t>3. Phase</t>
  </si>
  <si>
    <t>Ausführung</t>
  </si>
  <si>
    <t>Inbetriebnahme, Abschluss</t>
  </si>
  <si>
    <t>Teilauftrag 3 exkl. MWSt</t>
  </si>
  <si>
    <t>Teilauftrag 3 inkl. MWSt</t>
  </si>
  <si>
    <t>3. Phase exkl. MWSt</t>
  </si>
  <si>
    <t>3. Phase inkl. MWSt</t>
  </si>
  <si>
    <t>32/33</t>
  </si>
  <si>
    <t>Wettbewerbsprogramm vom  27. März 2019, Raumprogram PZZ, qA, 19. März 2020</t>
  </si>
  <si>
    <t>nach KV (70% submissionsbasiert)</t>
  </si>
  <si>
    <t>Honorar exkl. MWSt (**)</t>
  </si>
  <si>
    <t>Rundung für Pauschale (***)</t>
  </si>
  <si>
    <t>(*) Der Aufwand für die Fachkoordination ist im Faktor r zu berücksichtigen.</t>
  </si>
  <si>
    <t>(**) = gerundet auf CHF 100</t>
  </si>
  <si>
    <t>(***) = nur auszufüllen, wenn eine Pauschale offeriert oder vereinbart wird</t>
  </si>
  <si>
    <t>Anpassungsfaktor (Inkl. Fachkoord. (*))</t>
  </si>
  <si>
    <t>Honorarberechnung SIA 108 (BKP 293 Elektroingenieur)</t>
  </si>
  <si>
    <t>Leistungen Elektroingenieur</t>
  </si>
  <si>
    <t>Elektroingenieur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</si>
</sst>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0"/>
    <numFmt numFmtId="166" formatCode="0.00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b/>
      <sz val="8"/>
      <color rgb="FFFF0000"/>
      <name val="Arial"/>
      <family val="2"/>
    </font>
    <font>
      <sz val="8"/>
      <color rgb="FF0000FF"/>
      <name val="Arial"/>
      <family val="2"/>
    </font>
    <font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 applyBorder="1" applyProtection="1"/>
    <xf numFmtId="0" fontId="4" fillId="0" borderId="0" xfId="0" applyFont="1" applyProtection="1"/>
    <xf numFmtId="0" fontId="4" fillId="0" borderId="0" xfId="0" applyFont="1" applyFill="1" applyBorder="1" applyProtection="1"/>
    <xf numFmtId="0" fontId="5" fillId="0" borderId="0" xfId="0" applyFont="1" applyProtection="1"/>
    <xf numFmtId="0" fontId="4" fillId="0" borderId="0" xfId="0" applyFont="1" applyBorder="1" applyProtection="1"/>
    <xf numFmtId="0" fontId="4" fillId="0" borderId="1" xfId="0" applyFont="1" applyFill="1" applyBorder="1" applyProtection="1"/>
    <xf numFmtId="0" fontId="4" fillId="0" borderId="2" xfId="0" applyFont="1" applyFill="1" applyBorder="1" applyProtection="1"/>
    <xf numFmtId="0" fontId="6" fillId="2" borderId="1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  <xf numFmtId="0" fontId="4" fillId="0" borderId="4" xfId="0" applyFont="1" applyFill="1" applyBorder="1" applyProtection="1"/>
    <xf numFmtId="0" fontId="6" fillId="0" borderId="2" xfId="0" applyFont="1" applyFill="1" applyBorder="1" applyAlignment="1" applyProtection="1">
      <alignment horizontal="right"/>
    </xf>
    <xf numFmtId="0" fontId="4" fillId="3" borderId="1" xfId="0" applyFont="1" applyFill="1" applyBorder="1" applyProtection="1"/>
    <xf numFmtId="0" fontId="4" fillId="3" borderId="2" xfId="0" applyFont="1" applyFill="1" applyBorder="1" applyProtection="1"/>
    <xf numFmtId="0" fontId="6" fillId="3" borderId="1" xfId="0" applyFont="1" applyFill="1" applyBorder="1" applyProtection="1"/>
    <xf numFmtId="0" fontId="6" fillId="3" borderId="3" xfId="0" applyFont="1" applyFill="1" applyBorder="1" applyProtection="1"/>
    <xf numFmtId="0" fontId="6" fillId="3" borderId="2" xfId="0" applyFont="1" applyFill="1" applyBorder="1" applyAlignment="1" applyProtection="1">
      <alignment horizontal="right"/>
    </xf>
    <xf numFmtId="0" fontId="4" fillId="0" borderId="1" xfId="0" applyFont="1" applyBorder="1" applyProtection="1"/>
    <xf numFmtId="0" fontId="4" fillId="3" borderId="3" xfId="0" applyFont="1" applyFill="1" applyBorder="1" applyProtection="1"/>
    <xf numFmtId="0" fontId="4" fillId="0" borderId="2" xfId="0" applyFont="1" applyBorder="1" applyProtection="1"/>
    <xf numFmtId="0" fontId="6" fillId="0" borderId="1" xfId="0" applyFont="1" applyBorder="1" applyProtection="1"/>
    <xf numFmtId="0" fontId="6" fillId="3" borderId="2" xfId="0" applyFont="1" applyFill="1" applyBorder="1" applyProtection="1"/>
    <xf numFmtId="0" fontId="5" fillId="0" borderId="0" xfId="0" applyFont="1" applyFill="1" applyProtection="1"/>
    <xf numFmtId="0" fontId="4" fillId="0" borderId="4" xfId="0" applyFont="1" applyBorder="1" applyProtection="1"/>
    <xf numFmtId="0" fontId="4" fillId="0" borderId="3" xfId="0" applyFont="1" applyBorder="1" applyProtection="1"/>
    <xf numFmtId="0" fontId="4" fillId="0" borderId="4" xfId="0" applyFont="1" applyBorder="1" applyAlignment="1" applyProtection="1">
      <alignment horizontal="left"/>
    </xf>
    <xf numFmtId="0" fontId="6" fillId="3" borderId="4" xfId="0" applyFont="1" applyFill="1" applyBorder="1" applyProtection="1"/>
    <xf numFmtId="0" fontId="4" fillId="0" borderId="5" xfId="0" applyFont="1" applyBorder="1" applyProtection="1"/>
    <xf numFmtId="0" fontId="4" fillId="4" borderId="6" xfId="0" applyFont="1" applyFill="1" applyBorder="1" applyProtection="1"/>
    <xf numFmtId="0" fontId="4" fillId="5" borderId="7" xfId="0" applyFont="1" applyFill="1" applyBorder="1" applyProtection="1"/>
    <xf numFmtId="0" fontId="4" fillId="3" borderId="4" xfId="0" applyFont="1" applyFill="1" applyBorder="1" applyProtection="1"/>
    <xf numFmtId="0" fontId="4" fillId="3" borderId="5" xfId="0" applyFont="1" applyFill="1" applyBorder="1" applyProtection="1"/>
    <xf numFmtId="3" fontId="4" fillId="0" borderId="8" xfId="1" applyNumberFormat="1" applyFont="1" applyBorder="1" applyProtection="1"/>
    <xf numFmtId="0" fontId="5" fillId="3" borderId="4" xfId="0" applyFont="1" applyFill="1" applyBorder="1" applyProtection="1"/>
    <xf numFmtId="0" fontId="5" fillId="3" borderId="5" xfId="0" applyFont="1" applyFill="1" applyBorder="1" applyProtection="1"/>
    <xf numFmtId="3" fontId="5" fillId="6" borderId="7" xfId="0" applyNumberFormat="1" applyFont="1" applyFill="1" applyBorder="1" applyProtection="1"/>
    <xf numFmtId="0" fontId="4" fillId="0" borderId="0" xfId="0" applyFont="1" applyAlignment="1" applyProtection="1">
      <alignment horizontal="left"/>
    </xf>
    <xf numFmtId="164" fontId="7" fillId="2" borderId="7" xfId="1" applyNumberFormat="1" applyFont="1" applyFill="1" applyBorder="1" applyProtection="1">
      <protection locked="0"/>
    </xf>
    <xf numFmtId="3" fontId="4" fillId="0" borderId="9" xfId="0" applyNumberFormat="1" applyFont="1" applyFill="1" applyBorder="1" applyProtection="1"/>
    <xf numFmtId="0" fontId="4" fillId="0" borderId="10" xfId="0" applyFont="1" applyBorder="1" applyProtection="1"/>
    <xf numFmtId="0" fontId="4" fillId="3" borderId="11" xfId="0" applyFont="1" applyFill="1" applyBorder="1" applyAlignment="1" applyProtection="1">
      <alignment vertical="top"/>
    </xf>
    <xf numFmtId="0" fontId="4" fillId="3" borderId="12" xfId="0" applyFont="1" applyFill="1" applyBorder="1" applyAlignment="1" applyProtection="1">
      <alignment vertical="top"/>
    </xf>
    <xf numFmtId="0" fontId="6" fillId="2" borderId="11" xfId="0" applyFont="1" applyFill="1" applyBorder="1" applyAlignment="1" applyProtection="1">
      <alignment vertical="top"/>
      <protection locked="0"/>
    </xf>
    <xf numFmtId="0" fontId="6" fillId="2" borderId="12" xfId="0" applyFont="1" applyFill="1" applyBorder="1" applyAlignment="1" applyProtection="1">
      <alignment vertical="top"/>
      <protection locked="0"/>
    </xf>
    <xf numFmtId="0" fontId="6" fillId="2" borderId="13" xfId="0" applyFont="1" applyFill="1" applyBorder="1" applyAlignment="1" applyProtection="1">
      <alignment vertical="top"/>
      <protection locked="0"/>
    </xf>
    <xf numFmtId="0" fontId="4" fillId="3" borderId="14" xfId="0" applyFont="1" applyFill="1" applyBorder="1" applyProtection="1"/>
    <xf numFmtId="0" fontId="4" fillId="3" borderId="0" xfId="0" applyFont="1" applyFill="1" applyBorder="1" applyProtection="1"/>
    <xf numFmtId="0" fontId="6" fillId="2" borderId="14" xfId="0" applyFont="1" applyFill="1" applyBorder="1" applyAlignment="1" applyProtection="1">
      <alignment vertical="top"/>
      <protection locked="0"/>
    </xf>
    <xf numFmtId="0" fontId="4" fillId="2" borderId="0" xfId="0" applyFont="1" applyFill="1" applyBorder="1" applyProtection="1">
      <protection locked="0"/>
    </xf>
    <xf numFmtId="0" fontId="4" fillId="2" borderId="15" xfId="0" applyFont="1" applyFill="1" applyBorder="1" applyProtection="1">
      <protection locked="0"/>
    </xf>
    <xf numFmtId="0" fontId="4" fillId="3" borderId="10" xfId="0" applyFont="1" applyFill="1" applyBorder="1" applyProtection="1"/>
    <xf numFmtId="0" fontId="4" fillId="3" borderId="16" xfId="0" applyFont="1" applyFill="1" applyBorder="1" applyProtection="1"/>
    <xf numFmtId="0" fontId="4" fillId="2" borderId="10" xfId="0" applyFont="1" applyFill="1" applyBorder="1" applyProtection="1">
      <protection locked="0"/>
    </xf>
    <xf numFmtId="0" fontId="4" fillId="2" borderId="16" xfId="0" applyFont="1" applyFill="1" applyBorder="1" applyProtection="1">
      <protection locked="0"/>
    </xf>
    <xf numFmtId="0" fontId="4" fillId="2" borderId="17" xfId="0" applyFont="1" applyFill="1" applyBorder="1" applyProtection="1">
      <protection locked="0"/>
    </xf>
    <xf numFmtId="0" fontId="3" fillId="0" borderId="0" xfId="0" applyFont="1" applyProtection="1"/>
    <xf numFmtId="0" fontId="4" fillId="5" borderId="1" xfId="0" applyFont="1" applyFill="1" applyBorder="1" applyProtection="1"/>
    <xf numFmtId="0" fontId="4" fillId="5" borderId="2" xfId="0" applyFont="1" applyFill="1" applyBorder="1" applyProtection="1"/>
    <xf numFmtId="0" fontId="4" fillId="5" borderId="3" xfId="0" applyFont="1" applyFill="1" applyBorder="1" applyProtection="1"/>
    <xf numFmtId="0" fontId="6" fillId="5" borderId="3" xfId="0" applyFont="1" applyFill="1" applyBorder="1" applyProtection="1"/>
    <xf numFmtId="0" fontId="4" fillId="5" borderId="4" xfId="0" applyFont="1" applyFill="1" applyBorder="1" applyAlignment="1" applyProtection="1">
      <alignment horizontal="right"/>
    </xf>
    <xf numFmtId="166" fontId="5" fillId="6" borderId="7" xfId="0" applyNumberFormat="1" applyFont="1" applyFill="1" applyBorder="1" applyProtection="1"/>
    <xf numFmtId="0" fontId="4" fillId="0" borderId="0" xfId="0" applyFont="1" applyFill="1" applyProtection="1"/>
    <xf numFmtId="164" fontId="4" fillId="0" borderId="1" xfId="1" applyNumberFormat="1" applyFont="1" applyBorder="1" applyProtection="1"/>
    <xf numFmtId="0" fontId="5" fillId="0" borderId="4" xfId="0" applyFont="1" applyBorder="1" applyProtection="1"/>
    <xf numFmtId="164" fontId="5" fillId="6" borderId="7" xfId="0" applyNumberFormat="1" applyFont="1" applyFill="1" applyBorder="1" applyProtection="1"/>
    <xf numFmtId="0" fontId="5" fillId="3" borderId="18" xfId="0" applyFont="1" applyFill="1" applyBorder="1" applyProtection="1"/>
    <xf numFmtId="0" fontId="4" fillId="5" borderId="19" xfId="0" applyFont="1" applyFill="1" applyBorder="1" applyProtection="1"/>
    <xf numFmtId="164" fontId="6" fillId="0" borderId="8" xfId="1" applyNumberFormat="1" applyFont="1" applyBorder="1" applyProtection="1"/>
    <xf numFmtId="3" fontId="6" fillId="5" borderId="8" xfId="0" applyNumberFormat="1" applyFont="1" applyFill="1" applyBorder="1" applyProtection="1"/>
    <xf numFmtId="0" fontId="5" fillId="3" borderId="1" xfId="0" applyFont="1" applyFill="1" applyBorder="1" applyProtection="1"/>
    <xf numFmtId="0" fontId="6" fillId="0" borderId="3" xfId="0" applyFont="1" applyFill="1" applyBorder="1" applyProtection="1"/>
    <xf numFmtId="0" fontId="6" fillId="0" borderId="2" xfId="0" applyFont="1" applyFill="1" applyBorder="1" applyProtection="1"/>
    <xf numFmtId="0" fontId="4" fillId="0" borderId="15" xfId="0" applyFont="1" applyFill="1" applyBorder="1" applyProtection="1"/>
    <xf numFmtId="0" fontId="4" fillId="4" borderId="20" xfId="0" applyFont="1" applyFill="1" applyBorder="1" applyProtection="1"/>
    <xf numFmtId="0" fontId="4" fillId="4" borderId="21" xfId="0" applyFont="1" applyFill="1" applyBorder="1" applyProtection="1"/>
    <xf numFmtId="164" fontId="4" fillId="3" borderId="1" xfId="0" applyNumberFormat="1" applyFont="1" applyFill="1" applyBorder="1" applyProtection="1"/>
    <xf numFmtId="164" fontId="4" fillId="3" borderId="3" xfId="0" applyNumberFormat="1" applyFont="1" applyFill="1" applyBorder="1" applyProtection="1"/>
    <xf numFmtId="0" fontId="5" fillId="0" borderId="7" xfId="0" applyFont="1" applyFill="1" applyBorder="1" applyProtection="1"/>
    <xf numFmtId="0" fontId="5" fillId="0" borderId="3" xfId="0" applyFont="1" applyBorder="1" applyProtection="1"/>
    <xf numFmtId="164" fontId="4" fillId="3" borderId="16" xfId="0" applyNumberFormat="1" applyFont="1" applyFill="1" applyBorder="1" applyProtection="1"/>
    <xf numFmtId="164" fontId="4" fillId="3" borderId="12" xfId="0" applyNumberFormat="1" applyFont="1" applyFill="1" applyBorder="1" applyProtection="1"/>
    <xf numFmtId="0" fontId="4" fillId="0" borderId="18" xfId="0" applyFont="1" applyBorder="1" applyProtection="1"/>
    <xf numFmtId="164" fontId="7" fillId="3" borderId="7" xfId="1" applyNumberFormat="1" applyFont="1" applyFill="1" applyBorder="1" applyProtection="1"/>
    <xf numFmtId="2" fontId="6" fillId="3" borderId="6" xfId="0" applyNumberFormat="1" applyFont="1" applyFill="1" applyBorder="1" applyProtection="1"/>
    <xf numFmtId="2" fontId="6" fillId="3" borderId="22" xfId="0" applyNumberFormat="1" applyFont="1" applyFill="1" applyBorder="1" applyProtection="1"/>
    <xf numFmtId="0" fontId="4" fillId="3" borderId="18" xfId="0" applyFont="1" applyFill="1" applyBorder="1" applyProtection="1"/>
    <xf numFmtId="3" fontId="4" fillId="0" borderId="6" xfId="1" applyNumberFormat="1" applyFont="1" applyBorder="1" applyProtection="1"/>
    <xf numFmtId="3" fontId="4" fillId="0" borderId="22" xfId="1" applyNumberFormat="1" applyFont="1" applyBorder="1" applyProtection="1"/>
    <xf numFmtId="3" fontId="4" fillId="0" borderId="23" xfId="1" applyNumberFormat="1" applyFont="1" applyBorder="1" applyProtection="1"/>
    <xf numFmtId="0" fontId="7" fillId="2" borderId="3" xfId="0" applyFont="1" applyFill="1" applyBorder="1" applyProtection="1">
      <protection locked="0"/>
    </xf>
    <xf numFmtId="0" fontId="7" fillId="2" borderId="2" xfId="0" applyFont="1" applyFill="1" applyBorder="1" applyProtection="1">
      <protection locked="0"/>
    </xf>
    <xf numFmtId="2" fontId="6" fillId="3" borderId="24" xfId="0" applyNumberFormat="1" applyFont="1" applyFill="1" applyBorder="1" applyProtection="1"/>
    <xf numFmtId="164" fontId="4" fillId="0" borderId="5" xfId="0" applyNumberFormat="1" applyFont="1" applyFill="1" applyBorder="1" applyProtection="1"/>
    <xf numFmtId="2" fontId="6" fillId="3" borderId="8" xfId="0" applyNumberFormat="1" applyFont="1" applyFill="1" applyBorder="1" applyProtection="1"/>
    <xf numFmtId="0" fontId="4" fillId="3" borderId="25" xfId="0" applyFont="1" applyFill="1" applyBorder="1" applyProtection="1"/>
    <xf numFmtId="164" fontId="4" fillId="3" borderId="7" xfId="0" applyNumberFormat="1" applyFont="1" applyFill="1" applyBorder="1" applyProtection="1"/>
    <xf numFmtId="3" fontId="6" fillId="3" borderId="6" xfId="0" applyNumberFormat="1" applyFont="1" applyFill="1" applyBorder="1" applyProtection="1"/>
    <xf numFmtId="165" fontId="4" fillId="0" borderId="8" xfId="0" applyNumberFormat="1" applyFont="1" applyBorder="1" applyProtection="1"/>
    <xf numFmtId="165" fontId="6" fillId="0" borderId="8" xfId="0" applyNumberFormat="1" applyFont="1" applyBorder="1" applyProtection="1"/>
    <xf numFmtId="165" fontId="6" fillId="0" borderId="22" xfId="0" applyNumberFormat="1" applyFont="1" applyBorder="1" applyProtection="1"/>
    <xf numFmtId="3" fontId="7" fillId="3" borderId="24" xfId="0" applyNumberFormat="1" applyFont="1" applyFill="1" applyBorder="1" applyProtection="1"/>
    <xf numFmtId="0" fontId="4" fillId="4" borderId="7" xfId="0" applyFont="1" applyFill="1" applyBorder="1" applyProtection="1"/>
    <xf numFmtId="164" fontId="4" fillId="0" borderId="16" xfId="0" applyNumberFormat="1" applyFont="1" applyFill="1" applyBorder="1" applyProtection="1"/>
    <xf numFmtId="0" fontId="2" fillId="0" borderId="0" xfId="0" applyNumberFormat="1" applyFont="1" applyAlignment="1" applyProtection="1"/>
    <xf numFmtId="0" fontId="2" fillId="0" borderId="0" xfId="0" applyNumberFormat="1" applyFont="1" applyAlignment="1" applyProtection="1">
      <alignment vertical="top"/>
    </xf>
    <xf numFmtId="164" fontId="6" fillId="0" borderId="6" xfId="1" applyNumberFormat="1" applyFont="1" applyBorder="1" applyProtection="1"/>
    <xf numFmtId="164" fontId="4" fillId="0" borderId="20" xfId="1" applyNumberFormat="1" applyFont="1" applyBorder="1" applyProtection="1"/>
    <xf numFmtId="164" fontId="4" fillId="0" borderId="8" xfId="1" applyNumberFormat="1" applyFont="1" applyBorder="1" applyProtection="1"/>
    <xf numFmtId="164" fontId="6" fillId="0" borderId="22" xfId="1" applyNumberFormat="1" applyFont="1" applyBorder="1" applyProtection="1"/>
    <xf numFmtId="0" fontId="2" fillId="3" borderId="26" xfId="0" applyNumberFormat="1" applyFont="1" applyFill="1" applyBorder="1" applyAlignment="1" applyProtection="1"/>
    <xf numFmtId="0" fontId="2" fillId="3" borderId="3" xfId="0" applyNumberFormat="1" applyFont="1" applyFill="1" applyBorder="1" applyAlignment="1" applyProtection="1"/>
    <xf numFmtId="0" fontId="6" fillId="0" borderId="4" xfId="0" applyFont="1" applyBorder="1" applyProtection="1"/>
    <xf numFmtId="3" fontId="4" fillId="0" borderId="6" xfId="0" applyNumberFormat="1" applyFont="1" applyFill="1" applyBorder="1" applyProtection="1"/>
    <xf numFmtId="0" fontId="6" fillId="0" borderId="4" xfId="0" applyFont="1" applyFill="1" applyBorder="1" applyProtection="1"/>
    <xf numFmtId="3" fontId="4" fillId="0" borderId="8" xfId="0" applyNumberFormat="1" applyFont="1" applyFill="1" applyBorder="1" applyProtection="1"/>
    <xf numFmtId="3" fontId="6" fillId="0" borderId="8" xfId="0" applyNumberFormat="1" applyFont="1" applyFill="1" applyBorder="1" applyProtection="1"/>
    <xf numFmtId="2" fontId="6" fillId="0" borderId="8" xfId="0" applyNumberFormat="1" applyFont="1" applyFill="1" applyBorder="1" applyProtection="1"/>
    <xf numFmtId="0" fontId="2" fillId="0" borderId="0" xfId="0" applyNumberFormat="1" applyFont="1" applyAlignment="1" applyProtection="1">
      <alignment horizontal="left" vertical="top"/>
    </xf>
    <xf numFmtId="2" fontId="6" fillId="5" borderId="8" xfId="0" applyNumberFormat="1" applyFont="1" applyFill="1" applyBorder="1" applyProtection="1"/>
    <xf numFmtId="0" fontId="4" fillId="3" borderId="8" xfId="0" applyFont="1" applyFill="1" applyBorder="1" applyProtection="1"/>
    <xf numFmtId="0" fontId="4" fillId="3" borderId="22" xfId="0" applyFont="1" applyFill="1" applyBorder="1" applyProtection="1"/>
    <xf numFmtId="0" fontId="4" fillId="3" borderId="24" xfId="0" applyFont="1" applyFill="1" applyBorder="1" applyProtection="1"/>
    <xf numFmtId="165" fontId="4" fillId="0" borderId="22" xfId="0" applyNumberFormat="1" applyFont="1" applyBorder="1" applyProtection="1"/>
    <xf numFmtId="3" fontId="4" fillId="3" borderId="7" xfId="0" applyNumberFormat="1" applyFont="1" applyFill="1" applyBorder="1" applyProtection="1"/>
    <xf numFmtId="4" fontId="7" fillId="2" borderId="24" xfId="0" applyNumberFormat="1" applyFont="1" applyFill="1" applyBorder="1" applyProtection="1">
      <protection locked="0"/>
    </xf>
    <xf numFmtId="4" fontId="7" fillId="2" borderId="8" xfId="0" applyNumberFormat="1" applyFont="1" applyFill="1" applyBorder="1" applyProtection="1">
      <protection locked="0"/>
    </xf>
    <xf numFmtId="4" fontId="7" fillId="2" borderId="22" xfId="0" applyNumberFormat="1" applyFont="1" applyFill="1" applyBorder="1" applyProtection="1">
      <protection locked="0"/>
    </xf>
    <xf numFmtId="2" fontId="7" fillId="2" borderId="22" xfId="0" applyNumberFormat="1" applyFont="1" applyFill="1" applyBorder="1" applyProtection="1">
      <protection locked="0"/>
    </xf>
    <xf numFmtId="2" fontId="7" fillId="2" borderId="7" xfId="0" applyNumberFormat="1" applyFont="1" applyFill="1" applyBorder="1" applyProtection="1">
      <protection locked="0"/>
    </xf>
    <xf numFmtId="166" fontId="5" fillId="3" borderId="7" xfId="0" applyNumberFormat="1" applyFont="1" applyFill="1" applyBorder="1" applyProtection="1"/>
    <xf numFmtId="14" fontId="6" fillId="2" borderId="2" xfId="0" applyNumberFormat="1" applyFont="1" applyFill="1" applyBorder="1" applyAlignment="1" applyProtection="1">
      <alignment horizontal="right"/>
      <protection locked="0"/>
    </xf>
    <xf numFmtId="14" fontId="4" fillId="5" borderId="4" xfId="0" applyNumberFormat="1" applyFont="1" applyFill="1" applyBorder="1" applyAlignment="1" applyProtection="1">
      <alignment horizontal="right"/>
    </xf>
    <xf numFmtId="1" fontId="6" fillId="0" borderId="2" xfId="0" applyNumberFormat="1" applyFont="1" applyFill="1" applyBorder="1" applyAlignment="1" applyProtection="1">
      <alignment horizontal="right"/>
    </xf>
    <xf numFmtId="0" fontId="4" fillId="5" borderId="4" xfId="0" applyFont="1" applyFill="1" applyBorder="1" applyProtection="1"/>
    <xf numFmtId="1" fontId="4" fillId="5" borderId="4" xfId="0" applyNumberFormat="1" applyFont="1" applyFill="1" applyBorder="1" applyAlignment="1" applyProtection="1">
      <alignment horizontal="right"/>
    </xf>
    <xf numFmtId="0" fontId="4" fillId="3" borderId="3" xfId="0" applyNumberFormat="1" applyFont="1" applyFill="1" applyBorder="1" applyAlignment="1" applyProtection="1"/>
    <xf numFmtId="0" fontId="4" fillId="3" borderId="26" xfId="0" applyNumberFormat="1" applyFont="1" applyFill="1" applyBorder="1" applyAlignment="1" applyProtection="1"/>
    <xf numFmtId="0" fontId="6" fillId="3" borderId="26" xfId="0" applyNumberFormat="1" applyFont="1" applyFill="1" applyBorder="1" applyAlignment="1" applyProtection="1"/>
    <xf numFmtId="0" fontId="6" fillId="3" borderId="3" xfId="0" applyNumberFormat="1" applyFont="1" applyFill="1" applyBorder="1" applyAlignment="1" applyProtection="1"/>
    <xf numFmtId="0" fontId="6" fillId="0" borderId="2" xfId="0" applyFont="1" applyBorder="1" applyProtection="1"/>
    <xf numFmtId="0" fontId="6" fillId="3" borderId="1" xfId="1" applyNumberFormat="1" applyFont="1" applyFill="1" applyBorder="1" applyProtection="1"/>
    <xf numFmtId="0" fontId="6" fillId="3" borderId="3" xfId="1" applyNumberFormat="1" applyFont="1" applyFill="1" applyBorder="1" applyProtection="1"/>
    <xf numFmtId="0" fontId="5" fillId="0" borderId="0" xfId="0" applyFont="1" applyAlignment="1" applyProtection="1">
      <alignment horizontal="right"/>
    </xf>
    <xf numFmtId="2" fontId="7" fillId="7" borderId="7" xfId="0" applyNumberFormat="1" applyFont="1" applyFill="1" applyBorder="1" applyProtection="1">
      <protection locked="0"/>
    </xf>
    <xf numFmtId="3" fontId="6" fillId="0" borderId="27" xfId="0" applyNumberFormat="1" applyFont="1" applyFill="1" applyBorder="1" applyProtection="1"/>
    <xf numFmtId="0" fontId="4" fillId="3" borderId="14" xfId="0" applyFont="1" applyFill="1" applyBorder="1" applyAlignment="1" applyProtection="1">
      <alignment vertical="top"/>
    </xf>
    <xf numFmtId="0" fontId="4" fillId="3" borderId="0" xfId="0" applyFont="1" applyFill="1" applyBorder="1" applyAlignment="1" applyProtection="1">
      <alignment vertical="top"/>
    </xf>
    <xf numFmtId="0" fontId="6" fillId="2" borderId="0" xfId="0" applyFont="1" applyFill="1" applyBorder="1" applyAlignment="1" applyProtection="1">
      <alignment vertical="top"/>
      <protection locked="0"/>
    </xf>
    <xf numFmtId="0" fontId="6" fillId="2" borderId="15" xfId="0" applyFont="1" applyFill="1" applyBorder="1" applyAlignment="1" applyProtection="1">
      <alignment vertical="top"/>
      <protection locked="0"/>
    </xf>
    <xf numFmtId="164" fontId="8" fillId="2" borderId="7" xfId="1" applyNumberFormat="1" applyFont="1" applyFill="1" applyBorder="1" applyProtection="1"/>
    <xf numFmtId="0" fontId="6" fillId="2" borderId="1" xfId="0" applyFont="1" applyFill="1" applyBorder="1" applyProtection="1"/>
    <xf numFmtId="3" fontId="6" fillId="0" borderId="8" xfId="1" applyNumberFormat="1" applyFont="1" applyFill="1" applyBorder="1" applyProtection="1"/>
    <xf numFmtId="3" fontId="6" fillId="0" borderId="23" xfId="1" applyNumberFormat="1" applyFont="1" applyFill="1" applyBorder="1" applyProtection="1"/>
    <xf numFmtId="0" fontId="5" fillId="2" borderId="3" xfId="0" applyFont="1" applyFill="1" applyBorder="1" applyProtection="1"/>
    <xf numFmtId="0" fontId="7" fillId="2" borderId="3" xfId="0" applyFont="1" applyFill="1" applyBorder="1" applyProtection="1"/>
    <xf numFmtId="2" fontId="7" fillId="0" borderId="7" xfId="0" applyNumberFormat="1" applyFont="1" applyFill="1" applyBorder="1" applyProtection="1"/>
    <xf numFmtId="2" fontId="7" fillId="0" borderId="22" xfId="0" applyNumberFormat="1" applyFont="1" applyFill="1" applyBorder="1" applyProtection="1"/>
    <xf numFmtId="0" fontId="9" fillId="8" borderId="10" xfId="0" applyFont="1" applyFill="1" applyBorder="1" applyProtection="1"/>
    <xf numFmtId="3" fontId="6" fillId="0" borderId="6" xfId="0" applyNumberFormat="1" applyFont="1" applyFill="1" applyBorder="1" applyProtection="1"/>
    <xf numFmtId="2" fontId="6" fillId="0" borderId="6" xfId="0" applyNumberFormat="1" applyFont="1" applyFill="1" applyBorder="1" applyProtection="1"/>
    <xf numFmtId="0" fontId="6" fillId="3" borderId="12" xfId="0" applyFont="1" applyFill="1" applyBorder="1" applyProtection="1"/>
    <xf numFmtId="4" fontId="7" fillId="2" borderId="7" xfId="0" applyNumberFormat="1" applyFont="1" applyFill="1" applyBorder="1" applyProtection="1">
      <protection locked="0"/>
    </xf>
    <xf numFmtId="0" fontId="4" fillId="0" borderId="0" xfId="0" applyFont="1" applyAlignment="1" applyProtection="1">
      <alignment readingOrder="1"/>
    </xf>
    <xf numFmtId="0" fontId="10" fillId="0" borderId="1" xfId="0" applyFont="1" applyBorder="1" applyProtection="1"/>
    <xf numFmtId="0" fontId="4" fillId="0" borderId="0" xfId="0" applyFont="1" applyBorder="1" applyAlignment="1" applyProtection="1">
      <alignment horizontal="left"/>
    </xf>
    <xf numFmtId="3" fontId="4" fillId="0" borderId="0" xfId="1" applyNumberFormat="1" applyFont="1" applyBorder="1" applyProtection="1"/>
    <xf numFmtId="0" fontId="10" fillId="0" borderId="0" xfId="0" applyFont="1" applyAlignment="1" applyProtection="1">
      <alignment horizontal="left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  <pageSetUpPr fitToPage="1"/>
  </sheetPr>
  <dimension ref="A1:K212"/>
  <sheetViews>
    <sheetView showZeros="0" tabSelected="1" view="pageLayout" zoomScale="146" zoomScaleNormal="150" zoomScalePageLayoutView="146" workbookViewId="0">
      <selection activeCell="I108" sqref="I108"/>
    </sheetView>
  </sheetViews>
  <sheetFormatPr baseColWidth="10" defaultColWidth="11.5" defaultRowHeight="11.25" customHeight="1" x14ac:dyDescent="0.15"/>
  <cols>
    <col min="1" max="1" width="2.6640625" style="118" customWidth="1"/>
    <col min="2" max="2" width="8.1640625" style="104" customWidth="1"/>
    <col min="3" max="3" width="25.6640625" style="104" customWidth="1"/>
    <col min="4" max="4" width="8" style="104" customWidth="1"/>
    <col min="5" max="11" width="8.6640625" style="104" customWidth="1"/>
    <col min="12" max="13" width="24.83203125" style="104" customWidth="1"/>
    <col min="14" max="14" width="15.6640625" style="104" customWidth="1"/>
    <col min="15" max="16384" width="11.5" style="104"/>
  </cols>
  <sheetData>
    <row r="1" spans="1:11" ht="16" x14ac:dyDescent="0.2">
      <c r="A1" s="1" t="s">
        <v>171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s="105" customFormat="1" ht="11.25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4"/>
    </row>
    <row r="3" spans="1:11" ht="11.25" customHeight="1" x14ac:dyDescent="0.15">
      <c r="A3" s="5"/>
      <c r="B3" s="2"/>
      <c r="C3" s="2"/>
      <c r="D3" s="150" t="s">
        <v>132</v>
      </c>
      <c r="E3" s="150"/>
      <c r="F3" s="150"/>
      <c r="G3" s="150"/>
      <c r="H3" s="150"/>
      <c r="I3" s="150"/>
      <c r="J3" s="2"/>
      <c r="K3" s="143"/>
    </row>
    <row r="4" spans="1:11" ht="11.25" customHeight="1" x14ac:dyDescent="0.15">
      <c r="A4" s="5"/>
      <c r="B4" s="2"/>
      <c r="C4" s="2"/>
      <c r="D4" s="4"/>
      <c r="E4" s="4"/>
      <c r="F4" s="4"/>
      <c r="G4" s="4"/>
      <c r="H4" s="4"/>
      <c r="I4" s="2"/>
      <c r="J4" s="2"/>
      <c r="K4" s="143"/>
    </row>
    <row r="5" spans="1:11" ht="11.25" customHeight="1" x14ac:dyDescent="0.15">
      <c r="A5" s="5"/>
      <c r="B5" s="6" t="s">
        <v>2</v>
      </c>
      <c r="C5" s="7"/>
      <c r="D5" s="8"/>
      <c r="E5" s="9"/>
      <c r="F5" s="9"/>
      <c r="G5" s="9"/>
      <c r="H5" s="9"/>
      <c r="I5" s="9"/>
      <c r="J5" s="10" t="s">
        <v>10</v>
      </c>
      <c r="K5" s="131"/>
    </row>
    <row r="6" spans="1:11" ht="11.25" customHeight="1" x14ac:dyDescent="0.15">
      <c r="A6" s="5"/>
      <c r="B6" s="6" t="s">
        <v>3</v>
      </c>
      <c r="C6" s="7"/>
      <c r="D6" s="8"/>
      <c r="E6" s="9"/>
      <c r="F6" s="9"/>
      <c r="G6" s="9"/>
      <c r="H6" s="9"/>
      <c r="I6" s="9"/>
      <c r="J6" s="10"/>
      <c r="K6" s="16"/>
    </row>
    <row r="7" spans="1:11" ht="11.25" customHeight="1" x14ac:dyDescent="0.15">
      <c r="A7" s="5"/>
      <c r="B7" s="12" t="s">
        <v>4</v>
      </c>
      <c r="C7" s="13"/>
      <c r="D7" s="14" t="s">
        <v>152</v>
      </c>
      <c r="E7" s="15"/>
      <c r="F7" s="15"/>
      <c r="G7" s="15"/>
      <c r="H7" s="15"/>
      <c r="I7" s="15"/>
      <c r="J7" s="10"/>
      <c r="K7" s="133"/>
    </row>
    <row r="8" spans="1:11" ht="11.25" customHeight="1" x14ac:dyDescent="0.15">
      <c r="A8" s="5"/>
      <c r="B8" s="12" t="s">
        <v>6</v>
      </c>
      <c r="C8" s="13"/>
      <c r="D8" s="14" t="s">
        <v>153</v>
      </c>
      <c r="E8" s="15"/>
      <c r="F8" s="15"/>
      <c r="G8" s="15"/>
      <c r="H8" s="15"/>
      <c r="I8" s="15"/>
      <c r="J8" s="10"/>
      <c r="K8" s="16"/>
    </row>
    <row r="9" spans="1:11" ht="11.25" customHeight="1" x14ac:dyDescent="0.15">
      <c r="A9" s="5"/>
      <c r="B9" s="12" t="s">
        <v>8</v>
      </c>
      <c r="C9" s="13"/>
      <c r="D9" s="14" t="s">
        <v>172</v>
      </c>
      <c r="E9" s="15"/>
      <c r="F9" s="15"/>
      <c r="G9" s="15"/>
      <c r="H9" s="15"/>
      <c r="I9" s="15"/>
      <c r="J9" s="10"/>
      <c r="K9" s="16"/>
    </row>
    <row r="10" spans="1:11" ht="11.25" customHeight="1" x14ac:dyDescent="0.15">
      <c r="A10" s="5"/>
      <c r="B10" s="12"/>
      <c r="C10" s="13"/>
      <c r="D10" s="14"/>
      <c r="E10" s="15"/>
      <c r="F10" s="15"/>
      <c r="G10" s="15"/>
      <c r="H10" s="15"/>
      <c r="I10" s="15"/>
      <c r="J10" s="10"/>
      <c r="K10" s="11"/>
    </row>
    <row r="11" spans="1:11" ht="11.25" customHeight="1" x14ac:dyDescent="0.15">
      <c r="A11" s="5"/>
      <c r="B11" s="12" t="s">
        <v>11</v>
      </c>
      <c r="C11" s="13"/>
      <c r="D11" s="164" t="s">
        <v>163</v>
      </c>
      <c r="E11" s="18"/>
      <c r="F11" s="18"/>
      <c r="G11" s="18"/>
      <c r="H11" s="18"/>
      <c r="I11" s="18"/>
      <c r="J11" s="18"/>
      <c r="K11" s="13"/>
    </row>
    <row r="12" spans="1:11" ht="11.25" customHeight="1" x14ac:dyDescent="0.15">
      <c r="A12" s="5"/>
      <c r="B12" s="12"/>
      <c r="C12" s="13"/>
      <c r="D12" s="17" t="s">
        <v>154</v>
      </c>
      <c r="E12" s="18"/>
      <c r="F12" s="18"/>
      <c r="G12" s="18"/>
      <c r="H12" s="18"/>
      <c r="I12" s="18"/>
      <c r="J12" s="18"/>
      <c r="K12" s="13"/>
    </row>
    <row r="13" spans="1:11" ht="11.25" customHeight="1" x14ac:dyDescent="0.15">
      <c r="A13" s="5"/>
      <c r="B13" s="12"/>
      <c r="C13" s="13"/>
      <c r="D13" s="17" t="s">
        <v>146</v>
      </c>
      <c r="E13" s="18"/>
      <c r="F13" s="18"/>
      <c r="G13" s="18"/>
      <c r="H13" s="18"/>
      <c r="I13" s="18"/>
      <c r="J13" s="18"/>
      <c r="K13" s="13"/>
    </row>
    <row r="14" spans="1:11" ht="11.25" customHeight="1" x14ac:dyDescent="0.15">
      <c r="A14" s="5"/>
      <c r="B14" s="12"/>
      <c r="C14" s="13"/>
      <c r="D14" s="17"/>
      <c r="E14" s="18"/>
      <c r="F14" s="18"/>
      <c r="G14" s="18"/>
      <c r="H14" s="18"/>
      <c r="I14" s="18"/>
      <c r="J14" s="18"/>
      <c r="K14" s="13"/>
    </row>
    <row r="15" spans="1:11" ht="11.25" customHeight="1" x14ac:dyDescent="0.15">
      <c r="A15" s="5"/>
      <c r="B15" s="12"/>
      <c r="C15" s="13"/>
      <c r="D15" s="17"/>
      <c r="E15" s="18"/>
      <c r="F15" s="18"/>
      <c r="G15" s="18"/>
      <c r="H15" s="18"/>
      <c r="I15" s="18"/>
      <c r="J15" s="18"/>
      <c r="K15" s="13"/>
    </row>
    <row r="16" spans="1:11" ht="11.25" customHeight="1" x14ac:dyDescent="0.15">
      <c r="A16" s="5"/>
      <c r="B16" s="12" t="s">
        <v>13</v>
      </c>
      <c r="C16" s="13"/>
      <c r="D16" s="17" t="s">
        <v>14</v>
      </c>
      <c r="E16" s="18"/>
      <c r="F16" s="18"/>
      <c r="G16" s="18"/>
      <c r="H16" s="18"/>
      <c r="I16" s="18"/>
      <c r="J16" s="18"/>
      <c r="K16" s="19"/>
    </row>
    <row r="17" spans="1:11" ht="11.25" customHeight="1" x14ac:dyDescent="0.15">
      <c r="A17" s="5"/>
      <c r="B17" s="12"/>
      <c r="C17" s="13"/>
      <c r="D17" s="17" t="s">
        <v>96</v>
      </c>
      <c r="E17" s="18"/>
      <c r="F17" s="18"/>
      <c r="G17" s="18"/>
      <c r="H17" s="18"/>
      <c r="I17" s="18"/>
      <c r="J17" s="18"/>
      <c r="K17" s="19"/>
    </row>
    <row r="18" spans="1:11" ht="11.25" customHeight="1" x14ac:dyDescent="0.15">
      <c r="A18" s="5"/>
      <c r="B18" s="12" t="s">
        <v>15</v>
      </c>
      <c r="C18" s="13"/>
      <c r="D18" s="17" t="s">
        <v>131</v>
      </c>
      <c r="E18" s="18"/>
      <c r="F18" s="18"/>
      <c r="G18" s="18"/>
      <c r="H18" s="18"/>
      <c r="I18" s="18"/>
      <c r="J18" s="18"/>
      <c r="K18" s="19"/>
    </row>
    <row r="19" spans="1:11" ht="11.25" customHeight="1" x14ac:dyDescent="0.15">
      <c r="A19" s="5"/>
      <c r="B19" s="12" t="s">
        <v>16</v>
      </c>
      <c r="C19" s="13"/>
      <c r="D19" s="20" t="s">
        <v>141</v>
      </c>
      <c r="E19" s="18"/>
      <c r="F19" s="18"/>
      <c r="G19" s="18"/>
      <c r="H19" s="18"/>
      <c r="I19" s="18"/>
      <c r="J19" s="18"/>
      <c r="K19" s="19"/>
    </row>
    <row r="20" spans="1:11" ht="11.25" customHeight="1" x14ac:dyDescent="0.15">
      <c r="A20" s="5"/>
      <c r="B20" s="12" t="s">
        <v>17</v>
      </c>
      <c r="C20" s="13"/>
      <c r="D20" s="14" t="s">
        <v>9</v>
      </c>
      <c r="E20" s="18"/>
      <c r="F20" s="15"/>
      <c r="G20" s="15"/>
      <c r="H20" s="15"/>
      <c r="I20" s="15"/>
      <c r="J20" s="15"/>
      <c r="K20" s="21"/>
    </row>
    <row r="21" spans="1:11" ht="11.25" customHeight="1" x14ac:dyDescent="0.15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1.25" customHeight="1" x14ac:dyDescent="0.15">
      <c r="A22" s="5"/>
      <c r="B22" s="22" t="s">
        <v>18</v>
      </c>
      <c r="C22" s="2"/>
      <c r="D22" s="2"/>
      <c r="E22" s="2"/>
      <c r="F22" s="2"/>
      <c r="G22" s="2"/>
      <c r="H22" s="2"/>
      <c r="I22" s="2"/>
      <c r="J22" s="2"/>
      <c r="K22" s="2"/>
    </row>
    <row r="23" spans="1:11" ht="11.25" customHeight="1" x14ac:dyDescent="0.15">
      <c r="A23" s="5"/>
      <c r="B23" s="23" t="s">
        <v>19</v>
      </c>
      <c r="C23" s="23" t="s">
        <v>20</v>
      </c>
      <c r="D23" s="12" t="s">
        <v>21</v>
      </c>
      <c r="E23" s="24"/>
      <c r="F23" s="18" t="s">
        <v>22</v>
      </c>
      <c r="G23" s="15"/>
      <c r="H23" s="15"/>
      <c r="I23" s="15"/>
      <c r="J23" s="15"/>
      <c r="K23" s="21"/>
    </row>
    <row r="24" spans="1:11" ht="11.25" customHeight="1" x14ac:dyDescent="0.15">
      <c r="A24" s="5"/>
      <c r="B24" s="25" t="s">
        <v>23</v>
      </c>
      <c r="C24" s="26" t="s">
        <v>173</v>
      </c>
      <c r="D24" s="14" t="s">
        <v>24</v>
      </c>
      <c r="E24" s="24"/>
      <c r="F24" s="71" t="s">
        <v>112</v>
      </c>
      <c r="G24" s="15"/>
      <c r="H24" s="15"/>
      <c r="I24" s="15"/>
      <c r="J24" s="15"/>
      <c r="K24" s="21"/>
    </row>
    <row r="25" spans="1:11" ht="11.25" customHeight="1" x14ac:dyDescent="0.15">
      <c r="A25" s="5"/>
      <c r="B25" s="25" t="s">
        <v>25</v>
      </c>
      <c r="C25" s="26" t="s">
        <v>173</v>
      </c>
      <c r="D25" s="14" t="s">
        <v>26</v>
      </c>
      <c r="E25" s="24"/>
      <c r="F25" s="15" t="s">
        <v>112</v>
      </c>
      <c r="G25" s="15"/>
      <c r="H25" s="15"/>
      <c r="I25" s="15"/>
      <c r="J25" s="15"/>
      <c r="K25" s="21"/>
    </row>
    <row r="26" spans="1:11" ht="11.25" customHeight="1" x14ac:dyDescent="0.15">
      <c r="A26" s="5"/>
      <c r="B26" s="25" t="s">
        <v>27</v>
      </c>
      <c r="C26" s="26" t="s">
        <v>173</v>
      </c>
      <c r="D26" s="14" t="s">
        <v>155</v>
      </c>
      <c r="E26" s="24"/>
      <c r="F26" s="15" t="s">
        <v>164</v>
      </c>
      <c r="G26" s="15"/>
      <c r="H26" s="15"/>
      <c r="I26" s="15"/>
      <c r="J26" s="15"/>
      <c r="K26" s="21"/>
    </row>
    <row r="27" spans="1:11" ht="11.25" customHeight="1" x14ac:dyDescent="0.15">
      <c r="A27" s="5"/>
      <c r="B27" s="25"/>
      <c r="C27" s="26"/>
      <c r="D27" s="14"/>
      <c r="E27" s="24"/>
      <c r="F27" s="15"/>
      <c r="G27" s="15"/>
      <c r="H27" s="15"/>
      <c r="I27" s="15"/>
      <c r="J27" s="15"/>
      <c r="K27" s="21"/>
    </row>
    <row r="28" spans="1:11" ht="11.25" customHeight="1" x14ac:dyDescent="0.15">
      <c r="A28" s="5"/>
      <c r="B28" s="25"/>
      <c r="C28" s="26"/>
      <c r="D28" s="14"/>
      <c r="E28" s="24"/>
      <c r="F28" s="15"/>
      <c r="G28" s="15"/>
      <c r="H28" s="15"/>
      <c r="I28" s="15"/>
      <c r="J28" s="15"/>
      <c r="K28" s="21"/>
    </row>
    <row r="29" spans="1:11" ht="11.25" customHeight="1" x14ac:dyDescent="0.15">
      <c r="A29" s="5"/>
      <c r="B29" s="25"/>
      <c r="C29" s="26"/>
      <c r="D29" s="14"/>
      <c r="E29" s="24"/>
      <c r="F29" s="15"/>
      <c r="G29" s="15"/>
      <c r="H29" s="15"/>
      <c r="I29" s="15"/>
      <c r="J29" s="15"/>
      <c r="K29" s="21"/>
    </row>
    <row r="30" spans="1:11" ht="11.25" customHeight="1" x14ac:dyDescent="0.15">
      <c r="A30" s="5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1.25" customHeight="1" x14ac:dyDescent="0.15">
      <c r="A31" s="5"/>
      <c r="B31" s="22" t="s">
        <v>31</v>
      </c>
      <c r="C31" s="2"/>
      <c r="D31" s="2"/>
      <c r="E31" s="2"/>
      <c r="F31" s="2"/>
      <c r="G31" s="2"/>
      <c r="H31" s="2"/>
      <c r="I31" s="2"/>
      <c r="J31" s="2"/>
      <c r="K31" s="2"/>
    </row>
    <row r="32" spans="1:11" ht="11.25" customHeight="1" x14ac:dyDescent="0.15">
      <c r="A32" s="5"/>
      <c r="B32" s="23" t="s">
        <v>19</v>
      </c>
      <c r="C32" s="23" t="s">
        <v>32</v>
      </c>
      <c r="D32" s="27"/>
      <c r="E32" s="28" t="s">
        <v>23</v>
      </c>
      <c r="F32" s="28" t="s">
        <v>25</v>
      </c>
      <c r="G32" s="28" t="s">
        <v>27</v>
      </c>
      <c r="H32" s="28"/>
      <c r="I32" s="28"/>
      <c r="J32" s="28"/>
      <c r="K32" s="28" t="s">
        <v>33</v>
      </c>
    </row>
    <row r="33" spans="1:11" ht="11.25" customHeight="1" x14ac:dyDescent="0.15">
      <c r="A33" s="5"/>
      <c r="B33" s="23"/>
      <c r="C33" s="23" t="s">
        <v>1</v>
      </c>
      <c r="D33" s="27"/>
      <c r="E33" s="29" t="s">
        <v>34</v>
      </c>
      <c r="F33" s="29" t="s">
        <v>34</v>
      </c>
      <c r="G33" s="29" t="s">
        <v>34</v>
      </c>
      <c r="H33" s="29" t="s">
        <v>34</v>
      </c>
      <c r="I33" s="29" t="s">
        <v>34</v>
      </c>
      <c r="J33" s="29" t="s">
        <v>34</v>
      </c>
      <c r="K33" s="29" t="s">
        <v>34</v>
      </c>
    </row>
    <row r="34" spans="1:11" ht="11.25" customHeight="1" x14ac:dyDescent="0.15">
      <c r="A34" s="5"/>
      <c r="B34" s="25" t="s">
        <v>37</v>
      </c>
      <c r="C34" s="33" t="s">
        <v>38</v>
      </c>
      <c r="D34" s="34"/>
      <c r="E34" s="35">
        <f>ROUND(SUM(E35:E37),-2)</f>
        <v>0</v>
      </c>
      <c r="F34" s="35">
        <f t="shared" ref="F34:K34" si="0">ROUND(SUM(F35:F37),-2)</f>
        <v>0</v>
      </c>
      <c r="G34" s="35">
        <f t="shared" si="0"/>
        <v>0</v>
      </c>
      <c r="H34" s="35">
        <f t="shared" si="0"/>
        <v>0</v>
      </c>
      <c r="I34" s="35">
        <f t="shared" si="0"/>
        <v>0</v>
      </c>
      <c r="J34" s="35">
        <f t="shared" si="0"/>
        <v>0</v>
      </c>
      <c r="K34" s="35">
        <f t="shared" si="0"/>
        <v>0</v>
      </c>
    </row>
    <row r="35" spans="1:11" ht="11.25" customHeight="1" x14ac:dyDescent="0.15">
      <c r="A35" s="5"/>
      <c r="B35" s="25"/>
      <c r="C35" s="30" t="s">
        <v>134</v>
      </c>
      <c r="D35" s="31"/>
      <c r="E35" s="32">
        <f t="shared" ref="E35:J36" si="1">+E131+E204</f>
        <v>0</v>
      </c>
      <c r="F35" s="32">
        <f t="shared" si="1"/>
        <v>0</v>
      </c>
      <c r="G35" s="32">
        <f t="shared" si="1"/>
        <v>0</v>
      </c>
      <c r="H35" s="32">
        <f t="shared" si="1"/>
        <v>0</v>
      </c>
      <c r="I35" s="32">
        <f t="shared" si="1"/>
        <v>0</v>
      </c>
      <c r="J35" s="32">
        <f t="shared" si="1"/>
        <v>0</v>
      </c>
      <c r="K35" s="32">
        <f t="shared" ref="K35:K42" si="2">SUM(E35:J35)</f>
        <v>0</v>
      </c>
    </row>
    <row r="36" spans="1:11" ht="11.25" customHeight="1" x14ac:dyDescent="0.15">
      <c r="A36" s="5"/>
      <c r="B36" s="25"/>
      <c r="C36" s="30" t="s">
        <v>135</v>
      </c>
      <c r="D36" s="31"/>
      <c r="E36" s="32">
        <f t="shared" si="1"/>
        <v>0</v>
      </c>
      <c r="F36" s="32">
        <f t="shared" si="1"/>
        <v>0</v>
      </c>
      <c r="G36" s="32">
        <f t="shared" si="1"/>
        <v>0</v>
      </c>
      <c r="H36" s="32">
        <f t="shared" si="1"/>
        <v>0</v>
      </c>
      <c r="I36" s="32">
        <f t="shared" si="1"/>
        <v>0</v>
      </c>
      <c r="J36" s="32">
        <f t="shared" si="1"/>
        <v>0</v>
      </c>
      <c r="K36" s="32">
        <f t="shared" si="2"/>
        <v>0</v>
      </c>
    </row>
    <row r="37" spans="1:11" ht="11.25" customHeight="1" x14ac:dyDescent="0.15">
      <c r="A37" s="5"/>
      <c r="B37" s="25"/>
      <c r="C37" s="30" t="s">
        <v>160</v>
      </c>
      <c r="D37" s="31"/>
      <c r="E37" s="32">
        <f>+E134+E206</f>
        <v>0</v>
      </c>
      <c r="F37" s="32">
        <f>+F134+F206</f>
        <v>0</v>
      </c>
      <c r="G37" s="32">
        <f>+G133+G206</f>
        <v>0</v>
      </c>
      <c r="H37" s="32">
        <f t="shared" ref="H37:J38" si="3">+H134+H206</f>
        <v>0</v>
      </c>
      <c r="I37" s="32">
        <f t="shared" si="3"/>
        <v>0</v>
      </c>
      <c r="J37" s="32">
        <f t="shared" si="3"/>
        <v>0</v>
      </c>
      <c r="K37" s="32">
        <f t="shared" si="2"/>
        <v>0</v>
      </c>
    </row>
    <row r="38" spans="1:11" ht="11.25" customHeight="1" x14ac:dyDescent="0.15">
      <c r="A38" s="5"/>
      <c r="B38" s="25"/>
      <c r="C38" s="70" t="s">
        <v>39</v>
      </c>
      <c r="D38" s="31"/>
      <c r="E38" s="124">
        <f>+E135+E207</f>
        <v>0</v>
      </c>
      <c r="F38" s="124">
        <f>+F135+F207</f>
        <v>0</v>
      </c>
      <c r="G38" s="124">
        <f>+G135+G207</f>
        <v>0</v>
      </c>
      <c r="H38" s="124">
        <f t="shared" si="3"/>
        <v>0</v>
      </c>
      <c r="I38" s="124">
        <f t="shared" si="3"/>
        <v>0</v>
      </c>
      <c r="J38" s="124">
        <f t="shared" si="3"/>
        <v>0</v>
      </c>
      <c r="K38" s="124">
        <f t="shared" si="2"/>
        <v>0</v>
      </c>
    </row>
    <row r="39" spans="1:11" ht="11.25" customHeight="1" x14ac:dyDescent="0.15">
      <c r="A39" s="5"/>
      <c r="B39" s="25" t="s">
        <v>37</v>
      </c>
      <c r="C39" s="33" t="s">
        <v>42</v>
      </c>
      <c r="D39" s="31"/>
      <c r="E39" s="35">
        <f>SUM(E40:E42)</f>
        <v>0</v>
      </c>
      <c r="F39" s="35">
        <f t="shared" ref="F39:K39" si="4">SUM(F40:F42)</f>
        <v>0</v>
      </c>
      <c r="G39" s="35">
        <f t="shared" si="4"/>
        <v>0</v>
      </c>
      <c r="H39" s="35">
        <f t="shared" si="4"/>
        <v>0</v>
      </c>
      <c r="I39" s="35">
        <f t="shared" si="4"/>
        <v>0</v>
      </c>
      <c r="J39" s="35">
        <f t="shared" si="4"/>
        <v>0</v>
      </c>
      <c r="K39" s="35">
        <f t="shared" si="4"/>
        <v>0</v>
      </c>
    </row>
    <row r="40" spans="1:11" ht="11.25" customHeight="1" x14ac:dyDescent="0.15">
      <c r="A40" s="5"/>
      <c r="B40" s="25"/>
      <c r="C40" s="30" t="s">
        <v>136</v>
      </c>
      <c r="D40" s="31"/>
      <c r="E40" s="87">
        <f t="shared" ref="E40:J42" si="5">+E137+E209</f>
        <v>0</v>
      </c>
      <c r="F40" s="87">
        <f t="shared" si="5"/>
        <v>0</v>
      </c>
      <c r="G40" s="87">
        <f t="shared" si="5"/>
        <v>0</v>
      </c>
      <c r="H40" s="87">
        <f t="shared" si="5"/>
        <v>0</v>
      </c>
      <c r="I40" s="87">
        <f t="shared" si="5"/>
        <v>0</v>
      </c>
      <c r="J40" s="87">
        <f t="shared" si="5"/>
        <v>0</v>
      </c>
      <c r="K40" s="87">
        <f t="shared" si="2"/>
        <v>0</v>
      </c>
    </row>
    <row r="41" spans="1:11" ht="11.25" customHeight="1" x14ac:dyDescent="0.15">
      <c r="A41" s="5"/>
      <c r="B41" s="25"/>
      <c r="C41" s="30" t="s">
        <v>137</v>
      </c>
      <c r="D41" s="31"/>
      <c r="E41" s="32">
        <f t="shared" si="5"/>
        <v>0</v>
      </c>
      <c r="F41" s="32">
        <f t="shared" si="5"/>
        <v>0</v>
      </c>
      <c r="G41" s="32">
        <f t="shared" si="5"/>
        <v>0</v>
      </c>
      <c r="H41" s="32">
        <f t="shared" si="5"/>
        <v>0</v>
      </c>
      <c r="I41" s="32">
        <f t="shared" si="5"/>
        <v>0</v>
      </c>
      <c r="J41" s="32">
        <f t="shared" si="5"/>
        <v>0</v>
      </c>
      <c r="K41" s="32">
        <f t="shared" si="2"/>
        <v>0</v>
      </c>
    </row>
    <row r="42" spans="1:11" ht="11.25" customHeight="1" x14ac:dyDescent="0.15">
      <c r="A42" s="5"/>
      <c r="B42" s="25"/>
      <c r="C42" s="30" t="s">
        <v>161</v>
      </c>
      <c r="D42" s="31"/>
      <c r="E42" s="88">
        <f t="shared" si="5"/>
        <v>0</v>
      </c>
      <c r="F42" s="88">
        <f t="shared" si="5"/>
        <v>0</v>
      </c>
      <c r="G42" s="88">
        <f t="shared" si="5"/>
        <v>0</v>
      </c>
      <c r="H42" s="88">
        <f t="shared" si="5"/>
        <v>0</v>
      </c>
      <c r="I42" s="88">
        <f t="shared" si="5"/>
        <v>0</v>
      </c>
      <c r="J42" s="88">
        <f t="shared" si="5"/>
        <v>0</v>
      </c>
      <c r="K42" s="88">
        <f t="shared" si="2"/>
        <v>0</v>
      </c>
    </row>
    <row r="43" spans="1:11" ht="11.25" customHeight="1" x14ac:dyDescent="0.15">
      <c r="A43" s="5"/>
      <c r="B43" s="2"/>
      <c r="C43" s="36" t="s">
        <v>43</v>
      </c>
      <c r="D43" s="36"/>
      <c r="E43" s="2"/>
      <c r="F43" s="2"/>
      <c r="G43" s="2"/>
      <c r="H43" s="2"/>
      <c r="I43" s="2"/>
      <c r="J43" s="2"/>
      <c r="K43" s="3"/>
    </row>
    <row r="44" spans="1:11" ht="11.25" customHeight="1" x14ac:dyDescent="0.15">
      <c r="A44" s="5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1.25" customHeight="1" x14ac:dyDescent="0.15">
      <c r="A45" s="5"/>
      <c r="B45" s="22" t="s">
        <v>16</v>
      </c>
      <c r="C45" s="2"/>
      <c r="D45" s="2"/>
      <c r="E45" s="2"/>
      <c r="F45" s="2"/>
      <c r="G45" s="2"/>
      <c r="H45" s="2"/>
      <c r="I45" s="2"/>
      <c r="J45" s="2"/>
      <c r="K45" s="2"/>
    </row>
    <row r="46" spans="1:11" ht="11.25" customHeight="1" x14ac:dyDescent="0.15">
      <c r="A46" s="5"/>
      <c r="B46" s="23" t="s">
        <v>19</v>
      </c>
      <c r="C46" s="23" t="s">
        <v>32</v>
      </c>
      <c r="D46" s="27"/>
      <c r="E46" s="28" t="str">
        <f>+E$32</f>
        <v>A</v>
      </c>
      <c r="F46" s="28" t="str">
        <f t="shared" ref="F46:K46" si="6">+F$32</f>
        <v>B</v>
      </c>
      <c r="G46" s="28" t="str">
        <f t="shared" si="6"/>
        <v>C</v>
      </c>
      <c r="H46" s="28">
        <f t="shared" si="6"/>
        <v>0</v>
      </c>
      <c r="I46" s="28">
        <f t="shared" si="6"/>
        <v>0</v>
      </c>
      <c r="J46" s="28">
        <f t="shared" si="6"/>
        <v>0</v>
      </c>
      <c r="K46" s="28" t="str">
        <f t="shared" si="6"/>
        <v>Total</v>
      </c>
    </row>
    <row r="47" spans="1:11" ht="11.25" customHeight="1" x14ac:dyDescent="0.15">
      <c r="A47" s="5"/>
      <c r="B47" s="23" t="s">
        <v>1</v>
      </c>
      <c r="C47" s="23"/>
      <c r="D47" s="27"/>
      <c r="E47" s="29" t="s">
        <v>34</v>
      </c>
      <c r="F47" s="29" t="s">
        <v>34</v>
      </c>
      <c r="G47" s="29" t="s">
        <v>34</v>
      </c>
      <c r="H47" s="29" t="s">
        <v>34</v>
      </c>
      <c r="I47" s="29" t="s">
        <v>34</v>
      </c>
      <c r="J47" s="29" t="s">
        <v>34</v>
      </c>
      <c r="K47" s="29" t="s">
        <v>34</v>
      </c>
    </row>
    <row r="48" spans="1:11" ht="11.25" customHeight="1" x14ac:dyDescent="0.15">
      <c r="A48" s="5"/>
      <c r="B48" s="23"/>
      <c r="C48" s="17" t="s">
        <v>138</v>
      </c>
      <c r="D48" s="37"/>
      <c r="E48" s="38">
        <f t="shared" ref="E48:J48" si="7">ROUND(+E34*$D48,-2)</f>
        <v>0</v>
      </c>
      <c r="F48" s="38">
        <f t="shared" si="7"/>
        <v>0</v>
      </c>
      <c r="G48" s="38">
        <f t="shared" si="7"/>
        <v>0</v>
      </c>
      <c r="H48" s="38">
        <f t="shared" si="7"/>
        <v>0</v>
      </c>
      <c r="I48" s="38">
        <f t="shared" si="7"/>
        <v>0</v>
      </c>
      <c r="J48" s="38">
        <f t="shared" si="7"/>
        <v>0</v>
      </c>
      <c r="K48" s="32">
        <f t="shared" ref="K48:K61" si="8">SUM(E48:J48)</f>
        <v>0</v>
      </c>
    </row>
    <row r="49" spans="1:11" ht="11.25" customHeight="1" x14ac:dyDescent="0.15">
      <c r="A49" s="5"/>
      <c r="B49" s="23"/>
      <c r="C49" s="23" t="s">
        <v>139</v>
      </c>
      <c r="D49" s="39"/>
      <c r="E49" s="152"/>
      <c r="F49" s="152"/>
      <c r="G49" s="152"/>
      <c r="H49" s="152">
        <v>0</v>
      </c>
      <c r="I49" s="152"/>
      <c r="J49" s="152"/>
      <c r="K49" s="32">
        <f t="shared" si="8"/>
        <v>0</v>
      </c>
    </row>
    <row r="50" spans="1:11" ht="11.25" customHeight="1" x14ac:dyDescent="0.15">
      <c r="A50" s="5"/>
      <c r="B50" s="23"/>
      <c r="C50" s="23" t="s">
        <v>140</v>
      </c>
      <c r="D50" s="17"/>
      <c r="E50" s="152"/>
      <c r="F50" s="152"/>
      <c r="G50" s="152"/>
      <c r="H50" s="152"/>
      <c r="I50" s="152"/>
      <c r="J50" s="152"/>
      <c r="K50" s="32">
        <f t="shared" si="8"/>
        <v>0</v>
      </c>
    </row>
    <row r="51" spans="1:11" ht="11.25" customHeight="1" x14ac:dyDescent="0.15">
      <c r="A51" s="5"/>
      <c r="B51" s="23"/>
      <c r="C51" s="23"/>
      <c r="D51" s="17"/>
      <c r="E51" s="152"/>
      <c r="F51" s="152"/>
      <c r="G51" s="152"/>
      <c r="H51" s="152"/>
      <c r="I51" s="152"/>
      <c r="J51" s="152"/>
      <c r="K51" s="32">
        <f t="shared" si="8"/>
        <v>0</v>
      </c>
    </row>
    <row r="52" spans="1:11" ht="11.25" customHeight="1" x14ac:dyDescent="0.15">
      <c r="A52" s="5"/>
      <c r="B52" s="23"/>
      <c r="C52" s="23"/>
      <c r="D52" s="17"/>
      <c r="E52" s="153"/>
      <c r="F52" s="153"/>
      <c r="G52" s="153"/>
      <c r="H52" s="153"/>
      <c r="I52" s="153"/>
      <c r="J52" s="153"/>
      <c r="K52" s="89">
        <f t="shared" si="8"/>
        <v>0</v>
      </c>
    </row>
    <row r="53" spans="1:11" ht="11.25" customHeight="1" x14ac:dyDescent="0.15">
      <c r="A53" s="5"/>
      <c r="B53" s="25" t="s">
        <v>44</v>
      </c>
      <c r="C53" s="33" t="s">
        <v>45</v>
      </c>
      <c r="D53" s="34"/>
      <c r="E53" s="35">
        <f t="shared" ref="E53:J53" si="9">ROUND(SUM(E48:E52),-2)</f>
        <v>0</v>
      </c>
      <c r="F53" s="35">
        <f t="shared" si="9"/>
        <v>0</v>
      </c>
      <c r="G53" s="35">
        <f t="shared" si="9"/>
        <v>0</v>
      </c>
      <c r="H53" s="35">
        <f t="shared" si="9"/>
        <v>0</v>
      </c>
      <c r="I53" s="35">
        <f t="shared" si="9"/>
        <v>0</v>
      </c>
      <c r="J53" s="35">
        <f t="shared" si="9"/>
        <v>0</v>
      </c>
      <c r="K53" s="35">
        <f>SUM(E53:J53)</f>
        <v>0</v>
      </c>
    </row>
    <row r="54" spans="1:11" ht="11.25" customHeight="1" x14ac:dyDescent="0.15">
      <c r="A54" s="5"/>
      <c r="B54" s="25"/>
      <c r="C54" s="30" t="s">
        <v>134</v>
      </c>
      <c r="D54" s="31"/>
      <c r="E54" s="87">
        <f>+E53</f>
        <v>0</v>
      </c>
      <c r="F54" s="87"/>
      <c r="G54" s="87"/>
      <c r="H54" s="87">
        <f>+H53</f>
        <v>0</v>
      </c>
      <c r="I54" s="87"/>
      <c r="J54" s="87"/>
      <c r="K54" s="87">
        <f t="shared" si="8"/>
        <v>0</v>
      </c>
    </row>
    <row r="55" spans="1:11" ht="11.25" customHeight="1" x14ac:dyDescent="0.15">
      <c r="A55" s="5"/>
      <c r="B55" s="25"/>
      <c r="C55" s="30" t="s">
        <v>135</v>
      </c>
      <c r="D55" s="31"/>
      <c r="E55" s="32"/>
      <c r="F55" s="32">
        <f>+F53</f>
        <v>0</v>
      </c>
      <c r="G55" s="32"/>
      <c r="H55" s="32"/>
      <c r="I55" s="32">
        <f>+I53</f>
        <v>0</v>
      </c>
      <c r="J55" s="32"/>
      <c r="K55" s="32">
        <f t="shared" si="8"/>
        <v>0</v>
      </c>
    </row>
    <row r="56" spans="1:11" ht="11.25" customHeight="1" x14ac:dyDescent="0.15">
      <c r="A56" s="5"/>
      <c r="B56" s="25"/>
      <c r="C56" s="30" t="s">
        <v>160</v>
      </c>
      <c r="D56" s="95"/>
      <c r="E56" s="88"/>
      <c r="F56" s="88"/>
      <c r="G56" s="88">
        <f>+G53</f>
        <v>0</v>
      </c>
      <c r="H56" s="88"/>
      <c r="I56" s="88"/>
      <c r="J56" s="88">
        <f>+J53</f>
        <v>0</v>
      </c>
      <c r="K56" s="88">
        <f t="shared" si="8"/>
        <v>0</v>
      </c>
    </row>
    <row r="57" spans="1:11" ht="11.25" customHeight="1" x14ac:dyDescent="0.15">
      <c r="A57" s="5"/>
      <c r="B57" s="25"/>
      <c r="C57" s="70" t="s">
        <v>39</v>
      </c>
      <c r="D57" s="96">
        <f>+D135</f>
        <v>7.6999999999999999E-2</v>
      </c>
      <c r="E57" s="124">
        <f t="shared" ref="E57:J57" si="10">ROUND(E53*$D57,-2)</f>
        <v>0</v>
      </c>
      <c r="F57" s="124">
        <f t="shared" si="10"/>
        <v>0</v>
      </c>
      <c r="G57" s="124">
        <f t="shared" si="10"/>
        <v>0</v>
      </c>
      <c r="H57" s="124">
        <f t="shared" si="10"/>
        <v>0</v>
      </c>
      <c r="I57" s="124">
        <f t="shared" si="10"/>
        <v>0</v>
      </c>
      <c r="J57" s="124">
        <f t="shared" si="10"/>
        <v>0</v>
      </c>
      <c r="K57" s="124">
        <f t="shared" si="8"/>
        <v>0</v>
      </c>
    </row>
    <row r="58" spans="1:11" ht="11.25" customHeight="1" x14ac:dyDescent="0.15">
      <c r="A58" s="5"/>
      <c r="B58" s="25" t="s">
        <v>44</v>
      </c>
      <c r="C58" s="33" t="s">
        <v>46</v>
      </c>
      <c r="D58" s="66"/>
      <c r="E58" s="35">
        <f t="shared" ref="E58:J58" si="11">+E53+E57</f>
        <v>0</v>
      </c>
      <c r="F58" s="35">
        <f t="shared" si="11"/>
        <v>0</v>
      </c>
      <c r="G58" s="35">
        <f t="shared" si="11"/>
        <v>0</v>
      </c>
      <c r="H58" s="35">
        <f t="shared" si="11"/>
        <v>0</v>
      </c>
      <c r="I58" s="35">
        <f t="shared" si="11"/>
        <v>0</v>
      </c>
      <c r="J58" s="35">
        <f t="shared" si="11"/>
        <v>0</v>
      </c>
      <c r="K58" s="35">
        <f>SUM(E58:J58)</f>
        <v>0</v>
      </c>
    </row>
    <row r="59" spans="1:11" ht="11.25" customHeight="1" x14ac:dyDescent="0.15">
      <c r="A59" s="5"/>
      <c r="B59" s="25"/>
      <c r="C59" s="30" t="s">
        <v>136</v>
      </c>
      <c r="D59" s="31"/>
      <c r="E59" s="87">
        <f>+E53+E57</f>
        <v>0</v>
      </c>
      <c r="F59" s="87"/>
      <c r="G59" s="87"/>
      <c r="H59" s="87">
        <f>+H53+H57</f>
        <v>0</v>
      </c>
      <c r="I59" s="87"/>
      <c r="J59" s="87"/>
      <c r="K59" s="87">
        <f t="shared" si="8"/>
        <v>0</v>
      </c>
    </row>
    <row r="60" spans="1:11" ht="11.25" customHeight="1" x14ac:dyDescent="0.15">
      <c r="A60" s="5"/>
      <c r="B60" s="25"/>
      <c r="C60" s="30" t="s">
        <v>137</v>
      </c>
      <c r="D60" s="31"/>
      <c r="E60" s="32"/>
      <c r="F60" s="32">
        <f>+F53+F57</f>
        <v>0</v>
      </c>
      <c r="G60" s="32"/>
      <c r="H60" s="32"/>
      <c r="I60" s="32">
        <f>+I53+I57</f>
        <v>0</v>
      </c>
      <c r="J60" s="32"/>
      <c r="K60" s="32">
        <f t="shared" si="8"/>
        <v>0</v>
      </c>
    </row>
    <row r="61" spans="1:11" ht="11.25" customHeight="1" x14ac:dyDescent="0.15">
      <c r="A61" s="5"/>
      <c r="B61" s="25"/>
      <c r="C61" s="30" t="s">
        <v>161</v>
      </c>
      <c r="D61" s="31"/>
      <c r="E61" s="88"/>
      <c r="F61" s="88"/>
      <c r="G61" s="88">
        <f>+G53+G57</f>
        <v>0</v>
      </c>
      <c r="H61" s="88"/>
      <c r="I61" s="88"/>
      <c r="J61" s="88">
        <f>+J53+J57</f>
        <v>0</v>
      </c>
      <c r="K61" s="88">
        <f t="shared" si="8"/>
        <v>0</v>
      </c>
    </row>
    <row r="62" spans="1:11" ht="11.25" customHeight="1" x14ac:dyDescent="0.15">
      <c r="A62" s="5"/>
      <c r="B62" s="2"/>
      <c r="C62" s="36" t="s">
        <v>43</v>
      </c>
      <c r="D62" s="36"/>
      <c r="E62" s="2"/>
      <c r="F62" s="2"/>
      <c r="G62" s="2"/>
      <c r="H62" s="2"/>
      <c r="I62" s="2"/>
      <c r="J62" s="2"/>
      <c r="K62" s="3"/>
    </row>
    <row r="63" spans="1:11" ht="11.25" customHeight="1" x14ac:dyDescent="0.15">
      <c r="A63" s="5"/>
      <c r="B63" s="2"/>
      <c r="C63" s="2"/>
      <c r="D63" s="2"/>
      <c r="E63" s="2"/>
      <c r="F63" s="2"/>
      <c r="G63" s="2"/>
      <c r="H63" s="2"/>
      <c r="I63" s="2"/>
      <c r="J63" s="2"/>
      <c r="K63" s="3"/>
    </row>
    <row r="64" spans="1:11" ht="11.25" customHeight="1" x14ac:dyDescent="0.15">
      <c r="A64" s="5"/>
      <c r="B64" s="22" t="s">
        <v>47</v>
      </c>
      <c r="C64" s="2"/>
      <c r="D64" s="2"/>
      <c r="E64" s="2"/>
      <c r="F64" s="2"/>
      <c r="G64" s="2"/>
      <c r="H64" s="2"/>
      <c r="I64" s="2"/>
      <c r="J64" s="2"/>
      <c r="K64" s="3"/>
    </row>
    <row r="65" spans="1:11" ht="11.25" customHeight="1" x14ac:dyDescent="0.15">
      <c r="A65" s="5"/>
      <c r="B65" s="40" t="s">
        <v>48</v>
      </c>
      <c r="C65" s="41"/>
      <c r="D65" s="42" t="s">
        <v>49</v>
      </c>
      <c r="E65" s="43"/>
      <c r="F65" s="43"/>
      <c r="G65" s="43"/>
      <c r="H65" s="43"/>
      <c r="I65" s="43" t="s">
        <v>50</v>
      </c>
      <c r="J65" s="43" t="s">
        <v>51</v>
      </c>
      <c r="K65" s="44"/>
    </row>
    <row r="66" spans="1:11" ht="11.25" customHeight="1" x14ac:dyDescent="0.15">
      <c r="A66" s="5"/>
      <c r="B66" s="146"/>
      <c r="C66" s="147"/>
      <c r="D66" s="47"/>
      <c r="E66" s="148"/>
      <c r="F66" s="148"/>
      <c r="G66" s="148"/>
      <c r="H66" s="148"/>
      <c r="I66" s="148"/>
      <c r="J66" s="148"/>
      <c r="K66" s="149"/>
    </row>
    <row r="67" spans="1:11" ht="11.25" customHeight="1" x14ac:dyDescent="0.15">
      <c r="A67" s="5"/>
      <c r="B67" s="146"/>
      <c r="C67" s="147"/>
      <c r="D67" s="47"/>
      <c r="E67" s="148"/>
      <c r="F67" s="148"/>
      <c r="G67" s="148"/>
      <c r="H67" s="148"/>
      <c r="I67" s="148"/>
      <c r="J67" s="148"/>
      <c r="K67" s="149"/>
    </row>
    <row r="68" spans="1:11" ht="11.25" customHeight="1" x14ac:dyDescent="0.15">
      <c r="A68" s="5"/>
      <c r="B68" s="146"/>
      <c r="C68" s="147"/>
      <c r="D68" s="47"/>
      <c r="E68" s="148"/>
      <c r="F68" s="148"/>
      <c r="G68" s="148"/>
      <c r="H68" s="148"/>
      <c r="I68" s="148"/>
      <c r="J68" s="148"/>
      <c r="K68" s="149"/>
    </row>
    <row r="69" spans="1:11" ht="11.25" customHeight="1" x14ac:dyDescent="0.15">
      <c r="A69" s="5"/>
      <c r="B69" s="45"/>
      <c r="C69" s="46"/>
      <c r="D69" s="47" t="s">
        <v>1</v>
      </c>
      <c r="E69" s="48"/>
      <c r="F69" s="48"/>
      <c r="G69" s="48"/>
      <c r="H69" s="48"/>
      <c r="I69" s="48"/>
      <c r="J69" s="48"/>
      <c r="K69" s="49"/>
    </row>
    <row r="70" spans="1:11" ht="11.25" customHeight="1" x14ac:dyDescent="0.15">
      <c r="A70" s="5"/>
      <c r="B70" s="50"/>
      <c r="C70" s="51"/>
      <c r="D70" s="52"/>
      <c r="E70" s="53"/>
      <c r="F70" s="53"/>
      <c r="G70" s="53"/>
      <c r="H70" s="53"/>
      <c r="I70" s="53"/>
      <c r="J70" s="53"/>
      <c r="K70" s="54"/>
    </row>
    <row r="71" spans="1:11" ht="11.25" customHeight="1" x14ac:dyDescent="0.15">
      <c r="A71" s="5"/>
      <c r="B71" s="2"/>
      <c r="C71" s="2"/>
      <c r="D71" s="2"/>
      <c r="E71" s="2"/>
      <c r="F71" s="2"/>
      <c r="G71" s="2"/>
      <c r="H71" s="2"/>
      <c r="I71" s="2"/>
      <c r="J71" s="2"/>
      <c r="K71" s="3"/>
    </row>
    <row r="72" spans="1:11" ht="11.25" customHeight="1" x14ac:dyDescent="0.15">
      <c r="A72" s="5"/>
      <c r="B72" s="2"/>
      <c r="C72" s="2"/>
      <c r="D72" s="2"/>
      <c r="E72" s="2"/>
      <c r="F72" s="2"/>
      <c r="G72" s="2"/>
      <c r="H72" s="2"/>
      <c r="I72" s="2"/>
      <c r="J72" s="2"/>
      <c r="K72" s="3"/>
    </row>
    <row r="73" spans="1:11" ht="11.25" customHeight="1" x14ac:dyDescent="0.15">
      <c r="A73" s="5"/>
      <c r="B73" s="2"/>
      <c r="C73" s="2"/>
      <c r="D73" s="2"/>
      <c r="E73" s="2"/>
      <c r="F73" s="2"/>
      <c r="G73" s="2"/>
      <c r="H73" s="2"/>
      <c r="I73" s="2"/>
      <c r="J73" s="2"/>
      <c r="K73" s="3"/>
    </row>
    <row r="74" spans="1:11" ht="16" x14ac:dyDescent="0.2">
      <c r="A74" s="55" t="s">
        <v>117</v>
      </c>
      <c r="B74" s="55"/>
      <c r="C74" s="2"/>
      <c r="D74" s="2"/>
      <c r="E74" s="2"/>
      <c r="F74" s="2"/>
      <c r="G74" s="2"/>
      <c r="H74" s="2"/>
      <c r="I74" s="2"/>
      <c r="J74" s="2"/>
      <c r="K74" s="2"/>
    </row>
    <row r="75" spans="1:11" ht="11.25" customHeight="1" x14ac:dyDescent="0.2">
      <c r="A75" s="55"/>
      <c r="B75" s="55"/>
      <c r="C75" s="2"/>
      <c r="D75" s="2"/>
      <c r="E75" s="2"/>
      <c r="F75" s="2"/>
      <c r="G75" s="2"/>
      <c r="H75" s="2"/>
      <c r="I75" s="2"/>
      <c r="J75" s="2"/>
      <c r="K75" s="4"/>
    </row>
    <row r="76" spans="1:11" ht="11.25" customHeight="1" x14ac:dyDescent="0.15">
      <c r="A76" s="5"/>
      <c r="B76" s="2"/>
      <c r="C76" s="2"/>
      <c r="D76" s="2" t="s">
        <v>0</v>
      </c>
      <c r="E76" s="2"/>
      <c r="F76" s="2"/>
      <c r="G76" s="2"/>
      <c r="H76" s="2"/>
      <c r="I76" s="2"/>
      <c r="J76" s="2"/>
      <c r="K76" s="4" t="s">
        <v>1</v>
      </c>
    </row>
    <row r="77" spans="1:11" ht="11.25" customHeight="1" x14ac:dyDescent="0.15">
      <c r="A77" s="3"/>
      <c r="B77" s="56" t="str">
        <f>+B$5</f>
        <v>Planer</v>
      </c>
      <c r="C77" s="57"/>
      <c r="D77" s="56">
        <f>+D$5</f>
        <v>0</v>
      </c>
      <c r="E77" s="58"/>
      <c r="F77" s="59"/>
      <c r="G77" s="59"/>
      <c r="H77" s="59"/>
      <c r="I77" s="59"/>
      <c r="J77" s="134" t="s">
        <v>10</v>
      </c>
      <c r="K77" s="132">
        <f>+K$5</f>
        <v>0</v>
      </c>
    </row>
    <row r="78" spans="1:11" ht="11.25" customHeight="1" x14ac:dyDescent="0.15">
      <c r="A78" s="3"/>
      <c r="B78" s="56" t="str">
        <f>+B$6</f>
        <v>Planeradresse</v>
      </c>
      <c r="C78" s="57"/>
      <c r="D78" s="56">
        <f>+D$6</f>
        <v>0</v>
      </c>
      <c r="E78" s="58"/>
      <c r="F78" s="59"/>
      <c r="G78" s="59"/>
      <c r="H78" s="59"/>
      <c r="I78" s="59"/>
      <c r="J78" s="134"/>
      <c r="K78" s="60">
        <f>+K$6</f>
        <v>0</v>
      </c>
    </row>
    <row r="79" spans="1:11" ht="11.25" customHeight="1" x14ac:dyDescent="0.15">
      <c r="A79" s="3"/>
      <c r="B79" s="56" t="str">
        <f>+B$7</f>
        <v>Objekt</v>
      </c>
      <c r="C79" s="57"/>
      <c r="D79" s="56" t="str">
        <f>+D$7</f>
        <v>SAW Alterssiedlung Espenhof Nord</v>
      </c>
      <c r="E79" s="58"/>
      <c r="F79" s="59"/>
      <c r="G79" s="59"/>
      <c r="H79" s="59"/>
      <c r="I79" s="59"/>
      <c r="J79" s="134"/>
      <c r="K79" s="135">
        <f>+K$7</f>
        <v>0</v>
      </c>
    </row>
    <row r="80" spans="1:11" ht="11.25" customHeight="1" x14ac:dyDescent="0.15">
      <c r="A80" s="3"/>
      <c r="B80" s="56" t="str">
        <f>+B$8</f>
        <v>Objektadresse</v>
      </c>
      <c r="C80" s="57"/>
      <c r="D80" s="56" t="str">
        <f>+D$8</f>
        <v>Espenhofweg 31/32/34/36/38/40/42</v>
      </c>
      <c r="E80" s="58"/>
      <c r="F80" s="59"/>
      <c r="G80" s="59"/>
      <c r="H80" s="59"/>
      <c r="I80" s="59"/>
      <c r="J80" s="134"/>
      <c r="K80" s="60">
        <f>+K$8</f>
        <v>0</v>
      </c>
    </row>
    <row r="81" spans="1:11" ht="11.25" customHeight="1" x14ac:dyDescent="0.15">
      <c r="A81" s="5"/>
      <c r="B81" s="56" t="str">
        <f>+B$9</f>
        <v>Auftragsbezeichnung</v>
      </c>
      <c r="C81" s="57"/>
      <c r="D81" s="56" t="str">
        <f>+D$9</f>
        <v>Leistungen Elektroingenieur</v>
      </c>
      <c r="E81" s="58"/>
      <c r="F81" s="59"/>
      <c r="G81" s="59"/>
      <c r="H81" s="59"/>
      <c r="I81" s="59"/>
      <c r="J81" s="134"/>
      <c r="K81" s="60">
        <f>+K$9</f>
        <v>0</v>
      </c>
    </row>
    <row r="82" spans="1:11" ht="11.25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1.25" customHeight="1" x14ac:dyDescent="0.15">
      <c r="A83" s="5"/>
      <c r="B83" s="12"/>
      <c r="C83" s="13"/>
      <c r="D83" s="17"/>
      <c r="E83" s="18"/>
      <c r="F83" s="18"/>
      <c r="G83" s="18"/>
      <c r="H83" s="18"/>
      <c r="I83" s="18"/>
      <c r="J83" s="18"/>
      <c r="K83" s="13"/>
    </row>
    <row r="84" spans="1:11" ht="11.25" customHeight="1" x14ac:dyDescent="0.15">
      <c r="A84" s="5"/>
      <c r="B84" s="12"/>
      <c r="C84" s="13"/>
      <c r="D84" s="12"/>
      <c r="E84" s="18"/>
      <c r="F84" s="15"/>
      <c r="G84" s="15"/>
      <c r="H84" s="15"/>
      <c r="I84" s="15"/>
      <c r="J84" s="15"/>
      <c r="K84" s="21"/>
    </row>
    <row r="85" spans="1:11" ht="11.25" customHeight="1" x14ac:dyDescent="0.15">
      <c r="A85" s="5"/>
      <c r="B85" s="12" t="s">
        <v>12</v>
      </c>
      <c r="C85" s="19"/>
      <c r="D85" s="14" t="s">
        <v>147</v>
      </c>
      <c r="E85" s="15"/>
      <c r="F85" s="15"/>
      <c r="G85" s="15"/>
      <c r="H85" s="15"/>
      <c r="I85" s="15"/>
      <c r="J85" s="15"/>
      <c r="K85" s="19"/>
    </row>
    <row r="86" spans="1:11" ht="11.25" customHeight="1" x14ac:dyDescent="0.15">
      <c r="A86" s="5"/>
      <c r="B86" s="12" t="s">
        <v>54</v>
      </c>
      <c r="C86" s="19"/>
      <c r="D86" s="12" t="s">
        <v>113</v>
      </c>
      <c r="E86" s="18"/>
      <c r="F86" s="15"/>
      <c r="G86" s="15"/>
      <c r="H86" s="15"/>
      <c r="I86" s="15"/>
      <c r="J86" s="15"/>
      <c r="K86" s="21"/>
    </row>
    <row r="87" spans="1:11" ht="11.25" customHeight="1" x14ac:dyDescent="0.15">
      <c r="A87" s="5"/>
      <c r="B87" s="12" t="s">
        <v>70</v>
      </c>
      <c r="C87" s="13"/>
      <c r="D87" s="151" t="s">
        <v>102</v>
      </c>
      <c r="E87" s="154"/>
      <c r="F87" s="155"/>
      <c r="G87" s="90"/>
      <c r="H87" s="90"/>
      <c r="I87" s="90"/>
      <c r="J87" s="90"/>
      <c r="K87" s="91"/>
    </row>
    <row r="88" spans="1:11" ht="11.25" customHeight="1" x14ac:dyDescent="0.15">
      <c r="A88" s="3"/>
      <c r="B88" s="12" t="s">
        <v>55</v>
      </c>
      <c r="C88" s="13"/>
      <c r="D88" s="12" t="s">
        <v>97</v>
      </c>
      <c r="E88" s="18"/>
      <c r="F88" s="15"/>
      <c r="G88" s="15"/>
      <c r="H88" s="15"/>
      <c r="I88" s="15"/>
      <c r="J88" s="15"/>
      <c r="K88" s="21"/>
    </row>
    <row r="89" spans="1:11" ht="11.25" customHeight="1" x14ac:dyDescent="0.15">
      <c r="A89" s="5"/>
      <c r="B89" s="12" t="s">
        <v>17</v>
      </c>
      <c r="C89" s="13"/>
      <c r="D89" s="14" t="s">
        <v>9</v>
      </c>
      <c r="E89" s="18"/>
      <c r="F89" s="15"/>
      <c r="G89" s="15"/>
      <c r="H89" s="15"/>
      <c r="I89" s="15"/>
      <c r="J89" s="15"/>
      <c r="K89" s="21"/>
    </row>
    <row r="90" spans="1:11" ht="11.25" customHeight="1" x14ac:dyDescent="0.15">
      <c r="A90" s="5"/>
      <c r="B90" s="2"/>
      <c r="C90" s="2"/>
      <c r="D90" s="2"/>
      <c r="E90" s="2"/>
      <c r="F90" s="2"/>
      <c r="G90" s="2"/>
      <c r="H90" s="2"/>
      <c r="I90" s="2"/>
      <c r="J90" s="2"/>
      <c r="K90" s="3"/>
    </row>
    <row r="91" spans="1:11" ht="11.25" customHeight="1" x14ac:dyDescent="0.15">
      <c r="A91" s="5"/>
      <c r="B91" s="4" t="s">
        <v>111</v>
      </c>
      <c r="C91" s="2"/>
      <c r="D91" s="2"/>
      <c r="E91" s="2"/>
      <c r="F91" s="2"/>
      <c r="G91" s="2"/>
      <c r="H91" s="2"/>
      <c r="I91" s="2"/>
      <c r="J91" s="2"/>
      <c r="K91" s="3"/>
    </row>
    <row r="92" spans="1:11" ht="11.25" customHeight="1" x14ac:dyDescent="0.15">
      <c r="A92" s="5"/>
      <c r="B92" s="23" t="s">
        <v>69</v>
      </c>
      <c r="C92" s="23" t="s">
        <v>20</v>
      </c>
      <c r="D92" s="17"/>
      <c r="E92" s="74" t="str">
        <f>+E$32</f>
        <v>A</v>
      </c>
      <c r="F92" s="74" t="str">
        <f t="shared" ref="F92:K92" si="12">+F$32</f>
        <v>B</v>
      </c>
      <c r="G92" s="74" t="s">
        <v>27</v>
      </c>
      <c r="H92" s="74">
        <f t="shared" si="12"/>
        <v>0</v>
      </c>
      <c r="I92" s="74">
        <f t="shared" si="12"/>
        <v>0</v>
      </c>
      <c r="J92" s="74">
        <f t="shared" si="12"/>
        <v>0</v>
      </c>
      <c r="K92" s="102" t="str">
        <f t="shared" si="12"/>
        <v>Total</v>
      </c>
    </row>
    <row r="93" spans="1:11" ht="11.25" customHeight="1" x14ac:dyDescent="0.15">
      <c r="A93" s="5"/>
      <c r="B93" s="17" t="s">
        <v>25</v>
      </c>
      <c r="C93" s="23" t="s">
        <v>148</v>
      </c>
      <c r="D93" s="17" t="s">
        <v>34</v>
      </c>
      <c r="E93" s="97">
        <v>2400000</v>
      </c>
      <c r="F93" s="97">
        <v>2400000</v>
      </c>
      <c r="G93" s="97">
        <v>2400000</v>
      </c>
      <c r="H93" s="97"/>
      <c r="I93" s="97"/>
      <c r="J93" s="97"/>
      <c r="K93" s="101"/>
    </row>
    <row r="94" spans="1:11" ht="11.25" customHeight="1" x14ac:dyDescent="0.15">
      <c r="A94" s="5"/>
      <c r="B94" s="17" t="s">
        <v>56</v>
      </c>
      <c r="C94" s="23" t="s">
        <v>149</v>
      </c>
      <c r="D94" s="17"/>
      <c r="E94" s="98">
        <v>6.6000000000000003E-2</v>
      </c>
      <c r="F94" s="98">
        <v>6.6000000000000003E-2</v>
      </c>
      <c r="G94" s="98">
        <v>6.6000000000000003E-2</v>
      </c>
      <c r="H94" s="98"/>
      <c r="I94" s="99"/>
      <c r="J94" s="99"/>
      <c r="K94" s="98"/>
    </row>
    <row r="95" spans="1:11" ht="11.25" customHeight="1" x14ac:dyDescent="0.15">
      <c r="A95" s="5"/>
      <c r="B95" s="17" t="s">
        <v>57</v>
      </c>
      <c r="C95" s="23" t="s">
        <v>149</v>
      </c>
      <c r="D95" s="17"/>
      <c r="E95" s="123">
        <v>11.28</v>
      </c>
      <c r="F95" s="123">
        <v>11.28</v>
      </c>
      <c r="G95" s="123">
        <v>11.28</v>
      </c>
      <c r="H95" s="123"/>
      <c r="I95" s="100"/>
      <c r="J95" s="100"/>
      <c r="K95" s="98"/>
    </row>
    <row r="96" spans="1:11" ht="11.25" customHeight="1" x14ac:dyDescent="0.15">
      <c r="A96" s="5"/>
      <c r="B96" s="17" t="s">
        <v>58</v>
      </c>
      <c r="C96" s="23" t="s">
        <v>59</v>
      </c>
      <c r="D96" s="17"/>
      <c r="E96" s="61">
        <f t="shared" ref="E96:J96" si="13">IF(+E93&gt;0,(+E94+E95/(E93^(1/3))),0)</f>
        <v>0.15025040923527472</v>
      </c>
      <c r="F96" s="61">
        <f t="shared" si="13"/>
        <v>0.15025040923527472</v>
      </c>
      <c r="G96" s="61">
        <f t="shared" ref="G96" si="14">IF(+G93&gt;0,(+G94+G95/(G93^(1/3))),0)</f>
        <v>0.15025040923527472</v>
      </c>
      <c r="H96" s="61">
        <f t="shared" si="13"/>
        <v>0</v>
      </c>
      <c r="I96" s="61">
        <f t="shared" si="13"/>
        <v>0</v>
      </c>
      <c r="J96" s="61">
        <f t="shared" si="13"/>
        <v>0</v>
      </c>
      <c r="K96" s="130"/>
    </row>
    <row r="97" spans="1:11" ht="11.25" customHeight="1" x14ac:dyDescent="0.15">
      <c r="A97" s="5"/>
      <c r="B97" s="2"/>
      <c r="C97" s="2"/>
      <c r="D97" s="2"/>
      <c r="E97" s="2"/>
      <c r="F97" s="2"/>
      <c r="G97" s="2"/>
      <c r="H97" s="2"/>
      <c r="I97" s="2"/>
      <c r="J97" s="2"/>
      <c r="K97" s="3"/>
    </row>
    <row r="98" spans="1:11" ht="11.25" customHeight="1" x14ac:dyDescent="0.15">
      <c r="A98" s="5"/>
      <c r="B98" s="4" t="s">
        <v>94</v>
      </c>
      <c r="C98" s="4"/>
      <c r="D98" s="4"/>
      <c r="E98" s="2"/>
      <c r="F98" s="62"/>
      <c r="G98" s="62"/>
      <c r="H98" s="62"/>
      <c r="I98" s="2"/>
      <c r="J98" s="62"/>
      <c r="K98" s="3"/>
    </row>
    <row r="99" spans="1:11" ht="11.25" customHeight="1" x14ac:dyDescent="0.15">
      <c r="A99" s="5"/>
      <c r="B99" s="23" t="s">
        <v>69</v>
      </c>
      <c r="C99" s="23" t="s">
        <v>20</v>
      </c>
      <c r="D99" s="17"/>
      <c r="E99" s="74" t="str">
        <f>+E$32</f>
        <v>A</v>
      </c>
      <c r="F99" s="74" t="str">
        <f t="shared" ref="F99:K99" si="15">+F$32</f>
        <v>B</v>
      </c>
      <c r="G99" s="74" t="s">
        <v>27</v>
      </c>
      <c r="H99" s="74">
        <f t="shared" si="15"/>
        <v>0</v>
      </c>
      <c r="I99" s="74">
        <f t="shared" si="15"/>
        <v>0</v>
      </c>
      <c r="J99" s="74">
        <f t="shared" si="15"/>
        <v>0</v>
      </c>
      <c r="K99" s="74" t="str">
        <f t="shared" si="15"/>
        <v>Total</v>
      </c>
    </row>
    <row r="100" spans="1:11" ht="11.25" customHeight="1" x14ac:dyDescent="0.15">
      <c r="A100" s="5"/>
      <c r="B100" s="23" t="s">
        <v>19</v>
      </c>
      <c r="C100" s="23" t="s">
        <v>72</v>
      </c>
      <c r="D100" s="17" t="s">
        <v>73</v>
      </c>
      <c r="E100" s="29" t="s">
        <v>95</v>
      </c>
      <c r="F100" s="29" t="s">
        <v>95</v>
      </c>
      <c r="G100" s="29" t="s">
        <v>95</v>
      </c>
      <c r="H100" s="29" t="s">
        <v>95</v>
      </c>
      <c r="I100" s="29" t="s">
        <v>95</v>
      </c>
      <c r="J100" s="29" t="s">
        <v>95</v>
      </c>
      <c r="K100" s="29" t="s">
        <v>95</v>
      </c>
    </row>
    <row r="101" spans="1:11" ht="11.25" customHeight="1" x14ac:dyDescent="0.15">
      <c r="A101" s="5"/>
      <c r="B101" s="25">
        <v>31</v>
      </c>
      <c r="C101" s="23" t="s">
        <v>78</v>
      </c>
      <c r="D101" s="63">
        <v>0.06</v>
      </c>
      <c r="E101" s="68">
        <v>0.06</v>
      </c>
      <c r="F101" s="106"/>
      <c r="G101" s="106"/>
      <c r="H101" s="106"/>
      <c r="I101" s="106"/>
      <c r="J101" s="106"/>
      <c r="K101" s="107"/>
    </row>
    <row r="102" spans="1:11" ht="11.25" customHeight="1" x14ac:dyDescent="0.15">
      <c r="A102" s="5"/>
      <c r="B102" s="23"/>
      <c r="C102" s="23"/>
      <c r="D102" s="63"/>
      <c r="E102" s="68"/>
      <c r="F102" s="68"/>
      <c r="G102" s="68"/>
      <c r="H102" s="68"/>
      <c r="I102" s="68"/>
      <c r="J102" s="68"/>
      <c r="K102" s="108"/>
    </row>
    <row r="103" spans="1:11" ht="11.25" customHeight="1" x14ac:dyDescent="0.15">
      <c r="A103" s="5"/>
      <c r="B103" s="25" t="s">
        <v>162</v>
      </c>
      <c r="C103" s="23" t="s">
        <v>129</v>
      </c>
      <c r="D103" s="63">
        <v>0.18</v>
      </c>
      <c r="E103" s="68"/>
      <c r="F103" s="68">
        <v>0.18</v>
      </c>
      <c r="G103" s="68"/>
      <c r="H103" s="68"/>
      <c r="I103" s="68"/>
      <c r="J103" s="68"/>
      <c r="K103" s="108"/>
    </row>
    <row r="104" spans="1:11" ht="11.25" customHeight="1" x14ac:dyDescent="0.15">
      <c r="A104" s="5"/>
      <c r="B104" s="23"/>
      <c r="C104" s="23" t="s">
        <v>133</v>
      </c>
      <c r="D104" s="63"/>
      <c r="E104" s="68">
        <f>+D104</f>
        <v>0</v>
      </c>
      <c r="F104" s="68">
        <v>0</v>
      </c>
      <c r="G104" s="68"/>
      <c r="H104" s="68"/>
      <c r="I104" s="68"/>
      <c r="J104" s="68"/>
      <c r="K104" s="108"/>
    </row>
    <row r="105" spans="1:11" ht="11.25" customHeight="1" x14ac:dyDescent="0.15">
      <c r="A105" s="5"/>
      <c r="B105" s="23"/>
      <c r="C105" s="23"/>
      <c r="D105" s="63"/>
      <c r="E105" s="68">
        <f>+D105</f>
        <v>0</v>
      </c>
      <c r="F105" s="68">
        <v>0</v>
      </c>
      <c r="G105" s="68"/>
      <c r="H105" s="68"/>
      <c r="I105" s="68"/>
      <c r="J105" s="68"/>
      <c r="K105" s="108"/>
    </row>
    <row r="106" spans="1:11" ht="11.25" customHeight="1" x14ac:dyDescent="0.15">
      <c r="A106" s="5"/>
      <c r="B106" s="25">
        <v>41</v>
      </c>
      <c r="C106" s="23" t="s">
        <v>79</v>
      </c>
      <c r="D106" s="63">
        <v>0.21</v>
      </c>
      <c r="E106" s="68"/>
      <c r="F106" s="68"/>
      <c r="G106" s="68">
        <v>0.21</v>
      </c>
      <c r="H106" s="68"/>
      <c r="I106" s="68"/>
      <c r="J106" s="68"/>
      <c r="K106" s="108"/>
    </row>
    <row r="107" spans="1:11" ht="11.25" customHeight="1" x14ac:dyDescent="0.15">
      <c r="A107" s="5"/>
      <c r="B107" s="23"/>
      <c r="C107" s="23"/>
      <c r="D107" s="63"/>
      <c r="E107" s="68"/>
      <c r="F107" s="68"/>
      <c r="G107" s="68"/>
      <c r="H107" s="68"/>
      <c r="I107" s="68"/>
      <c r="J107" s="68"/>
      <c r="K107" s="108"/>
    </row>
    <row r="108" spans="1:11" ht="11.25" customHeight="1" x14ac:dyDescent="0.15">
      <c r="A108" s="5"/>
      <c r="B108" s="25">
        <v>51</v>
      </c>
      <c r="C108" s="23" t="s">
        <v>130</v>
      </c>
      <c r="D108" s="63">
        <v>0.27</v>
      </c>
      <c r="E108" s="68"/>
      <c r="F108" s="68"/>
      <c r="G108" s="68">
        <v>0.27</v>
      </c>
      <c r="H108" s="68"/>
      <c r="I108" s="68"/>
      <c r="J108" s="68"/>
      <c r="K108" s="108"/>
    </row>
    <row r="109" spans="1:11" ht="11.25" customHeight="1" x14ac:dyDescent="0.15">
      <c r="A109" s="5"/>
      <c r="B109" s="23"/>
      <c r="C109" s="23"/>
      <c r="D109" s="63"/>
      <c r="E109" s="68"/>
      <c r="F109" s="68"/>
      <c r="G109" s="68"/>
      <c r="H109" s="68"/>
      <c r="I109" s="68"/>
      <c r="J109" s="68"/>
      <c r="K109" s="108"/>
    </row>
    <row r="110" spans="1:11" ht="11.25" customHeight="1" x14ac:dyDescent="0.15">
      <c r="A110" s="5"/>
      <c r="B110" s="25">
        <v>52</v>
      </c>
      <c r="C110" s="23" t="s">
        <v>156</v>
      </c>
      <c r="D110" s="63">
        <v>0.18</v>
      </c>
      <c r="E110" s="68"/>
      <c r="F110" s="68"/>
      <c r="G110" s="68">
        <v>0.18</v>
      </c>
      <c r="H110" s="68"/>
      <c r="I110" s="68"/>
      <c r="J110" s="68"/>
      <c r="K110" s="108"/>
    </row>
    <row r="111" spans="1:11" ht="11.25" customHeight="1" x14ac:dyDescent="0.15">
      <c r="A111" s="5"/>
      <c r="B111" s="23"/>
      <c r="C111" s="23"/>
      <c r="D111" s="63"/>
      <c r="E111" s="68"/>
      <c r="F111" s="68"/>
      <c r="G111" s="68"/>
      <c r="H111" s="68"/>
      <c r="I111" s="68"/>
      <c r="J111" s="68"/>
      <c r="K111" s="108"/>
    </row>
    <row r="112" spans="1:11" ht="11.25" customHeight="1" x14ac:dyDescent="0.15">
      <c r="A112" s="5"/>
      <c r="B112" s="25">
        <v>53</v>
      </c>
      <c r="C112" s="23" t="s">
        <v>157</v>
      </c>
      <c r="D112" s="63">
        <v>0.1</v>
      </c>
      <c r="E112" s="68"/>
      <c r="F112" s="68"/>
      <c r="G112" s="68">
        <v>0.1</v>
      </c>
      <c r="H112" s="68"/>
      <c r="I112" s="68"/>
      <c r="J112" s="68"/>
      <c r="K112" s="108"/>
    </row>
    <row r="113" spans="1:11" ht="11.25" customHeight="1" x14ac:dyDescent="0.15">
      <c r="A113" s="5"/>
      <c r="B113" s="23"/>
      <c r="C113" s="23"/>
      <c r="D113" s="63"/>
      <c r="E113" s="109"/>
      <c r="F113" s="68">
        <f>+D113</f>
        <v>0</v>
      </c>
      <c r="G113" s="68">
        <f>+E113</f>
        <v>0</v>
      </c>
      <c r="H113" s="109"/>
      <c r="I113" s="109"/>
      <c r="J113" s="109"/>
      <c r="K113" s="108">
        <f>SUM(E113:J113)</f>
        <v>0</v>
      </c>
    </row>
    <row r="114" spans="1:11" ht="11.25" customHeight="1" x14ac:dyDescent="0.15">
      <c r="A114" s="5"/>
      <c r="B114" s="23"/>
      <c r="C114" s="64" t="s">
        <v>33</v>
      </c>
      <c r="D114" s="93">
        <f>SUM(D101:D113)</f>
        <v>0.99999999999999989</v>
      </c>
      <c r="E114" s="65">
        <f>SUM(E101:E113)</f>
        <v>0.06</v>
      </c>
      <c r="F114" s="65">
        <f>SUM(F101:F113)</f>
        <v>0.18</v>
      </c>
      <c r="G114" s="65">
        <f>SUM(G101:G113)</f>
        <v>0.7599999999999999</v>
      </c>
      <c r="H114" s="65"/>
      <c r="I114" s="65">
        <f>SUM(I101:I113)</f>
        <v>0</v>
      </c>
      <c r="J114" s="65">
        <f>SUM(J101:J113)</f>
        <v>0</v>
      </c>
      <c r="K114" s="65">
        <f>SUM(K101:K113)</f>
        <v>0</v>
      </c>
    </row>
    <row r="115" spans="1:11" ht="11.25" customHeight="1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1.25" customHeight="1" x14ac:dyDescent="0.15">
      <c r="A116" s="5"/>
      <c r="B116" s="4" t="s">
        <v>100</v>
      </c>
      <c r="C116" s="4"/>
      <c r="D116" s="4"/>
      <c r="E116" s="2"/>
      <c r="F116" s="62"/>
      <c r="G116" s="62"/>
      <c r="H116" s="62"/>
      <c r="I116" s="2"/>
      <c r="J116" s="62"/>
      <c r="K116" s="3"/>
    </row>
    <row r="117" spans="1:11" ht="11.25" customHeight="1" x14ac:dyDescent="0.15">
      <c r="A117" s="5"/>
      <c r="B117" s="23" t="s">
        <v>69</v>
      </c>
      <c r="C117" s="23" t="s">
        <v>20</v>
      </c>
      <c r="D117" s="17"/>
      <c r="E117" s="74" t="str">
        <f>+E$32</f>
        <v>A</v>
      </c>
      <c r="F117" s="74" t="str">
        <f t="shared" ref="F117:K117" si="16">+F$32</f>
        <v>B</v>
      </c>
      <c r="G117" s="74" t="s">
        <v>27</v>
      </c>
      <c r="H117" s="74">
        <f t="shared" si="16"/>
        <v>0</v>
      </c>
      <c r="I117" s="74">
        <f t="shared" si="16"/>
        <v>0</v>
      </c>
      <c r="J117" s="74">
        <f t="shared" si="16"/>
        <v>0</v>
      </c>
      <c r="K117" s="102" t="str">
        <f t="shared" si="16"/>
        <v>Total</v>
      </c>
    </row>
    <row r="118" spans="1:11" ht="11.25" customHeight="1" x14ac:dyDescent="0.15">
      <c r="A118" s="5"/>
      <c r="B118" s="17" t="s">
        <v>60</v>
      </c>
      <c r="C118" s="23" t="s">
        <v>103</v>
      </c>
      <c r="D118" s="17" t="s">
        <v>34</v>
      </c>
      <c r="E118" s="97">
        <v>2400000</v>
      </c>
      <c r="F118" s="97">
        <v>2400000</v>
      </c>
      <c r="G118" s="97">
        <v>2400000</v>
      </c>
      <c r="H118" s="97"/>
      <c r="I118" s="97">
        <f>+I93</f>
        <v>0</v>
      </c>
      <c r="J118" s="97">
        <f>+J93</f>
        <v>0</v>
      </c>
      <c r="K118" s="92"/>
    </row>
    <row r="119" spans="1:11" ht="11.25" customHeight="1" x14ac:dyDescent="0.15">
      <c r="A119" s="5"/>
      <c r="B119" s="23" t="s">
        <v>61</v>
      </c>
      <c r="C119" s="23" t="s">
        <v>62</v>
      </c>
      <c r="D119" s="17"/>
      <c r="E119" s="144"/>
      <c r="F119" s="144"/>
      <c r="G119" s="144"/>
      <c r="H119" s="94"/>
      <c r="I119" s="94"/>
      <c r="J119" s="94"/>
      <c r="K119" s="94"/>
    </row>
    <row r="120" spans="1:11" ht="11.25" customHeight="1" x14ac:dyDescent="0.15">
      <c r="A120" s="5"/>
      <c r="B120" s="23" t="s">
        <v>63</v>
      </c>
      <c r="C120" s="23" t="s">
        <v>170</v>
      </c>
      <c r="D120" s="17"/>
      <c r="E120" s="144"/>
      <c r="F120" s="144"/>
      <c r="G120" s="144"/>
      <c r="H120" s="94"/>
      <c r="I120" s="94"/>
      <c r="J120" s="94"/>
      <c r="K120" s="94"/>
    </row>
    <row r="121" spans="1:11" ht="11.25" customHeight="1" x14ac:dyDescent="0.15">
      <c r="A121" s="5"/>
      <c r="B121" s="23" t="s">
        <v>64</v>
      </c>
      <c r="C121" s="23" t="s">
        <v>65</v>
      </c>
      <c r="D121" s="17"/>
      <c r="E121" s="85">
        <v>1</v>
      </c>
      <c r="F121" s="85">
        <f>+E121</f>
        <v>1</v>
      </c>
      <c r="G121" s="85">
        <f>+F121</f>
        <v>1</v>
      </c>
      <c r="H121" s="85"/>
      <c r="I121" s="85"/>
      <c r="J121" s="85"/>
      <c r="K121" s="85"/>
    </row>
    <row r="122" spans="1:11" ht="11.25" customHeight="1" x14ac:dyDescent="0.15">
      <c r="A122" s="5"/>
      <c r="B122" s="17" t="s">
        <v>66</v>
      </c>
      <c r="C122" s="23" t="s">
        <v>67</v>
      </c>
      <c r="D122" s="17" t="s">
        <v>68</v>
      </c>
      <c r="E122" s="35">
        <f>+E118*E96*E119*E114*E120*E121/100</f>
        <v>0</v>
      </c>
      <c r="F122" s="35">
        <f>+F118*F96*F119*F114*F120*F121/100</f>
        <v>0</v>
      </c>
      <c r="G122" s="35">
        <f>+G118*G96*G119*G114*G120*G121/100</f>
        <v>0</v>
      </c>
      <c r="H122" s="35"/>
      <c r="I122" s="35">
        <f>+I118*I96*I119*I114*I120*I121/100</f>
        <v>0</v>
      </c>
      <c r="J122" s="35">
        <f>+J118*J96*J119*J114*J120*J121/100</f>
        <v>0</v>
      </c>
      <c r="K122" s="35">
        <f>SUM(E122:J122)</f>
        <v>0</v>
      </c>
    </row>
    <row r="123" spans="1:11" ht="11.25" customHeight="1" x14ac:dyDescent="0.15">
      <c r="A123" s="5"/>
      <c r="B123" s="23" t="s">
        <v>74</v>
      </c>
      <c r="C123" s="23" t="s">
        <v>70</v>
      </c>
      <c r="D123" s="17"/>
      <c r="E123" s="144"/>
      <c r="F123" s="129"/>
      <c r="G123" s="129"/>
      <c r="H123" s="156"/>
      <c r="I123" s="156"/>
      <c r="J123" s="156"/>
      <c r="K123" s="85"/>
    </row>
    <row r="124" spans="1:11" ht="11.25" customHeight="1" x14ac:dyDescent="0.15">
      <c r="A124" s="5"/>
      <c r="B124" s="17" t="s">
        <v>98</v>
      </c>
      <c r="C124" s="23" t="s">
        <v>99</v>
      </c>
      <c r="D124" s="17" t="s">
        <v>68</v>
      </c>
      <c r="E124" s="35">
        <f t="shared" ref="E124:J124" si="17">+E122*E123</f>
        <v>0</v>
      </c>
      <c r="F124" s="35">
        <f t="shared" si="17"/>
        <v>0</v>
      </c>
      <c r="G124" s="35">
        <f t="shared" ref="G124" si="18">+G122*G123</f>
        <v>0</v>
      </c>
      <c r="H124" s="35"/>
      <c r="I124" s="35">
        <f t="shared" si="17"/>
        <v>0</v>
      </c>
      <c r="J124" s="35">
        <f t="shared" si="17"/>
        <v>0</v>
      </c>
      <c r="K124" s="35">
        <f>SUM(E124:J124)</f>
        <v>0</v>
      </c>
    </row>
    <row r="125" spans="1:11" ht="11.25" customHeight="1" x14ac:dyDescent="0.15">
      <c r="A125" s="5"/>
      <c r="B125" s="23" t="s">
        <v>76</v>
      </c>
      <c r="C125" s="23" t="s">
        <v>101</v>
      </c>
      <c r="D125" s="17"/>
      <c r="E125" s="144"/>
      <c r="F125" s="144"/>
      <c r="G125" s="144"/>
      <c r="H125" s="84"/>
      <c r="I125" s="84"/>
      <c r="J125" s="84"/>
      <c r="K125" s="84"/>
    </row>
    <row r="126" spans="1:11" ht="11.25" customHeight="1" x14ac:dyDescent="0.15">
      <c r="A126" s="5"/>
      <c r="B126" s="23" t="s">
        <v>119</v>
      </c>
      <c r="C126" s="23" t="s">
        <v>120</v>
      </c>
      <c r="D126" s="39"/>
      <c r="E126" s="94">
        <v>1</v>
      </c>
      <c r="F126" s="94">
        <f>+E126</f>
        <v>1</v>
      </c>
      <c r="G126" s="94">
        <f>+F126</f>
        <v>1</v>
      </c>
      <c r="H126" s="94"/>
      <c r="I126" s="94"/>
      <c r="J126" s="94"/>
      <c r="K126" s="94"/>
    </row>
    <row r="127" spans="1:11" ht="11.25" customHeight="1" x14ac:dyDescent="0.15">
      <c r="A127" s="5"/>
      <c r="B127" s="23" t="s">
        <v>75</v>
      </c>
      <c r="C127" s="23" t="s">
        <v>84</v>
      </c>
      <c r="D127" s="17" t="s">
        <v>34</v>
      </c>
      <c r="E127" s="128"/>
      <c r="F127" s="128"/>
      <c r="G127" s="128"/>
      <c r="H127" s="157"/>
      <c r="I127" s="157"/>
      <c r="J127" s="157"/>
      <c r="K127" s="85"/>
    </row>
    <row r="128" spans="1:11" ht="11.25" customHeight="1" x14ac:dyDescent="0.15">
      <c r="A128" s="5"/>
      <c r="B128" s="25" t="s">
        <v>37</v>
      </c>
      <c r="C128" s="33" t="s">
        <v>165</v>
      </c>
      <c r="D128" s="86" t="s">
        <v>34</v>
      </c>
      <c r="E128" s="35">
        <f t="shared" ref="E128:J128" si="19">ROUND(+E124*E125*E127*E126,-2)</f>
        <v>0</v>
      </c>
      <c r="F128" s="35">
        <f t="shared" si="19"/>
        <v>0</v>
      </c>
      <c r="G128" s="35">
        <f t="shared" ref="G128" si="20">ROUND(+G124*G125*G127*G126,-2)</f>
        <v>0</v>
      </c>
      <c r="H128" s="35">
        <f>ROUND(+H124*H125*H127*H126,-2)</f>
        <v>0</v>
      </c>
      <c r="I128" s="35">
        <f t="shared" si="19"/>
        <v>0</v>
      </c>
      <c r="J128" s="35">
        <f t="shared" si="19"/>
        <v>0</v>
      </c>
      <c r="K128" s="35">
        <f t="shared" ref="K128:K133" si="21">SUM(E128:J128)</f>
        <v>0</v>
      </c>
    </row>
    <row r="129" spans="1:11" ht="11.25" customHeight="1" x14ac:dyDescent="0.15">
      <c r="A129" s="5"/>
      <c r="B129" s="23" t="s">
        <v>118</v>
      </c>
      <c r="C129" s="23" t="s">
        <v>166</v>
      </c>
      <c r="D129" s="39" t="s">
        <v>34</v>
      </c>
      <c r="E129" s="145">
        <v>0</v>
      </c>
      <c r="F129" s="145">
        <v>0</v>
      </c>
      <c r="G129" s="145">
        <v>0</v>
      </c>
      <c r="H129" s="145">
        <v>0</v>
      </c>
      <c r="I129" s="145"/>
      <c r="J129" s="145"/>
      <c r="K129" s="32">
        <f t="shared" si="21"/>
        <v>0</v>
      </c>
    </row>
    <row r="130" spans="1:11" ht="11.25" customHeight="1" x14ac:dyDescent="0.15">
      <c r="A130" s="5"/>
      <c r="B130" s="25" t="s">
        <v>37</v>
      </c>
      <c r="C130" s="33" t="s">
        <v>165</v>
      </c>
      <c r="D130" s="86" t="s">
        <v>34</v>
      </c>
      <c r="E130" s="35">
        <f t="shared" ref="E130:J130" si="22">+E128+E129</f>
        <v>0</v>
      </c>
      <c r="F130" s="35">
        <f t="shared" si="22"/>
        <v>0</v>
      </c>
      <c r="G130" s="35">
        <f t="shared" ref="G130" si="23">+G128+G129</f>
        <v>0</v>
      </c>
      <c r="H130" s="35">
        <f>+H128+H129</f>
        <v>0</v>
      </c>
      <c r="I130" s="35">
        <f t="shared" si="22"/>
        <v>0</v>
      </c>
      <c r="J130" s="35">
        <f t="shared" si="22"/>
        <v>0</v>
      </c>
      <c r="K130" s="35">
        <f t="shared" si="21"/>
        <v>0</v>
      </c>
    </row>
    <row r="131" spans="1:11" ht="11.25" customHeight="1" x14ac:dyDescent="0.15">
      <c r="A131" s="5"/>
      <c r="B131" s="25" t="s">
        <v>24</v>
      </c>
      <c r="C131" s="12" t="s">
        <v>35</v>
      </c>
      <c r="D131" s="17" t="s">
        <v>34</v>
      </c>
      <c r="E131" s="87">
        <f>+E130</f>
        <v>0</v>
      </c>
      <c r="F131" s="87"/>
      <c r="G131" s="87"/>
      <c r="H131" s="87"/>
      <c r="I131" s="87"/>
      <c r="J131" s="87"/>
      <c r="K131" s="87">
        <f t="shared" si="21"/>
        <v>0</v>
      </c>
    </row>
    <row r="132" spans="1:11" ht="11.25" customHeight="1" x14ac:dyDescent="0.15">
      <c r="A132" s="5"/>
      <c r="B132" s="25" t="s">
        <v>26</v>
      </c>
      <c r="C132" s="12" t="s">
        <v>36</v>
      </c>
      <c r="D132" s="17" t="s">
        <v>34</v>
      </c>
      <c r="E132" s="32"/>
      <c r="F132" s="32">
        <f>+F130</f>
        <v>0</v>
      </c>
      <c r="G132" s="32"/>
      <c r="H132" s="32">
        <f>+H130</f>
        <v>0</v>
      </c>
      <c r="I132" s="32">
        <f>+I130</f>
        <v>0</v>
      </c>
      <c r="J132" s="32"/>
      <c r="K132" s="32">
        <f t="shared" si="21"/>
        <v>0</v>
      </c>
    </row>
    <row r="133" spans="1:11" ht="11.25" customHeight="1" x14ac:dyDescent="0.15">
      <c r="A133" s="5"/>
      <c r="B133" s="25" t="s">
        <v>155</v>
      </c>
      <c r="C133" s="12" t="s">
        <v>158</v>
      </c>
      <c r="D133" s="17" t="s">
        <v>34</v>
      </c>
      <c r="E133" s="89"/>
      <c r="F133" s="89"/>
      <c r="G133" s="89">
        <f>+G130</f>
        <v>0</v>
      </c>
      <c r="H133" s="89"/>
      <c r="I133" s="89"/>
      <c r="J133" s="89"/>
      <c r="K133" s="32">
        <f t="shared" si="21"/>
        <v>0</v>
      </c>
    </row>
    <row r="134" spans="1:11" ht="11.25" customHeight="1" x14ac:dyDescent="0.15">
      <c r="A134" s="5"/>
      <c r="B134" s="25"/>
      <c r="C134" s="12"/>
      <c r="D134" s="17"/>
      <c r="E134" s="88"/>
      <c r="F134" s="88"/>
      <c r="G134" s="88"/>
      <c r="H134" s="88"/>
      <c r="I134" s="88"/>
      <c r="J134" s="88"/>
      <c r="K134" s="88"/>
    </row>
    <row r="135" spans="1:11" ht="11.25" customHeight="1" x14ac:dyDescent="0.15">
      <c r="A135" s="5"/>
      <c r="B135" s="25"/>
      <c r="C135" s="33" t="s">
        <v>39</v>
      </c>
      <c r="D135" s="83">
        <v>7.6999999999999999E-2</v>
      </c>
      <c r="E135" s="124">
        <f t="shared" ref="E135:J135" si="24">ROUND(+E130*$D135,-2)</f>
        <v>0</v>
      </c>
      <c r="F135" s="124">
        <f t="shared" si="24"/>
        <v>0</v>
      </c>
      <c r="G135" s="124">
        <f t="shared" ref="G135" si="25">ROUND(+G130*$D135,-2)</f>
        <v>0</v>
      </c>
      <c r="H135" s="124">
        <f>ROUND(+H130*$D135,-2)</f>
        <v>0</v>
      </c>
      <c r="I135" s="124">
        <f t="shared" si="24"/>
        <v>0</v>
      </c>
      <c r="J135" s="124">
        <f t="shared" si="24"/>
        <v>0</v>
      </c>
      <c r="K135" s="124">
        <f>SUM(E135:G135)</f>
        <v>0</v>
      </c>
    </row>
    <row r="136" spans="1:11" ht="11.25" customHeight="1" x14ac:dyDescent="0.15">
      <c r="A136" s="5"/>
      <c r="B136" s="25" t="s">
        <v>37</v>
      </c>
      <c r="C136" s="33" t="s">
        <v>82</v>
      </c>
      <c r="D136" s="86" t="s">
        <v>34</v>
      </c>
      <c r="E136" s="35">
        <f t="shared" ref="E136:J136" si="26">+E130+E135</f>
        <v>0</v>
      </c>
      <c r="F136" s="35">
        <f t="shared" si="26"/>
        <v>0</v>
      </c>
      <c r="G136" s="35">
        <f t="shared" ref="G136" si="27">+G130+G135</f>
        <v>0</v>
      </c>
      <c r="H136" s="35">
        <f>+H130+H135</f>
        <v>0</v>
      </c>
      <c r="I136" s="35">
        <f t="shared" si="26"/>
        <v>0</v>
      </c>
      <c r="J136" s="35">
        <f t="shared" si="26"/>
        <v>0</v>
      </c>
      <c r="K136" s="35">
        <f>SUM(E136:J136)</f>
        <v>0</v>
      </c>
    </row>
    <row r="137" spans="1:11" ht="11.25" customHeight="1" x14ac:dyDescent="0.15">
      <c r="A137" s="5"/>
      <c r="B137" s="25" t="s">
        <v>24</v>
      </c>
      <c r="C137" s="30" t="s">
        <v>40</v>
      </c>
      <c r="D137" s="17" t="s">
        <v>34</v>
      </c>
      <c r="E137" s="87">
        <f>+E136</f>
        <v>0</v>
      </c>
      <c r="F137" s="87"/>
      <c r="G137" s="87"/>
      <c r="H137" s="87"/>
      <c r="I137" s="87"/>
      <c r="J137" s="87"/>
      <c r="K137" s="87">
        <f>SUM(E137:J137)</f>
        <v>0</v>
      </c>
    </row>
    <row r="138" spans="1:11" ht="11.25" customHeight="1" x14ac:dyDescent="0.15">
      <c r="A138" s="5"/>
      <c r="B138" s="25" t="s">
        <v>26</v>
      </c>
      <c r="C138" s="30" t="s">
        <v>41</v>
      </c>
      <c r="D138" s="17" t="s">
        <v>34</v>
      </c>
      <c r="E138" s="32"/>
      <c r="F138" s="32">
        <f>+F136</f>
        <v>0</v>
      </c>
      <c r="G138" s="32"/>
      <c r="H138" s="32">
        <f>+H136</f>
        <v>0</v>
      </c>
      <c r="I138" s="32">
        <f>+I136</f>
        <v>0</v>
      </c>
      <c r="J138" s="32"/>
      <c r="K138" s="32">
        <f>SUM(E138:J138)</f>
        <v>0</v>
      </c>
    </row>
    <row r="139" spans="1:11" ht="11.25" customHeight="1" x14ac:dyDescent="0.15">
      <c r="A139" s="5"/>
      <c r="B139" s="25" t="s">
        <v>155</v>
      </c>
      <c r="C139" s="30" t="s">
        <v>159</v>
      </c>
      <c r="D139" s="17"/>
      <c r="E139" s="88"/>
      <c r="F139" s="88"/>
      <c r="G139" s="88">
        <f>+G136</f>
        <v>0</v>
      </c>
      <c r="H139" s="88"/>
      <c r="I139" s="88"/>
      <c r="J139" s="88"/>
      <c r="K139" s="88">
        <f>SUM(E139:J139)</f>
        <v>0</v>
      </c>
    </row>
    <row r="140" spans="1:11" ht="11.25" customHeight="1" x14ac:dyDescent="0.15">
      <c r="A140" s="5"/>
      <c r="B140" s="165"/>
      <c r="C140" s="46"/>
      <c r="D140" s="5"/>
      <c r="E140" s="166"/>
      <c r="F140" s="166"/>
      <c r="G140" s="166"/>
      <c r="H140" s="166"/>
      <c r="I140" s="166"/>
      <c r="J140" s="166"/>
      <c r="K140" s="166"/>
    </row>
    <row r="141" spans="1:11" ht="11.25" customHeight="1" x14ac:dyDescent="0.15">
      <c r="A141" s="5"/>
      <c r="B141" s="2"/>
      <c r="C141" s="167" t="s">
        <v>167</v>
      </c>
      <c r="D141" s="36"/>
      <c r="E141" s="2"/>
      <c r="F141" s="2"/>
      <c r="G141" s="2"/>
      <c r="H141" s="2"/>
      <c r="I141" s="2"/>
      <c r="J141" s="2"/>
      <c r="K141" s="3"/>
    </row>
    <row r="142" spans="1:11" ht="11.25" customHeight="1" x14ac:dyDescent="0.15">
      <c r="A142" s="5"/>
      <c r="B142" s="2"/>
      <c r="C142" s="36" t="s">
        <v>168</v>
      </c>
      <c r="D142" s="36"/>
      <c r="E142" s="2"/>
      <c r="F142" s="2"/>
      <c r="G142" s="2"/>
      <c r="H142" s="2"/>
      <c r="I142" s="2"/>
      <c r="J142" s="2"/>
      <c r="K142" s="3"/>
    </row>
    <row r="143" spans="1:11" ht="11.25" customHeight="1" x14ac:dyDescent="0.15">
      <c r="A143" s="5"/>
      <c r="B143" s="2"/>
      <c r="C143" s="36" t="s">
        <v>169</v>
      </c>
      <c r="D143" s="36"/>
      <c r="E143" s="2"/>
      <c r="F143" s="2"/>
      <c r="G143" s="2"/>
      <c r="H143" s="2"/>
      <c r="I143" s="2"/>
      <c r="J143" s="2"/>
      <c r="K143" s="3"/>
    </row>
    <row r="145" spans="1:11" ht="11.25" customHeight="1" x14ac:dyDescent="0.15">
      <c r="A145" s="5"/>
      <c r="B145" s="2"/>
      <c r="C145" s="36"/>
      <c r="D145" s="36"/>
      <c r="E145" s="2"/>
      <c r="F145" s="2"/>
      <c r="G145" s="2"/>
      <c r="H145" s="2"/>
      <c r="I145" s="2"/>
      <c r="J145" s="2"/>
      <c r="K145" s="3"/>
    </row>
    <row r="146" spans="1:11" ht="11.25" customHeight="1" x14ac:dyDescent="0.15">
      <c r="A146" s="5"/>
      <c r="B146" s="2"/>
      <c r="C146" s="36"/>
      <c r="D146" s="36"/>
      <c r="E146" s="2"/>
      <c r="F146" s="2"/>
      <c r="G146" s="2"/>
      <c r="H146" s="2"/>
      <c r="I146" s="2"/>
      <c r="J146" s="2"/>
      <c r="K146" s="3"/>
    </row>
    <row r="147" spans="1:11" ht="16" x14ac:dyDescent="0.2">
      <c r="A147" s="55" t="s">
        <v>121</v>
      </c>
      <c r="B147" s="55"/>
      <c r="C147" s="163"/>
      <c r="D147" s="2"/>
      <c r="E147" s="2"/>
      <c r="F147" s="2"/>
      <c r="G147" s="2"/>
      <c r="H147" s="2"/>
      <c r="I147" s="2"/>
      <c r="J147" s="2"/>
      <c r="K147" s="2"/>
    </row>
    <row r="148" spans="1:11" ht="11.25" customHeight="1" x14ac:dyDescent="0.15">
      <c r="A148" s="5"/>
      <c r="B148" s="2"/>
      <c r="C148" s="2"/>
      <c r="D148" s="2"/>
      <c r="E148" s="2"/>
      <c r="F148" s="2"/>
      <c r="G148" s="2"/>
      <c r="H148" s="2"/>
      <c r="I148" s="2"/>
      <c r="J148" s="2"/>
      <c r="K148" s="4"/>
    </row>
    <row r="149" spans="1:11" ht="11.25" customHeight="1" x14ac:dyDescent="0.15">
      <c r="A149" s="5"/>
      <c r="B149" s="2"/>
      <c r="C149" s="2"/>
      <c r="D149" s="2" t="s">
        <v>0</v>
      </c>
      <c r="E149" s="2"/>
      <c r="F149" s="2"/>
      <c r="G149" s="2"/>
      <c r="H149" s="2"/>
      <c r="I149" s="2"/>
      <c r="J149" s="2"/>
      <c r="K149" s="4"/>
    </row>
    <row r="150" spans="1:11" ht="11.25" customHeight="1" x14ac:dyDescent="0.15">
      <c r="A150" s="3"/>
      <c r="B150" s="56" t="str">
        <f>+B$5</f>
        <v>Planer</v>
      </c>
      <c r="C150" s="57"/>
      <c r="D150" s="56">
        <f>+D$5</f>
        <v>0</v>
      </c>
      <c r="E150" s="58"/>
      <c r="F150" s="59"/>
      <c r="G150" s="59"/>
      <c r="H150" s="59"/>
      <c r="I150" s="59"/>
      <c r="J150" s="134" t="s">
        <v>10</v>
      </c>
      <c r="K150" s="132">
        <f>+K$5</f>
        <v>0</v>
      </c>
    </row>
    <row r="151" spans="1:11" ht="11.25" customHeight="1" x14ac:dyDescent="0.15">
      <c r="A151" s="3"/>
      <c r="B151" s="56" t="str">
        <f>+B$6</f>
        <v>Planeradresse</v>
      </c>
      <c r="C151" s="57"/>
      <c r="D151" s="56">
        <f>+D$6</f>
        <v>0</v>
      </c>
      <c r="E151" s="58"/>
      <c r="F151" s="59"/>
      <c r="G151" s="59"/>
      <c r="H151" s="59"/>
      <c r="I151" s="59"/>
      <c r="J151" s="134" t="s">
        <v>116</v>
      </c>
      <c r="K151" s="60">
        <f>+K$6</f>
        <v>0</v>
      </c>
    </row>
    <row r="152" spans="1:11" ht="11.25" customHeight="1" x14ac:dyDescent="0.15">
      <c r="A152" s="3"/>
      <c r="B152" s="56" t="str">
        <f>+B$7</f>
        <v>Objekt</v>
      </c>
      <c r="C152" s="57"/>
      <c r="D152" s="56" t="str">
        <f>+D$7</f>
        <v>SAW Alterssiedlung Espenhof Nord</v>
      </c>
      <c r="E152" s="58"/>
      <c r="F152" s="59"/>
      <c r="G152" s="59"/>
      <c r="H152" s="59"/>
      <c r="I152" s="59"/>
      <c r="J152" s="134" t="s">
        <v>5</v>
      </c>
      <c r="K152" s="135">
        <f>+K$7</f>
        <v>0</v>
      </c>
    </row>
    <row r="153" spans="1:11" ht="11.25" customHeight="1" x14ac:dyDescent="0.15">
      <c r="A153" s="3"/>
      <c r="B153" s="56" t="str">
        <f>+B$8</f>
        <v>Objektadresse</v>
      </c>
      <c r="C153" s="57"/>
      <c r="D153" s="56" t="str">
        <f>+D$8</f>
        <v>Espenhofweg 31/32/34/36/38/40/42</v>
      </c>
      <c r="E153" s="58"/>
      <c r="F153" s="59"/>
      <c r="G153" s="59"/>
      <c r="H153" s="59"/>
      <c r="I153" s="59"/>
      <c r="J153" s="134" t="s">
        <v>7</v>
      </c>
      <c r="K153" s="60">
        <f>+K$8</f>
        <v>0</v>
      </c>
    </row>
    <row r="154" spans="1:11" ht="11.25" customHeight="1" x14ac:dyDescent="0.15">
      <c r="A154" s="5"/>
      <c r="B154" s="56" t="str">
        <f>+B$9</f>
        <v>Auftragsbezeichnung</v>
      </c>
      <c r="C154" s="57"/>
      <c r="D154" s="56" t="str">
        <f>+D$9</f>
        <v>Leistungen Elektroingenieur</v>
      </c>
      <c r="E154" s="58"/>
      <c r="F154" s="59"/>
      <c r="G154" s="59"/>
      <c r="H154" s="59"/>
      <c r="I154" s="59"/>
      <c r="J154" s="134"/>
      <c r="K154" s="60">
        <f>+K$9</f>
        <v>0</v>
      </c>
    </row>
    <row r="155" spans="1:11" ht="11.25" customHeight="1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1.25" customHeight="1" x14ac:dyDescent="0.15">
      <c r="A156" s="5"/>
      <c r="B156" s="12" t="s">
        <v>11</v>
      </c>
      <c r="C156" s="13"/>
      <c r="D156" s="17"/>
      <c r="E156" s="18"/>
      <c r="F156" s="18"/>
      <c r="G156" s="18"/>
      <c r="H156" s="18"/>
      <c r="I156" s="18"/>
      <c r="J156" s="18"/>
      <c r="K156" s="13"/>
    </row>
    <row r="157" spans="1:11" ht="11.25" customHeight="1" x14ac:dyDescent="0.15">
      <c r="A157" s="5"/>
      <c r="B157" s="12"/>
      <c r="C157" s="13"/>
      <c r="D157" s="12"/>
      <c r="E157" s="24"/>
      <c r="F157" s="15"/>
      <c r="G157" s="15"/>
      <c r="H157" s="15"/>
      <c r="I157" s="15"/>
      <c r="J157" s="15"/>
      <c r="K157" s="21"/>
    </row>
    <row r="158" spans="1:11" ht="11.25" customHeight="1" x14ac:dyDescent="0.15">
      <c r="A158" s="5"/>
      <c r="B158" s="12" t="s">
        <v>12</v>
      </c>
      <c r="C158" s="13"/>
      <c r="D158" s="14"/>
      <c r="E158" s="24"/>
      <c r="F158" s="15"/>
      <c r="G158" s="15"/>
      <c r="H158" s="15"/>
      <c r="I158" s="15"/>
      <c r="J158" s="15"/>
      <c r="K158" s="21"/>
    </row>
    <row r="159" spans="1:11" ht="11.25" customHeight="1" x14ac:dyDescent="0.15">
      <c r="A159" s="5"/>
      <c r="B159" s="12" t="s">
        <v>55</v>
      </c>
      <c r="C159" s="19"/>
      <c r="D159" s="17" t="s">
        <v>150</v>
      </c>
      <c r="E159" s="24"/>
      <c r="F159" s="18"/>
      <c r="G159" s="18"/>
      <c r="H159" s="18"/>
      <c r="I159" s="18"/>
      <c r="J159" s="18"/>
      <c r="K159" s="13"/>
    </row>
    <row r="160" spans="1:11" ht="11.25" customHeight="1" x14ac:dyDescent="0.15">
      <c r="A160" s="5"/>
      <c r="B160" s="12" t="s">
        <v>1</v>
      </c>
      <c r="C160" s="19"/>
      <c r="D160" s="12" t="s">
        <v>85</v>
      </c>
      <c r="E160" s="24"/>
      <c r="F160" s="15"/>
      <c r="G160" s="15"/>
      <c r="H160" s="15"/>
      <c r="I160" s="15"/>
      <c r="J160" s="15"/>
      <c r="K160" s="21"/>
    </row>
    <row r="161" spans="1:11" ht="11.25" customHeight="1" x14ac:dyDescent="0.15">
      <c r="A161" s="3"/>
      <c r="B161" s="12" t="s">
        <v>115</v>
      </c>
      <c r="C161" s="13"/>
      <c r="D161" s="12" t="s">
        <v>151</v>
      </c>
      <c r="E161" s="24"/>
      <c r="F161" s="15"/>
      <c r="G161" s="15"/>
      <c r="H161" s="15"/>
      <c r="I161" s="15"/>
      <c r="J161" s="71"/>
      <c r="K161" s="72"/>
    </row>
    <row r="162" spans="1:11" ht="11.25" customHeight="1" x14ac:dyDescent="0.15">
      <c r="A162" s="5"/>
      <c r="B162" s="12" t="s">
        <v>1</v>
      </c>
      <c r="C162" s="19"/>
      <c r="D162" s="12" t="s">
        <v>114</v>
      </c>
      <c r="E162" s="18"/>
      <c r="F162" s="15"/>
      <c r="G162" s="15"/>
      <c r="H162" s="15"/>
      <c r="I162" s="15"/>
      <c r="J162" s="15"/>
      <c r="K162" s="21"/>
    </row>
    <row r="163" spans="1:11" ht="11.25" customHeight="1" x14ac:dyDescent="0.15">
      <c r="A163" s="5"/>
      <c r="B163" s="12" t="s">
        <v>86</v>
      </c>
      <c r="C163" s="19"/>
      <c r="D163" s="17" t="s">
        <v>87</v>
      </c>
      <c r="E163" s="24"/>
      <c r="F163" s="18"/>
      <c r="G163" s="18"/>
      <c r="H163" s="18"/>
      <c r="I163" s="18"/>
      <c r="J163" s="18"/>
      <c r="K163" s="13"/>
    </row>
    <row r="164" spans="1:11" ht="11.25" customHeight="1" x14ac:dyDescent="0.15">
      <c r="A164" s="5"/>
      <c r="B164" s="12" t="s">
        <v>88</v>
      </c>
      <c r="C164" s="19"/>
      <c r="D164" s="17" t="s">
        <v>89</v>
      </c>
      <c r="E164" s="24"/>
      <c r="F164" s="18"/>
      <c r="G164" s="18"/>
      <c r="H164" s="18"/>
      <c r="I164" s="18"/>
      <c r="J164" s="18"/>
      <c r="K164" s="13"/>
    </row>
    <row r="165" spans="1:11" ht="11.25" customHeight="1" x14ac:dyDescent="0.15">
      <c r="A165" s="5"/>
      <c r="B165" s="12" t="s">
        <v>52</v>
      </c>
      <c r="C165" s="13"/>
      <c r="D165" s="12" t="s">
        <v>53</v>
      </c>
      <c r="E165" s="18"/>
      <c r="F165" s="15"/>
      <c r="G165" s="15"/>
      <c r="H165" s="15"/>
      <c r="I165" s="15"/>
      <c r="J165" s="15"/>
      <c r="K165" s="21"/>
    </row>
    <row r="166" spans="1:11" ht="11.25" customHeight="1" x14ac:dyDescent="0.15">
      <c r="A166" s="5"/>
      <c r="B166" s="12" t="s">
        <v>17</v>
      </c>
      <c r="C166" s="13"/>
      <c r="D166" s="14" t="s">
        <v>9</v>
      </c>
      <c r="E166" s="18"/>
      <c r="F166" s="15"/>
      <c r="G166" s="15"/>
      <c r="H166" s="15"/>
      <c r="I166" s="15"/>
      <c r="J166" s="15"/>
      <c r="K166" s="21"/>
    </row>
    <row r="167" spans="1:11" ht="11.25" customHeight="1" x14ac:dyDescent="0.15">
      <c r="A167" s="5"/>
      <c r="B167" s="2"/>
      <c r="C167" s="2"/>
      <c r="D167" s="2"/>
      <c r="E167" s="2"/>
      <c r="F167" s="2"/>
      <c r="G167" s="2"/>
      <c r="H167" s="2"/>
      <c r="I167" s="2"/>
      <c r="J167" s="2"/>
      <c r="K167" s="3"/>
    </row>
    <row r="168" spans="1:11" ht="11.25" customHeight="1" x14ac:dyDescent="0.15">
      <c r="A168" s="5"/>
      <c r="B168" s="12" t="s">
        <v>108</v>
      </c>
      <c r="C168" s="19"/>
      <c r="D168" s="12"/>
      <c r="E168" s="18"/>
      <c r="F168" s="18"/>
      <c r="G168" s="18"/>
      <c r="H168" s="18"/>
      <c r="I168" s="102" t="s">
        <v>104</v>
      </c>
      <c r="J168" s="102" t="s">
        <v>90</v>
      </c>
      <c r="K168" s="13"/>
    </row>
    <row r="169" spans="1:11" ht="11.25" customHeight="1" x14ac:dyDescent="0.15">
      <c r="A169" s="5"/>
      <c r="B169" s="12" t="s">
        <v>122</v>
      </c>
      <c r="C169" s="19"/>
      <c r="D169" s="12" t="s">
        <v>17</v>
      </c>
      <c r="E169" s="111"/>
      <c r="F169" s="18"/>
      <c r="G169" s="18" t="s">
        <v>1</v>
      </c>
      <c r="H169" s="110"/>
      <c r="I169" s="29" t="s">
        <v>92</v>
      </c>
      <c r="J169" s="67" t="s">
        <v>107</v>
      </c>
      <c r="K169" s="13"/>
    </row>
    <row r="170" spans="1:11" ht="11.25" customHeight="1" x14ac:dyDescent="0.15">
      <c r="A170" s="5"/>
      <c r="B170" s="14" t="s">
        <v>127</v>
      </c>
      <c r="C170" s="140"/>
      <c r="D170" s="14" t="s">
        <v>128</v>
      </c>
      <c r="E170" s="15"/>
      <c r="F170" s="15"/>
      <c r="G170" s="15"/>
      <c r="H170" s="15"/>
      <c r="I170" s="122" t="s">
        <v>23</v>
      </c>
      <c r="J170" s="125"/>
      <c r="K170" s="13"/>
    </row>
    <row r="171" spans="1:11" ht="11.25" customHeight="1" x14ac:dyDescent="0.15">
      <c r="A171" s="5"/>
      <c r="B171" s="14" t="s">
        <v>142</v>
      </c>
      <c r="C171" s="140"/>
      <c r="D171" s="14"/>
      <c r="E171" s="15"/>
      <c r="F171" s="15"/>
      <c r="G171" s="15"/>
      <c r="H171" s="15"/>
      <c r="I171" s="120" t="s">
        <v>25</v>
      </c>
      <c r="J171" s="126"/>
      <c r="K171" s="13"/>
    </row>
    <row r="172" spans="1:11" ht="11.25" customHeight="1" x14ac:dyDescent="0.15">
      <c r="A172" s="5"/>
      <c r="B172" s="158" t="s">
        <v>145</v>
      </c>
      <c r="C172" s="140"/>
      <c r="D172" s="14"/>
      <c r="E172" s="15"/>
      <c r="F172" s="15"/>
      <c r="G172" s="15"/>
      <c r="H172" s="15"/>
      <c r="I172" s="120" t="s">
        <v>27</v>
      </c>
      <c r="J172" s="126"/>
      <c r="K172" s="13"/>
    </row>
    <row r="173" spans="1:11" ht="11.25" customHeight="1" x14ac:dyDescent="0.15">
      <c r="A173" s="5"/>
      <c r="B173" s="158" t="s">
        <v>144</v>
      </c>
      <c r="C173" s="140"/>
      <c r="D173" s="14"/>
      <c r="E173" s="15"/>
      <c r="F173" s="15"/>
      <c r="G173" s="15"/>
      <c r="H173" s="15"/>
      <c r="I173" s="120" t="s">
        <v>28</v>
      </c>
      <c r="J173" s="126"/>
      <c r="K173" s="13"/>
    </row>
    <row r="174" spans="1:11" ht="11.25" customHeight="1" x14ac:dyDescent="0.15">
      <c r="A174" s="5"/>
      <c r="B174" s="14" t="s">
        <v>143</v>
      </c>
      <c r="C174" s="140"/>
      <c r="D174" s="14"/>
      <c r="E174" s="15"/>
      <c r="F174" s="15"/>
      <c r="G174" s="15"/>
      <c r="H174" s="15"/>
      <c r="I174" s="120" t="s">
        <v>29</v>
      </c>
      <c r="J174" s="126"/>
      <c r="K174" s="13"/>
    </row>
    <row r="175" spans="1:11" ht="11.25" customHeight="1" x14ac:dyDescent="0.15">
      <c r="A175" s="5"/>
      <c r="B175" s="14" t="s">
        <v>125</v>
      </c>
      <c r="C175" s="140"/>
      <c r="D175" s="14"/>
      <c r="E175" s="15"/>
      <c r="F175" s="15"/>
      <c r="G175" s="15"/>
      <c r="H175" s="15"/>
      <c r="I175" s="120" t="s">
        <v>30</v>
      </c>
      <c r="J175" s="126"/>
      <c r="K175" s="13"/>
    </row>
    <row r="176" spans="1:11" ht="11.25" customHeight="1" x14ac:dyDescent="0.15">
      <c r="A176" s="5"/>
      <c r="B176" s="14" t="s">
        <v>126</v>
      </c>
      <c r="C176" s="140"/>
      <c r="D176" s="14"/>
      <c r="E176" s="15"/>
      <c r="F176" s="161"/>
      <c r="G176" s="15"/>
      <c r="H176" s="161"/>
      <c r="I176" s="120" t="s">
        <v>106</v>
      </c>
      <c r="J176" s="126"/>
      <c r="K176" s="13"/>
    </row>
    <row r="177" spans="1:11" ht="11.25" customHeight="1" x14ac:dyDescent="0.15">
      <c r="A177" s="5"/>
      <c r="B177" s="12"/>
      <c r="C177" s="19"/>
      <c r="D177" s="14" t="s">
        <v>109</v>
      </c>
      <c r="E177" s="15"/>
      <c r="F177" s="162"/>
      <c r="G177" s="15" t="s">
        <v>91</v>
      </c>
      <c r="H177" s="162"/>
      <c r="I177" s="121" t="s">
        <v>110</v>
      </c>
      <c r="J177" s="127"/>
      <c r="K177" s="13"/>
    </row>
    <row r="178" spans="1:11" ht="11.25" customHeight="1" x14ac:dyDescent="0.15">
      <c r="A178" s="5"/>
      <c r="B178" s="2"/>
      <c r="C178" s="2"/>
      <c r="D178" s="2"/>
      <c r="E178" s="2"/>
      <c r="F178" s="2"/>
      <c r="G178" s="2"/>
      <c r="H178" s="2"/>
      <c r="I178" s="2"/>
      <c r="J178" s="2"/>
      <c r="K178" s="3"/>
    </row>
    <row r="179" spans="1:11" ht="11.25" customHeight="1" x14ac:dyDescent="0.15">
      <c r="A179" s="5"/>
      <c r="B179" s="4" t="s">
        <v>123</v>
      </c>
      <c r="C179" s="4"/>
      <c r="D179" s="22"/>
      <c r="E179" s="62"/>
      <c r="F179" s="62"/>
      <c r="G179" s="62"/>
      <c r="H179" s="62"/>
      <c r="I179" s="62"/>
      <c r="J179" s="62"/>
      <c r="K179" s="73"/>
    </row>
    <row r="180" spans="1:11" ht="11.25" customHeight="1" x14ac:dyDescent="0.15">
      <c r="A180" s="5"/>
      <c r="B180" s="23" t="s">
        <v>69</v>
      </c>
      <c r="C180" s="23" t="s">
        <v>20</v>
      </c>
      <c r="D180" s="12"/>
      <c r="E180" s="18" t="s">
        <v>1</v>
      </c>
      <c r="F180" s="18"/>
      <c r="G180" s="18"/>
      <c r="H180" s="110"/>
      <c r="I180" s="74" t="s">
        <v>105</v>
      </c>
      <c r="J180" s="75" t="s">
        <v>90</v>
      </c>
      <c r="K180" s="74" t="s">
        <v>71</v>
      </c>
    </row>
    <row r="181" spans="1:11" ht="11.25" customHeight="1" x14ac:dyDescent="0.15">
      <c r="A181" s="5"/>
      <c r="B181" s="23" t="s">
        <v>19</v>
      </c>
      <c r="C181" s="23" t="s">
        <v>72</v>
      </c>
      <c r="D181" s="12" t="s">
        <v>17</v>
      </c>
      <c r="E181" s="136"/>
      <c r="F181" s="18"/>
      <c r="G181" s="18" t="s">
        <v>1</v>
      </c>
      <c r="H181" s="137"/>
      <c r="I181" s="29" t="s">
        <v>93</v>
      </c>
      <c r="J181" s="67" t="s">
        <v>107</v>
      </c>
      <c r="K181" s="29" t="s">
        <v>77</v>
      </c>
    </row>
    <row r="182" spans="1:11" ht="11.25" customHeight="1" x14ac:dyDescent="0.15">
      <c r="A182" s="5"/>
      <c r="B182" s="25"/>
      <c r="C182" s="112"/>
      <c r="D182" s="141"/>
      <c r="E182" s="142" t="s">
        <v>1</v>
      </c>
      <c r="F182" s="142"/>
      <c r="G182" s="142" t="s">
        <v>1</v>
      </c>
      <c r="H182" s="138" t="s">
        <v>124</v>
      </c>
      <c r="I182" s="159"/>
      <c r="J182" s="160"/>
      <c r="K182" s="113">
        <f>+I182*J182</f>
        <v>0</v>
      </c>
    </row>
    <row r="183" spans="1:11" ht="11.25" customHeight="1" x14ac:dyDescent="0.15">
      <c r="A183" s="5"/>
      <c r="B183" s="25"/>
      <c r="C183" s="114"/>
      <c r="D183" s="141"/>
      <c r="E183" s="142"/>
      <c r="F183" s="142"/>
      <c r="G183" s="142"/>
      <c r="H183" s="138"/>
      <c r="I183" s="116"/>
      <c r="J183" s="117"/>
      <c r="K183" s="115">
        <f>+I183*J183</f>
        <v>0</v>
      </c>
    </row>
    <row r="184" spans="1:11" ht="11.25" customHeight="1" x14ac:dyDescent="0.15">
      <c r="A184" s="5"/>
      <c r="B184" s="25"/>
      <c r="C184" s="112"/>
      <c r="D184" s="141"/>
      <c r="E184" s="142"/>
      <c r="F184" s="142"/>
      <c r="G184" s="142"/>
      <c r="H184" s="138"/>
      <c r="I184" s="116"/>
      <c r="J184" s="117"/>
      <c r="K184" s="115">
        <f>+I184*J184</f>
        <v>0</v>
      </c>
    </row>
    <row r="185" spans="1:11" ht="11.25" customHeight="1" x14ac:dyDescent="0.15">
      <c r="A185" s="5"/>
      <c r="B185" s="25"/>
      <c r="C185" s="112"/>
      <c r="D185" s="141"/>
      <c r="E185" s="139"/>
      <c r="F185" s="142"/>
      <c r="G185" s="142"/>
      <c r="H185" s="138"/>
      <c r="I185" s="116"/>
      <c r="J185" s="117"/>
      <c r="K185" s="116"/>
    </row>
    <row r="186" spans="1:11" ht="11.25" customHeight="1" x14ac:dyDescent="0.15">
      <c r="A186" s="5"/>
      <c r="B186" s="23"/>
      <c r="C186" s="112"/>
      <c r="D186" s="141"/>
      <c r="E186" s="139"/>
      <c r="F186" s="142"/>
      <c r="G186" s="142"/>
      <c r="H186" s="138"/>
      <c r="I186" s="116"/>
      <c r="J186" s="117"/>
      <c r="K186" s="116"/>
    </row>
    <row r="187" spans="1:11" ht="11.25" customHeight="1" x14ac:dyDescent="0.15">
      <c r="A187" s="5"/>
      <c r="B187" s="23"/>
      <c r="C187" s="112"/>
      <c r="D187" s="141"/>
      <c r="E187" s="136"/>
      <c r="F187" s="142"/>
      <c r="G187" s="142"/>
      <c r="H187" s="137"/>
      <c r="I187" s="69"/>
      <c r="J187" s="119"/>
      <c r="K187" s="69"/>
    </row>
    <row r="188" spans="1:11" ht="11.25" customHeight="1" x14ac:dyDescent="0.15">
      <c r="A188" s="5"/>
      <c r="B188" s="23"/>
      <c r="C188" s="112"/>
      <c r="D188" s="141"/>
      <c r="E188" s="142" t="s">
        <v>1</v>
      </c>
      <c r="F188" s="142"/>
      <c r="G188" s="142" t="s">
        <v>1</v>
      </c>
      <c r="H188" s="138"/>
      <c r="I188" s="159"/>
      <c r="J188" s="160"/>
      <c r="K188" s="113">
        <f>+I188*J188</f>
        <v>0</v>
      </c>
    </row>
    <row r="189" spans="1:11" ht="11.25" customHeight="1" x14ac:dyDescent="0.15">
      <c r="A189" s="5"/>
      <c r="B189" s="23"/>
      <c r="C189" s="114"/>
      <c r="D189" s="141"/>
      <c r="E189" s="142"/>
      <c r="F189" s="142"/>
      <c r="G189" s="142"/>
      <c r="H189" s="138"/>
      <c r="I189" s="116"/>
      <c r="J189" s="117"/>
      <c r="K189" s="115">
        <f>+I189*J189</f>
        <v>0</v>
      </c>
    </row>
    <row r="190" spans="1:11" ht="11.25" customHeight="1" x14ac:dyDescent="0.15">
      <c r="A190" s="5"/>
      <c r="B190" s="23"/>
      <c r="C190" s="112"/>
      <c r="D190" s="141"/>
      <c r="E190" s="142"/>
      <c r="F190" s="142"/>
      <c r="G190" s="142"/>
      <c r="H190" s="138"/>
      <c r="I190" s="116"/>
      <c r="J190" s="117"/>
      <c r="K190" s="115">
        <f>+I190*J190</f>
        <v>0</v>
      </c>
    </row>
    <row r="191" spans="1:11" ht="11.25" customHeight="1" x14ac:dyDescent="0.15">
      <c r="A191" s="5"/>
      <c r="B191" s="23"/>
      <c r="C191" s="112"/>
      <c r="D191" s="141"/>
      <c r="E191" s="139"/>
      <c r="F191" s="142"/>
      <c r="G191" s="142"/>
      <c r="H191" s="138"/>
      <c r="I191" s="116"/>
      <c r="J191" s="117"/>
      <c r="K191" s="116"/>
    </row>
    <row r="192" spans="1:11" ht="11.25" customHeight="1" x14ac:dyDescent="0.15">
      <c r="A192" s="5"/>
      <c r="B192" s="23"/>
      <c r="C192" s="112"/>
      <c r="D192" s="141"/>
      <c r="E192" s="139"/>
      <c r="F192" s="142"/>
      <c r="G192" s="142"/>
      <c r="H192" s="138"/>
      <c r="I192" s="116"/>
      <c r="J192" s="117"/>
      <c r="K192" s="116"/>
    </row>
    <row r="193" spans="1:11" ht="11.25" customHeight="1" x14ac:dyDescent="0.15">
      <c r="A193" s="5"/>
      <c r="B193" s="23"/>
      <c r="C193" s="112"/>
      <c r="D193" s="141"/>
      <c r="E193" s="136"/>
      <c r="F193" s="142"/>
      <c r="G193" s="142"/>
      <c r="H193" s="137"/>
      <c r="I193" s="69"/>
      <c r="J193" s="119"/>
      <c r="K193" s="69"/>
    </row>
    <row r="194" spans="1:11" ht="11.25" customHeight="1" x14ac:dyDescent="0.15">
      <c r="A194" s="5"/>
      <c r="B194" s="23"/>
      <c r="C194" s="112"/>
      <c r="D194" s="141"/>
      <c r="E194" s="142" t="s">
        <v>1</v>
      </c>
      <c r="F194" s="142"/>
      <c r="G194" s="142" t="s">
        <v>1</v>
      </c>
      <c r="H194" s="138"/>
      <c r="I194" s="159"/>
      <c r="J194" s="160"/>
      <c r="K194" s="113">
        <f>+I194*J194</f>
        <v>0</v>
      </c>
    </row>
    <row r="195" spans="1:11" ht="11.25" customHeight="1" x14ac:dyDescent="0.15">
      <c r="A195" s="5"/>
      <c r="B195" s="23"/>
      <c r="C195" s="114"/>
      <c r="D195" s="141"/>
      <c r="E195" s="142"/>
      <c r="F195" s="142"/>
      <c r="G195" s="142"/>
      <c r="H195" s="138"/>
      <c r="I195" s="116"/>
      <c r="J195" s="117"/>
      <c r="K195" s="115">
        <f>+I195*J195</f>
        <v>0</v>
      </c>
    </row>
    <row r="196" spans="1:11" ht="11.25" customHeight="1" x14ac:dyDescent="0.15">
      <c r="A196" s="5"/>
      <c r="B196" s="23"/>
      <c r="C196" s="112"/>
      <c r="D196" s="141"/>
      <c r="E196" s="142"/>
      <c r="F196" s="142"/>
      <c r="G196" s="142"/>
      <c r="H196" s="138"/>
      <c r="I196" s="116"/>
      <c r="J196" s="117"/>
      <c r="K196" s="115">
        <f>+I196*J196</f>
        <v>0</v>
      </c>
    </row>
    <row r="197" spans="1:11" ht="11.25" customHeight="1" x14ac:dyDescent="0.15">
      <c r="A197" s="5"/>
      <c r="B197" s="23"/>
      <c r="C197" s="112"/>
      <c r="D197" s="141"/>
      <c r="E197" s="139"/>
      <c r="F197" s="142"/>
      <c r="G197" s="142"/>
      <c r="H197" s="138"/>
      <c r="I197" s="116"/>
      <c r="J197" s="117"/>
      <c r="K197" s="116"/>
    </row>
    <row r="198" spans="1:11" ht="11.25" customHeight="1" x14ac:dyDescent="0.15">
      <c r="A198" s="5"/>
      <c r="B198" s="23"/>
      <c r="C198" s="112"/>
      <c r="D198" s="141"/>
      <c r="E198" s="139"/>
      <c r="F198" s="142"/>
      <c r="G198" s="142"/>
      <c r="H198" s="138"/>
      <c r="I198" s="116"/>
      <c r="J198" s="117"/>
      <c r="K198" s="116"/>
    </row>
    <row r="199" spans="1:11" ht="11.25" customHeight="1" x14ac:dyDescent="0.15">
      <c r="A199" s="5"/>
      <c r="B199" s="23" t="s">
        <v>1</v>
      </c>
      <c r="C199" s="64" t="s">
        <v>33</v>
      </c>
      <c r="D199" s="76"/>
      <c r="E199" s="77"/>
      <c r="F199" s="77"/>
      <c r="G199" s="77"/>
      <c r="H199" s="137"/>
      <c r="I199" s="35">
        <f>SUM(I182:I198)</f>
        <v>0</v>
      </c>
      <c r="J199" s="78"/>
      <c r="K199" s="35">
        <f>SUM(K182:K198)</f>
        <v>0</v>
      </c>
    </row>
    <row r="200" spans="1:11" ht="11.25" customHeight="1" x14ac:dyDescent="0.15">
      <c r="A200" s="5"/>
      <c r="B200" s="79"/>
      <c r="C200" s="24"/>
      <c r="D200" s="103"/>
      <c r="E200" s="5"/>
      <c r="F200" s="5"/>
      <c r="G200" s="5"/>
      <c r="H200" s="80"/>
      <c r="I200" s="80"/>
      <c r="J200" s="80"/>
      <c r="K200" s="81"/>
    </row>
    <row r="201" spans="1:11" ht="11.25" customHeight="1" x14ac:dyDescent="0.15">
      <c r="A201" s="5"/>
      <c r="B201" s="23" t="s">
        <v>19</v>
      </c>
      <c r="C201" s="23" t="s">
        <v>80</v>
      </c>
      <c r="D201" s="27"/>
      <c r="E201" s="28" t="str">
        <f>+E$32</f>
        <v>A</v>
      </c>
      <c r="F201" s="28" t="str">
        <f t="shared" ref="F201:K201" si="28">+F$32</f>
        <v>B</v>
      </c>
      <c r="G201" s="28" t="str">
        <f t="shared" si="28"/>
        <v>C</v>
      </c>
      <c r="H201" s="28">
        <f t="shared" si="28"/>
        <v>0</v>
      </c>
      <c r="I201" s="28">
        <f t="shared" si="28"/>
        <v>0</v>
      </c>
      <c r="J201" s="28">
        <f t="shared" si="28"/>
        <v>0</v>
      </c>
      <c r="K201" s="28" t="str">
        <f t="shared" si="28"/>
        <v>Total</v>
      </c>
    </row>
    <row r="202" spans="1:11" ht="11.25" customHeight="1" x14ac:dyDescent="0.15">
      <c r="A202" s="5"/>
      <c r="B202" s="23"/>
      <c r="C202" s="23" t="s">
        <v>20</v>
      </c>
      <c r="D202" s="82"/>
      <c r="E202" s="29" t="s">
        <v>34</v>
      </c>
      <c r="F202" s="29" t="s">
        <v>34</v>
      </c>
      <c r="G202" s="29" t="s">
        <v>34</v>
      </c>
      <c r="H202" s="29" t="s">
        <v>34</v>
      </c>
      <c r="I202" s="29" t="s">
        <v>34</v>
      </c>
      <c r="J202" s="29" t="s">
        <v>34</v>
      </c>
      <c r="K202" s="29" t="s">
        <v>34</v>
      </c>
    </row>
    <row r="203" spans="1:11" ht="11.25" customHeight="1" x14ac:dyDescent="0.15">
      <c r="A203" s="5"/>
      <c r="B203" s="25" t="s">
        <v>37</v>
      </c>
      <c r="C203" s="33" t="s">
        <v>81</v>
      </c>
      <c r="D203" s="34"/>
      <c r="E203" s="35">
        <f>ROUND(SUM(E204:E206),-2)</f>
        <v>0</v>
      </c>
      <c r="F203" s="35">
        <f>ROUND(SUM(F204:F206),-2)</f>
        <v>0</v>
      </c>
      <c r="G203" s="35">
        <f>ROUND(SUM(G204:G206),-2)</f>
        <v>0</v>
      </c>
      <c r="H203" s="35">
        <f>ROUND(SUM(K182:K186),-2)</f>
        <v>0</v>
      </c>
      <c r="I203" s="35">
        <f>ROUND(SUM(K188:K192),-2)</f>
        <v>0</v>
      </c>
      <c r="J203" s="35">
        <f>ROUND(SUM(K194:K198),-2)</f>
        <v>0</v>
      </c>
      <c r="K203" s="35">
        <f>SUM(H203:J203)</f>
        <v>0</v>
      </c>
    </row>
    <row r="204" spans="1:11" ht="11.25" customHeight="1" x14ac:dyDescent="0.15">
      <c r="A204" s="5"/>
      <c r="B204" s="25" t="s">
        <v>24</v>
      </c>
      <c r="C204" s="12" t="s">
        <v>35</v>
      </c>
      <c r="D204" s="31"/>
      <c r="E204" s="32"/>
      <c r="F204" s="32"/>
      <c r="G204" s="32"/>
      <c r="H204" s="32">
        <f>+H203</f>
        <v>0</v>
      </c>
      <c r="I204" s="32"/>
      <c r="J204" s="32"/>
      <c r="K204" s="32">
        <f t="shared" ref="K204:K211" si="29">SUM(E204:J204)</f>
        <v>0</v>
      </c>
    </row>
    <row r="205" spans="1:11" ht="11.25" customHeight="1" x14ac:dyDescent="0.15">
      <c r="A205" s="5"/>
      <c r="B205" s="25" t="s">
        <v>26</v>
      </c>
      <c r="C205" s="12" t="s">
        <v>36</v>
      </c>
      <c r="D205" s="31"/>
      <c r="E205" s="32"/>
      <c r="F205" s="32"/>
      <c r="G205" s="32"/>
      <c r="H205" s="32"/>
      <c r="I205" s="32">
        <f>+I203</f>
        <v>0</v>
      </c>
      <c r="J205" s="32"/>
      <c r="K205" s="32">
        <f t="shared" si="29"/>
        <v>0</v>
      </c>
    </row>
    <row r="206" spans="1:11" ht="11.25" customHeight="1" x14ac:dyDescent="0.15">
      <c r="A206" s="5"/>
      <c r="B206" s="25" t="s">
        <v>155</v>
      </c>
      <c r="C206" s="30" t="s">
        <v>158</v>
      </c>
      <c r="D206" s="31"/>
      <c r="E206" s="32"/>
      <c r="F206" s="32"/>
      <c r="G206" s="32"/>
      <c r="H206" s="32"/>
      <c r="I206" s="32"/>
      <c r="J206" s="32">
        <f>+J203</f>
        <v>0</v>
      </c>
      <c r="K206" s="32">
        <f t="shared" si="29"/>
        <v>0</v>
      </c>
    </row>
    <row r="207" spans="1:11" ht="11.25" customHeight="1" x14ac:dyDescent="0.15">
      <c r="A207" s="5"/>
      <c r="B207" s="25"/>
      <c r="C207" s="33" t="s">
        <v>39</v>
      </c>
      <c r="D207" s="83">
        <f>+D135</f>
        <v>7.6999999999999999E-2</v>
      </c>
      <c r="E207" s="124">
        <f t="shared" ref="E207:J207" si="30">ROUND(+E203*$D207,-2)</f>
        <v>0</v>
      </c>
      <c r="F207" s="124">
        <f t="shared" si="30"/>
        <v>0</v>
      </c>
      <c r="G207" s="124">
        <f t="shared" si="30"/>
        <v>0</v>
      </c>
      <c r="H207" s="124">
        <f t="shared" si="30"/>
        <v>0</v>
      </c>
      <c r="I207" s="124">
        <f>ROUND(+I203*$D207,-2)</f>
        <v>0</v>
      </c>
      <c r="J207" s="124">
        <f t="shared" si="30"/>
        <v>0</v>
      </c>
      <c r="K207" s="124">
        <f t="shared" si="29"/>
        <v>0</v>
      </c>
    </row>
    <row r="208" spans="1:11" ht="11.25" customHeight="1" x14ac:dyDescent="0.15">
      <c r="A208" s="5"/>
      <c r="B208" s="25" t="s">
        <v>37</v>
      </c>
      <c r="C208" s="33" t="s">
        <v>82</v>
      </c>
      <c r="D208" s="34"/>
      <c r="E208" s="35">
        <f>ROUND(SUM(E209:E211),-2)</f>
        <v>0</v>
      </c>
      <c r="F208" s="35">
        <f>ROUND(SUM(F209:F211),-2)</f>
        <v>0</v>
      </c>
      <c r="G208" s="35">
        <f>ROUND(SUM(G209:G211),-2)</f>
        <v>0</v>
      </c>
      <c r="H208" s="35">
        <f>+H203+H207</f>
        <v>0</v>
      </c>
      <c r="I208" s="35">
        <f>+I203+I207</f>
        <v>0</v>
      </c>
      <c r="J208" s="35">
        <f>+J203+J207</f>
        <v>0</v>
      </c>
      <c r="K208" s="35">
        <f t="shared" si="29"/>
        <v>0</v>
      </c>
    </row>
    <row r="209" spans="1:11" ht="11.25" customHeight="1" x14ac:dyDescent="0.15">
      <c r="A209" s="5"/>
      <c r="B209" s="25" t="s">
        <v>24</v>
      </c>
      <c r="C209" s="30" t="s">
        <v>40</v>
      </c>
      <c r="D209" s="31"/>
      <c r="E209" s="87"/>
      <c r="F209" s="87"/>
      <c r="G209" s="87"/>
      <c r="H209" s="87">
        <f>+H208</f>
        <v>0</v>
      </c>
      <c r="I209" s="87"/>
      <c r="J209" s="87"/>
      <c r="K209" s="87">
        <f t="shared" si="29"/>
        <v>0</v>
      </c>
    </row>
    <row r="210" spans="1:11" ht="11.25" customHeight="1" x14ac:dyDescent="0.15">
      <c r="A210" s="5"/>
      <c r="B210" s="25" t="s">
        <v>26</v>
      </c>
      <c r="C210" s="30" t="s">
        <v>41</v>
      </c>
      <c r="D210" s="31"/>
      <c r="E210" s="32"/>
      <c r="F210" s="32"/>
      <c r="G210" s="32"/>
      <c r="H210" s="32"/>
      <c r="I210" s="32">
        <f>+I208</f>
        <v>0</v>
      </c>
      <c r="J210" s="32"/>
      <c r="K210" s="32">
        <f t="shared" si="29"/>
        <v>0</v>
      </c>
    </row>
    <row r="211" spans="1:11" ht="11.25" customHeight="1" x14ac:dyDescent="0.15">
      <c r="A211" s="5"/>
      <c r="B211" s="25" t="s">
        <v>155</v>
      </c>
      <c r="C211" s="30" t="s">
        <v>159</v>
      </c>
      <c r="D211" s="31"/>
      <c r="E211" s="88"/>
      <c r="F211" s="88"/>
      <c r="G211" s="88"/>
      <c r="H211" s="88"/>
      <c r="I211" s="88"/>
      <c r="J211" s="88">
        <f>+J208</f>
        <v>0</v>
      </c>
      <c r="K211" s="88">
        <f t="shared" si="29"/>
        <v>0</v>
      </c>
    </row>
    <row r="212" spans="1:11" ht="11.25" customHeight="1" x14ac:dyDescent="0.15">
      <c r="A212" s="5"/>
      <c r="B212" s="2"/>
      <c r="C212" s="36" t="s">
        <v>83</v>
      </c>
      <c r="D212" s="36"/>
      <c r="E212" s="2"/>
      <c r="F212" s="2"/>
      <c r="G212" s="2"/>
      <c r="H212" s="2"/>
      <c r="I212" s="2"/>
      <c r="J212" s="2"/>
      <c r="K212" s="3"/>
    </row>
  </sheetData>
  <phoneticPr fontId="0" type="noConversion"/>
  <pageMargins left="0.39000000000000007" right="0.2" top="1.18" bottom="0.71" header="0.39000000000000007" footer="0.39000000000000007"/>
  <pageSetup paperSize="9" scale="87" fitToHeight="4" orientation="portrait" horizontalDpi="300" verticalDpi="300"/>
  <headerFooter alignWithMargins="0">
    <oddHeader xml:space="preserve">&amp;L&amp;"System Font,Standard"&amp;K000000
</oddHeader>
    <oddFooter xml:space="preserve">&amp;L&amp;8&amp;K000000&amp;D&amp;C&amp;6&amp;K000000                                      &amp;R&amp;7&amp;K000000Seite &amp;P von &amp;N
</oddFooter>
  </headerFooter>
  <rowBreaks count="2" manualBreakCount="2">
    <brk id="73" max="16383" man="1"/>
    <brk id="1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1319F3D1F50F4FA348664A0A6B2784" ma:contentTypeVersion="28" ma:contentTypeDescription="Ein neues Dokument erstellen." ma:contentTypeScope="" ma:versionID="42df6d68281ace8e1d50a694e6fc77c1">
  <xsd:schema xmlns:xsd="http://www.w3.org/2001/XMLSchema" xmlns:p="http://schemas.microsoft.com/office/2006/metadata/properties" xmlns:ns1="aa16c8f0-a3f9-4798-8576-07adf2350760" xmlns:ns3="f0db81d0-d78c-4354-8ad2-c12a412d9ad8" targetNamespace="http://schemas.microsoft.com/office/2006/metadata/properties" ma:root="true" ma:fieldsID="0016d190b4e25d9252c4478631987ad0" ns1:_="" ns3:_="">
    <xsd:import namespace="aa16c8f0-a3f9-4798-8576-07adf2350760"/>
    <xsd:import namespace="f0db81d0-d78c-4354-8ad2-c12a412d9ad8"/>
    <xsd:element name="properties">
      <xsd:complexType>
        <xsd:sequence>
          <xsd:element name="documentManagement">
            <xsd:complexType>
              <xsd:all>
                <xsd:element ref="ns1:Register"/>
                <xsd:element ref="ns1:Unterregister" minOccurs="0"/>
                <xsd:element ref="ns1:Nr." minOccurs="0"/>
                <xsd:element ref="ns1:Nr._x0020_neu"/>
                <xsd:element ref="ns1:Datum"/>
                <xsd:element ref="ns3:Stichwort" minOccurs="0"/>
                <xsd:element ref="ns1:Prozess-Nr."/>
                <xsd:element ref="ns1:Dokumentenart"/>
                <xsd:element ref="ns1:Eigner"/>
                <xsd:element ref="ns1:Archiv" minOccurs="0"/>
                <xsd:element ref="ns1:Archivdauer"/>
                <xsd:element ref="ns1:Internet1" minOccurs="0"/>
                <xsd:element ref="ns1:Internet" minOccurs="0"/>
                <xsd:element ref="ns1:DA"/>
                <xsd:element ref="ns1:Ablage-Nr." minOccurs="0"/>
                <xsd:element ref="ns1:Vorlage-Nr." minOccurs="0"/>
                <xsd:element ref="ns1:Intern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aa16c8f0-a3f9-4798-8576-07adf2350760" elementFormDefault="qualified">
    <xsd:import namespace="http://schemas.microsoft.com/office/2006/documentManagement/types"/>
    <xsd:element name="Register" ma:index="0" ma:displayName="Register" ma:default="01 Organisation + Personal" ma:format="Dropdown" ma:internalName="Register">
      <xsd:simpleType>
        <xsd:restriction base="dms:Choice">
          <xsd:enumeration value="01 Organisation + Personal"/>
          <xsd:enumeration value="02 Management-System"/>
          <xsd:enumeration value="03 Leervorlagen, Briefe usw."/>
          <xsd:enumeration value="04 Grafikvorlagen, Ordnerrücken"/>
          <xsd:enumeration value="05 Kredite, Weisungen, Verfügungen"/>
          <xsd:enumeration value="06 Leistung + Honorar AHB"/>
          <xsd:enumeration value="07 Machbarkeit und Strat. Planung"/>
          <xsd:enumeration value="08 Planerwahl und Wettbewerbe"/>
          <xsd:enumeration value="09 Projekt-Organisation"/>
          <xsd:enumeration value="10 Projekt-Ablauf"/>
          <xsd:enumeration value="11 Submissions-, Zahlungswesen"/>
          <xsd:enumeration value="12 Bauwerkdokumentation"/>
          <xsd:enumeration value="13 CAD, Archivierung"/>
          <xsd:enumeration value="14 Energie- und Gebäudetechnik"/>
          <xsd:enumeration value="15 Honorar-, Vertragswesen"/>
          <xsd:enumeration value="16 Ingenieurwesen"/>
          <xsd:enumeration value="17 Kunst und Bau"/>
          <xsd:enumeration value="18 Nachh. Bauen, Oeko-Ordner"/>
          <xsd:enumeration value="19 Projektoekonomie"/>
          <xsd:enumeration value="20 Weitere Fachthemen"/>
        </xsd:restriction>
      </xsd:simpleType>
    </xsd:element>
    <xsd:element name="Unterregister" ma:index="1" nillable="true" ma:displayName="Unterregister" ma:internalName="Unterregister">
      <xsd:simpleType>
        <xsd:restriction base="dms:Text">
          <xsd:maxLength value="255"/>
        </xsd:restriction>
      </xsd:simpleType>
    </xsd:element>
    <xsd:element name="Nr." ma:index="2" nillable="true" ma:displayName="Nr." ma:default="" ma:internalName="Nr_x002e_">
      <xsd:simpleType>
        <xsd:restriction base="dms:Text">
          <xsd:maxLength value="255"/>
        </xsd:restriction>
      </xsd:simpleType>
    </xsd:element>
    <xsd:element name="Nr._x0020_neu" ma:index="3" ma:displayName="Nr. neu" ma:internalName="Nr_x002e__x0020_neu">
      <xsd:simpleType>
        <xsd:restriction base="dms:Text">
          <xsd:maxLength value="255"/>
        </xsd:restriction>
      </xsd:simpleType>
    </xsd:element>
    <xsd:element name="Datum" ma:index="5" ma:displayName="Datum" ma:default="" ma:format="DateOnly" ma:internalName="Datum">
      <xsd:simpleType>
        <xsd:restriction base="dms:DateTime"/>
      </xsd:simpleType>
    </xsd:element>
    <xsd:element name="Prozess-Nr." ma:index="8" ma:displayName="Prozess" ma:default="" ma:description="Beispiel: P21, P22" ma:internalName="Prozess_x002d_Nr_x002e_">
      <xsd:simpleType>
        <xsd:restriction base="dms:Text">
          <xsd:maxLength value="25"/>
        </xsd:restriction>
      </xsd:simpleType>
    </xsd:element>
    <xsd:element name="Dokumentenart" ma:index="9" ma:displayName="Dok. Art" ma:default="Checkliste" ma:format="Dropdown" ma:internalName="Dokumentenart">
      <xsd:simpleType>
        <xsd:restriction base="dms:Choice">
          <xsd:enumeration value="Checkliste"/>
          <xsd:enumeration value="Extern"/>
          <xsd:enumeration value="Information"/>
          <xsd:enumeration value="Link (Adresse)"/>
          <xsd:enumeration value="Merkblatt"/>
          <xsd:enumeration value="Richtlinie"/>
          <xsd:enumeration value="Tabelle"/>
          <xsd:enumeration value="Vorlage"/>
        </xsd:restriction>
      </xsd:simpleType>
    </xsd:element>
    <xsd:element name="Eigner" ma:index="10" ma:displayName="Eigner" ma:list="UserInfo" ma:internalName="Eig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" ma:index="11" nillable="true" ma:displayName="Archiv" ma:default="0" ma:internalName="Archiv">
      <xsd:simpleType>
        <xsd:restriction base="dms:Boolean"/>
      </xsd:simpleType>
    </xsd:element>
    <xsd:element name="Archivdauer" ma:index="12" ma:displayName="Archivdauer" ma:default="10" ma:description="in Jahren, wenn nicht nicht bekannt 10" ma:internalName="Archivdauer">
      <xsd:simpleType>
        <xsd:restriction base="dms:Text">
          <xsd:maxLength value="2"/>
        </xsd:restriction>
      </xsd:simpleType>
    </xsd:element>
    <xsd:element name="Internet1" ma:index="13" nillable="true" ma:displayName="Internet" ma:default="0" ma:internalName="Internet1">
      <xsd:simpleType>
        <xsd:restriction base="dms:Boolean"/>
      </xsd:simpleType>
    </xsd:element>
    <xsd:element name="Internet" ma:index="14" nillable="true" ma:displayName="Internetadresse" ma:default="" ma:format="Hyperlink" ma:internalName="Interne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DA" ma:index="15" ma:displayName="DA" ma:default="AHB" ma:format="Dropdown" ma:internalName="DA">
      <xsd:simpleType>
        <xsd:restriction base="dms:Choice">
          <xsd:enumeration value="AfB"/>
          <xsd:enumeration value="AfS"/>
          <xsd:enumeration value="AHB"/>
          <xsd:enumeration value="DS"/>
          <xsd:enumeration value="IMMO"/>
        </xsd:restriction>
      </xsd:simpleType>
    </xsd:element>
    <xsd:element name="Ablage-Nr." ma:index="16" nillable="true" ma:displayName="Ablage-Nr." ma:internalName="Ablage_x002d_Nr_x002e_">
      <xsd:simpleType>
        <xsd:restriction base="dms:Text">
          <xsd:maxLength value="255"/>
        </xsd:restriction>
      </xsd:simpleType>
    </xsd:element>
    <xsd:element name="Vorlage-Nr." ma:index="17" nillable="true" ma:displayName="Vorlage-Nr." ma:internalName="Vorlage_x002d_Nr_x002e_">
      <xsd:simpleType>
        <xsd:restriction base="dms:Text">
          <xsd:maxLength value="255"/>
        </xsd:restriction>
      </xsd:simpleType>
    </xsd:element>
    <xsd:element name="Intern" ma:index="24" nillable="true" ma:displayName="Intern AHB" ma:default="0" ma:internalName="Intern">
      <xsd:simpleType>
        <xsd:restriction base="dms:Boolean"/>
      </xsd:simpleType>
    </xsd:element>
  </xsd:schema>
  <xsd:schema xmlns:xsd="http://www.w3.org/2001/XMLSchema" xmlns:dms="http://schemas.microsoft.com/office/2006/documentManagement/types" targetNamespace="f0db81d0-d78c-4354-8ad2-c12a412d9ad8" elementFormDefault="qualified">
    <xsd:import namespace="http://schemas.microsoft.com/office/2006/documentManagement/types"/>
    <xsd:element name="Stichwort" ma:index="7" nillable="true" ma:displayName="Stichwort" ma:default="" ma:internalName="Stichwor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Inhaltstyp" ma:readOnly="true"/>
        <xsd:element ref="dc:title" minOccurs="0" maxOccurs="1" ma:index="6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0924F9A-54E5-479B-94CF-2B30B5DFDB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FF8E7F-98D4-4A65-B805-A93BA0295C4D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AB28DBA5-FBA0-49D0-B3DE-3F372DFEC5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16c8f0-a3f9-4798-8576-07adf2350760"/>
    <ds:schemaRef ds:uri="f0db81d0-d78c-4354-8ad2-c12a412d9ad8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Honorarberechnung</vt:lpstr>
    </vt:vector>
  </TitlesOfParts>
  <Company>Stadt Zürich Amt für Hochbauten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 SIA 102</dc:title>
  <dc:creator>Hans Schlotterbeck</dc:creator>
  <dc:description>SCH/22.12.2010</dc:description>
  <cp:lastModifiedBy>Microsoft Office User</cp:lastModifiedBy>
  <cp:lastPrinted>2020-02-26T13:46:37Z</cp:lastPrinted>
  <dcterms:created xsi:type="dcterms:W3CDTF">1997-05-20T12:21:37Z</dcterms:created>
  <dcterms:modified xsi:type="dcterms:W3CDTF">2020-04-28T15:54:37Z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ITRef">
    <vt:lpwstr>1e8217a7-ee44-41d7-895a-b35895635f94</vt:lpwstr>
  </property>
  <property fmtid="{D5CDD505-2E9C-101B-9397-08002B2CF9AE}" pid="3" name="Unterregister">
    <vt:lpwstr>15.3 Honorarberechnung</vt:lpwstr>
  </property>
  <property fmtid="{D5CDD505-2E9C-101B-9397-08002B2CF9AE}" pid="4" name="Datum">
    <vt:lpwstr>2011-05-13T00:00:00Z</vt:lpwstr>
  </property>
  <property fmtid="{D5CDD505-2E9C-101B-9397-08002B2CF9AE}" pid="5" name="Stichwort">
    <vt:lpwstr>Honorarofferte</vt:lpwstr>
  </property>
  <property fmtid="{D5CDD505-2E9C-101B-9397-08002B2CF9AE}" pid="6" name="Register">
    <vt:lpwstr>15 Honorar-, Vertragswesen</vt:lpwstr>
  </property>
  <property fmtid="{D5CDD505-2E9C-101B-9397-08002B2CF9AE}" pid="7" name="Dokumentenart">
    <vt:lpwstr>Tabelle</vt:lpwstr>
  </property>
  <property fmtid="{D5CDD505-2E9C-101B-9397-08002B2CF9AE}" pid="8" name="Eigner">
    <vt:lpwstr>28</vt:lpwstr>
  </property>
  <property fmtid="{D5CDD505-2E9C-101B-9397-08002B2CF9AE}" pid="9" name="Internet1">
    <vt:lpwstr>0</vt:lpwstr>
  </property>
  <property fmtid="{D5CDD505-2E9C-101B-9397-08002B2CF9AE}" pid="10" name="Nr.">
    <vt:lpwstr/>
  </property>
  <property fmtid="{D5CDD505-2E9C-101B-9397-08002B2CF9AE}" pid="11" name="Prozess-Nr.">
    <vt:lpwstr>P21, P24</vt:lpwstr>
  </property>
  <property fmtid="{D5CDD505-2E9C-101B-9397-08002B2CF9AE}" pid="12" name="display_urn:schemas-microsoft-com:office:office#Eigner">
    <vt:lpwstr>Schlotterbeck Hans (AHB)</vt:lpwstr>
  </property>
  <property fmtid="{D5CDD505-2E9C-101B-9397-08002B2CF9AE}" pid="13" name="Archivdauer">
    <vt:lpwstr>10</vt:lpwstr>
  </property>
  <property fmtid="{D5CDD505-2E9C-101B-9397-08002B2CF9AE}" pid="14" name="DA">
    <vt:lpwstr>AHB</vt:lpwstr>
  </property>
  <property fmtid="{D5CDD505-2E9C-101B-9397-08002B2CF9AE}" pid="15" name="Ablage-Nr.">
    <vt:lpwstr/>
  </property>
  <property fmtid="{D5CDD505-2E9C-101B-9397-08002B2CF9AE}" pid="16" name="Vorlage-Nr.">
    <vt:lpwstr>03.81</vt:lpwstr>
  </property>
  <property fmtid="{D5CDD505-2E9C-101B-9397-08002B2CF9AE}" pid="17" name="Intern">
    <vt:lpwstr>0</vt:lpwstr>
  </property>
  <property fmtid="{D5CDD505-2E9C-101B-9397-08002B2CF9AE}" pid="18" name="ContentType">
    <vt:lpwstr>Dokument</vt:lpwstr>
  </property>
  <property fmtid="{D5CDD505-2E9C-101B-9397-08002B2CF9AE}" pid="19" name="Nr. neu">
    <vt:lpwstr>141</vt:lpwstr>
  </property>
  <property fmtid="{D5CDD505-2E9C-101B-9397-08002B2CF9AE}" pid="20" name="Archiv">
    <vt:lpwstr>0</vt:lpwstr>
  </property>
  <property fmtid="{D5CDD505-2E9C-101B-9397-08002B2CF9AE}" pid="21" name="Internet">
    <vt:lpwstr/>
  </property>
</Properties>
</file>