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Hochbau\420 Inst Gebäudetechnik + Depot Forch\TP Provisorium Container\40_KOSTEN+VERTRÄGE\3_Gesamtleiter_Arch\"/>
    </mc:Choice>
  </mc:AlternateContent>
  <workbookProtection workbookPassword="842B" lockStructure="1"/>
  <bookViews>
    <workbookView xWindow="-120" yWindow="-120" windowWidth="29040" windowHeight="17640"/>
  </bookViews>
  <sheets>
    <sheet name="Details Angebotskalkulation " sheetId="1" r:id="rId1"/>
  </sheets>
  <definedNames>
    <definedName name="_Ref283709778" localSheetId="0">'Details Angebotskalkulation '!#REF!</definedName>
    <definedName name="_Toc288224801" localSheetId="0">'Details Angebotskalkulation '!#REF!</definedName>
    <definedName name="_Toc288655807" localSheetId="0">'Details Angebotskalkulation '!#REF!</definedName>
    <definedName name="_Toc288655809" localSheetId="0">'Details Angebotskalkulation '!#REF!</definedName>
    <definedName name="_Toc288655810" localSheetId="0">'Details Angebotskalkulation '!#REF!</definedName>
    <definedName name="_Toc288655811" localSheetId="0">'Details Angebotskalkulation '!#REF!</definedName>
    <definedName name="_xlnm.Print_Area" localSheetId="0">'Details Angebotskalkulation '!$A$1:$O$37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4" i="1" l="1"/>
  <c r="N13" i="1"/>
  <c r="O13" i="1"/>
  <c r="L20" i="1"/>
  <c r="F20" i="1"/>
  <c r="G20" i="1"/>
  <c r="H20" i="1"/>
  <c r="I20" i="1"/>
  <c r="J20" i="1"/>
  <c r="K20" i="1"/>
  <c r="E20" i="1"/>
  <c r="O20" i="1" s="1"/>
  <c r="J27" i="1" l="1"/>
  <c r="N17" i="1"/>
  <c r="O17" i="1" s="1"/>
  <c r="O14" i="1" l="1"/>
  <c r="N16" i="1" l="1"/>
  <c r="O16" i="1" s="1"/>
  <c r="N15" i="1"/>
  <c r="O15" i="1" s="1"/>
  <c r="N18" i="1"/>
  <c r="O18" i="1" s="1"/>
  <c r="N19" i="1"/>
  <c r="O19" i="1" s="1"/>
  <c r="O21" i="1" l="1"/>
  <c r="K21" i="1"/>
  <c r="I21" i="1"/>
  <c r="J21" i="1"/>
  <c r="E21" i="1"/>
  <c r="G21" i="1"/>
  <c r="H21" i="1"/>
  <c r="F21" i="1"/>
  <c r="L21" i="1"/>
  <c r="J28" i="1"/>
  <c r="J31" i="1" s="1"/>
  <c r="J33" i="1" s="1"/>
  <c r="J34" i="1" l="1"/>
  <c r="J35" i="1" s="1"/>
</calcChain>
</file>

<file path=xl/sharedStrings.xml><?xml version="1.0" encoding="utf-8"?>
<sst xmlns="http://schemas.openxmlformats.org/spreadsheetml/2006/main" count="65" uniqueCount="48">
  <si>
    <t>Total</t>
  </si>
  <si>
    <t>Gilt als Kostendach</t>
  </si>
  <si>
    <t>Pauschaler Zuschlag für alle Kategorien</t>
  </si>
  <si>
    <t>Zuzüglich MwSt.</t>
  </si>
  <si>
    <t>Gesamter Angebotspreis inkl. MwSt.</t>
  </si>
  <si>
    <t>Angebotspreis (Honorar inkl. Nebenkosten), exkl. MwSt.</t>
  </si>
  <si>
    <t>Angebotspreis (Honorar inkl. übliche Nebenkosten), exkl. MwSt.</t>
  </si>
  <si>
    <t>[Std]</t>
  </si>
  <si>
    <t>[CHF/Std]</t>
  </si>
  <si>
    <t>[CHF]</t>
  </si>
  <si>
    <t>Vermessser für Feldarbeiten inkl. Auswertungen sowie Profilierungen/Absteckungen</t>
  </si>
  <si>
    <t>Sekretariat / Administration</t>
  </si>
  <si>
    <t xml:space="preserve">Aufwand
SIA-Teilphase
41 </t>
  </si>
  <si>
    <t>Aufwand
SIA-Teilphase
51</t>
  </si>
  <si>
    <t>Aufwand
SIA-Teilphase
52</t>
  </si>
  <si>
    <t>Aufwand
SIA-Teilphase
53</t>
  </si>
  <si>
    <t>Administration / Sekretariat</t>
  </si>
  <si>
    <t xml:space="preserve">Angeobt Total [CHF] </t>
  </si>
  <si>
    <t>Zuschlag</t>
  </si>
  <si>
    <t>Zeichner</t>
  </si>
  <si>
    <t>Leistungen [CHF] inkl. übliche Nebenkosten, exkl. MwSt.</t>
  </si>
  <si>
    <t xml:space="preserve">Zuschlag </t>
  </si>
  <si>
    <t xml:space="preserve">Aufwand
SIA-Teilphase
33 </t>
  </si>
  <si>
    <t>Weitere Sachbearbeiter</t>
  </si>
  <si>
    <t>Aufwand
SIA-Teilphase
31</t>
  </si>
  <si>
    <t>Aufwand
SIA-Teilphase
32</t>
  </si>
  <si>
    <t>Gesamtleiter</t>
  </si>
  <si>
    <t>Gesamtleiter Stv.</t>
  </si>
  <si>
    <t xml:space="preserve">Fachplaner Architektur </t>
  </si>
  <si>
    <t xml:space="preserve">Bauleiter Architektur </t>
  </si>
  <si>
    <t>Vorname / Name</t>
  </si>
  <si>
    <t>---</t>
  </si>
  <si>
    <t>Vorgegeben Stunden für besondere Leistungen</t>
  </si>
  <si>
    <t xml:space="preserve">Submission Gesamtleitung / Projektierung / Bauleitung </t>
  </si>
  <si>
    <t>Vom Anbieter sind nur die blau hinterlegten Felder auszufüllen</t>
  </si>
  <si>
    <t>Architektenleistungen, SIA 102, SIA-Phasen 3 bis 5</t>
  </si>
  <si>
    <t>Name des Anbieters
Anbieters</t>
  </si>
  <si>
    <t>Zuschlag für Nacht- und Sonntagsarbeiten [CHF] inkl. übliche Nebenkosten, exkl. MwSt.</t>
  </si>
  <si>
    <t>Total Zuschlag für Nacht-/ Sonntagsarbeiten [CHF] inkl. übliche Nebenkosten, exkl. MwSt.</t>
  </si>
  <si>
    <t>Stunden-
ansätze</t>
  </si>
  <si>
    <t>Stunden-
ansätze inkl. Nebenkosten*</t>
  </si>
  <si>
    <t>Dokumentationskosten von der Auftraggeberin vorgegeben</t>
  </si>
  <si>
    <r>
      <rPr>
        <b/>
        <sz val="10"/>
        <rFont val="Arial"/>
        <family val="2"/>
      </rPr>
      <t>Bemerkung: Dieses Formular ist als Bestandteil des Angebotes vom Anbieter einzureichen (Beilage C1).</t>
    </r>
    <r>
      <rPr>
        <sz val="10"/>
        <rFont val="Arial"/>
        <family val="2"/>
      </rPr>
      <t xml:space="preserve"> </t>
    </r>
  </si>
  <si>
    <t>Beilage C1: Honorarkalkulation</t>
  </si>
  <si>
    <t>Total Angebotspreis [CHF]
inkl. übliche Nebenkosten, exkl. MwSt.</t>
  </si>
  <si>
    <t>* Folgender prozentualer Pauschalzuschlag für übliche Nebenkosten ist in diesen Stundenansätzen enthalten</t>
  </si>
  <si>
    <t>Aufwand [Std]</t>
  </si>
  <si>
    <t>Provisorische Büroräume und Flachdachsanierung Forch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</si>
</sst>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0.0%"/>
    <numFmt numFmtId="165" formatCode="_ * #,##0_ ;_ * \-#,##0_ ;_ * &quot;-&quot;??_ ;_ @_ 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12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4" fillId="0" borderId="0" xfId="0" applyFont="1"/>
    <xf numFmtId="0" fontId="4" fillId="0" borderId="0" xfId="0" applyFont="1" applyProtection="1"/>
    <xf numFmtId="0" fontId="3" fillId="0" borderId="0" xfId="0" applyFont="1" applyAlignment="1" applyProtection="1">
      <alignment horizontal="left"/>
    </xf>
    <xf numFmtId="0" fontId="5" fillId="0" borderId="0" xfId="0" applyFont="1" applyProtection="1"/>
    <xf numFmtId="0" fontId="3" fillId="0" borderId="0" xfId="0" applyFont="1" applyAlignment="1" applyProtection="1"/>
    <xf numFmtId="0" fontId="3" fillId="0" borderId="0" xfId="0" applyFont="1" applyBorder="1" applyProtection="1"/>
    <xf numFmtId="0" fontId="4" fillId="0" borderId="0" xfId="0" applyFont="1" applyFill="1" applyProtection="1"/>
    <xf numFmtId="0" fontId="10" fillId="0" borderId="0" xfId="0" applyFont="1" applyFill="1" applyAlignment="1" applyProtection="1">
      <alignment horizontal="left" indent="4"/>
    </xf>
    <xf numFmtId="0" fontId="9" fillId="0" borderId="0" xfId="0" applyFont="1" applyFill="1" applyAlignment="1" applyProtection="1"/>
    <xf numFmtId="4" fontId="4" fillId="0" borderId="0" xfId="0" applyNumberFormat="1" applyFont="1" applyProtection="1"/>
    <xf numFmtId="4" fontId="4" fillId="0" borderId="0" xfId="0" applyNumberFormat="1" applyFont="1" applyFill="1" applyProtection="1"/>
    <xf numFmtId="4" fontId="5" fillId="0" borderId="0" xfId="0" applyNumberFormat="1" applyFont="1" applyProtection="1"/>
    <xf numFmtId="4" fontId="4" fillId="0" borderId="0" xfId="0" applyNumberFormat="1" applyFont="1"/>
    <xf numFmtId="0" fontId="11" fillId="0" borderId="0" xfId="0" applyFont="1" applyProtection="1"/>
    <xf numFmtId="0" fontId="3" fillId="0" borderId="0" xfId="0" applyFont="1" applyFill="1" applyAlignment="1" applyProtection="1">
      <alignment horizontal="left"/>
    </xf>
    <xf numFmtId="0" fontId="11" fillId="0" borderId="0" xfId="0" applyFont="1" applyAlignment="1" applyProtection="1">
      <alignment vertical="top"/>
    </xf>
    <xf numFmtId="0" fontId="11" fillId="0" borderId="0" xfId="0" applyFont="1" applyAlignment="1">
      <alignment vertical="top"/>
    </xf>
    <xf numFmtId="0" fontId="8" fillId="0" borderId="0" xfId="0" applyFont="1" applyFill="1" applyAlignment="1" applyProtection="1">
      <alignment vertical="top"/>
    </xf>
    <xf numFmtId="0" fontId="1" fillId="0" borderId="0" xfId="0" applyFont="1" applyAlignment="1" applyProtection="1">
      <alignment vertical="center"/>
    </xf>
    <xf numFmtId="0" fontId="1" fillId="0" borderId="0" xfId="0" applyFont="1" applyProtection="1"/>
    <xf numFmtId="0" fontId="1" fillId="0" borderId="0" xfId="0" applyFont="1"/>
    <xf numFmtId="4" fontId="7" fillId="3" borderId="4" xfId="0" applyNumberFormat="1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3" fontId="6" fillId="6" borderId="10" xfId="0" applyNumberFormat="1" applyFont="1" applyFill="1" applyBorder="1" applyAlignment="1" applyProtection="1">
      <alignment vertical="center"/>
    </xf>
    <xf numFmtId="0" fontId="7" fillId="3" borderId="30" xfId="0" applyFont="1" applyFill="1" applyBorder="1" applyAlignment="1" applyProtection="1">
      <alignment vertical="center" wrapText="1"/>
    </xf>
    <xf numFmtId="0" fontId="7" fillId="3" borderId="13" xfId="0" applyFont="1" applyFill="1" applyBorder="1" applyAlignment="1" applyProtection="1">
      <alignment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wrapText="1"/>
    </xf>
    <xf numFmtId="0" fontId="1" fillId="4" borderId="16" xfId="0" applyFont="1" applyFill="1" applyBorder="1"/>
    <xf numFmtId="0" fontId="1" fillId="4" borderId="22" xfId="0" applyFont="1" applyFill="1" applyBorder="1"/>
    <xf numFmtId="0" fontId="1" fillId="0" borderId="16" xfId="0" quotePrefix="1" applyFont="1" applyFill="1" applyBorder="1"/>
    <xf numFmtId="0" fontId="1" fillId="0" borderId="22" xfId="0" applyFont="1" applyFill="1" applyBorder="1"/>
    <xf numFmtId="0" fontId="1" fillId="0" borderId="17" xfId="0" quotePrefix="1" applyFont="1" applyFill="1" applyBorder="1"/>
    <xf numFmtId="0" fontId="1" fillId="0" borderId="25" xfId="0" applyFont="1" applyFill="1" applyBorder="1"/>
    <xf numFmtId="0" fontId="1" fillId="0" borderId="1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Protection="1"/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164" fontId="6" fillId="0" borderId="0" xfId="2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Border="1" applyAlignment="1" applyProtection="1">
      <alignment vertical="center"/>
    </xf>
    <xf numFmtId="164" fontId="1" fillId="4" borderId="1" xfId="2" applyNumberFormat="1" applyFont="1" applyFill="1" applyBorder="1" applyAlignment="1" applyProtection="1">
      <alignment horizontal="right" vertical="center"/>
      <protection locked="0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26" xfId="0" applyFont="1" applyFill="1" applyBorder="1" applyAlignment="1" applyProtection="1">
      <alignment horizontal="center" vertical="center" wrapText="1"/>
    </xf>
    <xf numFmtId="0" fontId="2" fillId="3" borderId="19" xfId="0" applyFont="1" applyFill="1" applyBorder="1" applyAlignment="1" applyProtection="1">
      <alignment horizontal="center" vertical="center" wrapText="1"/>
    </xf>
    <xf numFmtId="0" fontId="2" fillId="3" borderId="24" xfId="0" applyFont="1" applyFill="1" applyBorder="1" applyAlignment="1" applyProtection="1">
      <alignment horizontal="center" vertical="center" wrapText="1"/>
    </xf>
    <xf numFmtId="0" fontId="2" fillId="3" borderId="23" xfId="0" applyFont="1" applyFill="1" applyBorder="1" applyAlignment="1" applyProtection="1">
      <alignment horizontal="center" vertical="center" wrapText="1"/>
    </xf>
    <xf numFmtId="0" fontId="2" fillId="3" borderId="25" xfId="0" applyFont="1" applyFill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0" xfId="0" applyFont="1" applyBorder="1" applyProtection="1"/>
    <xf numFmtId="164" fontId="1" fillId="5" borderId="1" xfId="0" applyNumberFormat="1" applyFont="1" applyFill="1" applyBorder="1" applyAlignment="1" applyProtection="1">
      <alignment horizontal="right"/>
    </xf>
    <xf numFmtId="3" fontId="1" fillId="4" borderId="4" xfId="0" applyNumberFormat="1" applyFont="1" applyFill="1" applyBorder="1" applyAlignment="1" applyProtection="1">
      <alignment horizontal="right" vertical="center" indent="1"/>
    </xf>
    <xf numFmtId="3" fontId="1" fillId="5" borderId="14" xfId="0" applyNumberFormat="1" applyFont="1" applyFill="1" applyBorder="1" applyAlignment="1" applyProtection="1">
      <alignment horizontal="right" vertical="center" indent="1"/>
    </xf>
    <xf numFmtId="43" fontId="1" fillId="4" borderId="9" xfId="1" applyFont="1" applyFill="1" applyBorder="1" applyAlignment="1" applyProtection="1">
      <alignment horizontal="right" vertical="center" indent="1"/>
      <protection locked="0"/>
    </xf>
    <xf numFmtId="43" fontId="1" fillId="5" borderId="5" xfId="1" applyFont="1" applyFill="1" applyBorder="1" applyAlignment="1" applyProtection="1">
      <alignment horizontal="right" vertical="center" indent="1"/>
    </xf>
    <xf numFmtId="3" fontId="2" fillId="5" borderId="4" xfId="0" applyNumberFormat="1" applyFont="1" applyFill="1" applyBorder="1" applyAlignment="1" applyProtection="1">
      <alignment horizontal="right" vertical="center" indent="1"/>
    </xf>
    <xf numFmtId="3" fontId="1" fillId="4" borderId="2" xfId="0" applyNumberFormat="1" applyFont="1" applyFill="1" applyBorder="1" applyAlignment="1" applyProtection="1">
      <alignment horizontal="right" vertical="center" indent="1"/>
    </xf>
    <xf numFmtId="3" fontId="1" fillId="5" borderId="16" xfId="0" applyNumberFormat="1" applyFont="1" applyFill="1" applyBorder="1" applyAlignment="1" applyProtection="1">
      <alignment horizontal="right" vertical="center" indent="1"/>
    </xf>
    <xf numFmtId="43" fontId="1" fillId="4" borderId="3" xfId="1" applyFont="1" applyFill="1" applyBorder="1" applyAlignment="1" applyProtection="1">
      <alignment horizontal="right" vertical="center" indent="1"/>
      <protection locked="0"/>
    </xf>
    <xf numFmtId="43" fontId="1" fillId="5" borderId="6" xfId="1" applyFont="1" applyFill="1" applyBorder="1" applyAlignment="1" applyProtection="1">
      <alignment horizontal="right" vertical="center" indent="1"/>
    </xf>
    <xf numFmtId="3" fontId="2" fillId="5" borderId="2" xfId="0" applyNumberFormat="1" applyFont="1" applyFill="1" applyBorder="1" applyAlignment="1" applyProtection="1">
      <alignment horizontal="right" vertical="center" indent="1"/>
    </xf>
    <xf numFmtId="3" fontId="1" fillId="4" borderId="19" xfId="0" applyNumberFormat="1" applyFont="1" applyFill="1" applyBorder="1" applyAlignment="1" applyProtection="1">
      <alignment horizontal="right" vertical="center" indent="1"/>
    </xf>
    <xf numFmtId="3" fontId="1" fillId="5" borderId="33" xfId="0" applyNumberFormat="1" applyFont="1" applyFill="1" applyBorder="1" applyAlignment="1" applyProtection="1">
      <alignment horizontal="right" vertical="center" indent="1"/>
    </xf>
    <xf numFmtId="43" fontId="1" fillId="4" borderId="34" xfId="1" applyFont="1" applyFill="1" applyBorder="1" applyAlignment="1" applyProtection="1">
      <alignment horizontal="right" vertical="center" indent="1"/>
      <protection locked="0"/>
    </xf>
    <xf numFmtId="43" fontId="1" fillId="5" borderId="35" xfId="1" applyFont="1" applyFill="1" applyBorder="1" applyAlignment="1" applyProtection="1">
      <alignment horizontal="right" vertical="center" indent="1"/>
    </xf>
    <xf numFmtId="3" fontId="2" fillId="5" borderId="19" xfId="0" applyNumberFormat="1" applyFont="1" applyFill="1" applyBorder="1" applyAlignment="1" applyProtection="1">
      <alignment horizontal="right" vertical="center" indent="1"/>
    </xf>
    <xf numFmtId="165" fontId="1" fillId="5" borderId="1" xfId="0" applyNumberFormat="1" applyFont="1" applyFill="1" applyBorder="1" applyAlignment="1" applyProtection="1">
      <alignment horizontal="right" vertical="center" wrapText="1" indent="1"/>
    </xf>
    <xf numFmtId="43" fontId="1" fillId="0" borderId="28" xfId="1" applyFont="1" applyFill="1" applyBorder="1" applyAlignment="1" applyProtection="1">
      <alignment horizontal="right" vertical="center" indent="1"/>
      <protection locked="0"/>
    </xf>
    <xf numFmtId="43" fontId="1" fillId="0" borderId="27" xfId="1" applyFont="1" applyFill="1" applyBorder="1" applyAlignment="1" applyProtection="1">
      <alignment horizontal="right" vertical="center" indent="1"/>
    </xf>
    <xf numFmtId="43" fontId="2" fillId="5" borderId="1" xfId="0" applyNumberFormat="1" applyFont="1" applyFill="1" applyBorder="1" applyAlignment="1" applyProtection="1">
      <alignment horizontal="right" vertical="center" wrapText="1" indent="1"/>
    </xf>
    <xf numFmtId="0" fontId="2" fillId="0" borderId="12" xfId="0" applyFont="1" applyBorder="1" applyAlignment="1" applyProtection="1">
      <alignment horizontal="right" vertical="center" wrapText="1" indent="1"/>
    </xf>
    <xf numFmtId="0" fontId="2" fillId="0" borderId="29" xfId="0" applyFont="1" applyBorder="1" applyAlignment="1" applyProtection="1">
      <alignment horizontal="right" vertical="center" wrapText="1" indent="1"/>
    </xf>
    <xf numFmtId="3" fontId="2" fillId="5" borderId="1" xfId="0" applyNumberFormat="1" applyFont="1" applyFill="1" applyBorder="1" applyAlignment="1" applyProtection="1">
      <alignment horizontal="right" vertical="center" indent="1"/>
    </xf>
    <xf numFmtId="3" fontId="6" fillId="4" borderId="7" xfId="0" applyNumberFormat="1" applyFont="1" applyFill="1" applyBorder="1" applyAlignment="1" applyProtection="1">
      <alignment horizontal="right" indent="1"/>
      <protection locked="0"/>
    </xf>
    <xf numFmtId="3" fontId="6" fillId="5" borderId="1" xfId="0" applyNumberFormat="1" applyFont="1" applyFill="1" applyBorder="1" applyAlignment="1" applyProtection="1">
      <alignment horizontal="right" vertical="center" indent="1"/>
    </xf>
    <xf numFmtId="4" fontId="2" fillId="5" borderId="4" xfId="1" applyNumberFormat="1" applyFont="1" applyFill="1" applyBorder="1" applyAlignment="1" applyProtection="1">
      <alignment horizontal="right" vertical="center" indent="1"/>
    </xf>
    <xf numFmtId="4" fontId="1" fillId="5" borderId="21" xfId="1" applyNumberFormat="1" applyFont="1" applyFill="1" applyBorder="1" applyAlignment="1" applyProtection="1">
      <alignment horizontal="right" vertical="center" indent="1"/>
    </xf>
    <xf numFmtId="4" fontId="2" fillId="5" borderId="2" xfId="1" applyNumberFormat="1" applyFont="1" applyFill="1" applyBorder="1" applyAlignment="1" applyProtection="1">
      <alignment horizontal="right" vertical="center" indent="1"/>
    </xf>
    <xf numFmtId="4" fontId="1" fillId="5" borderId="19" xfId="1" applyNumberFormat="1" applyFont="1" applyFill="1" applyBorder="1" applyAlignment="1" applyProtection="1">
      <alignment horizontal="right" vertical="center" indent="1"/>
    </xf>
    <xf numFmtId="4" fontId="2" fillId="5" borderId="32" xfId="1" applyNumberFormat="1" applyFont="1" applyFill="1" applyBorder="1" applyAlignment="1" applyProtection="1">
      <alignment horizontal="right" vertical="center" indent="1"/>
    </xf>
    <xf numFmtId="4" fontId="7" fillId="0" borderId="0" xfId="1" applyNumberFormat="1" applyFont="1" applyFill="1" applyBorder="1" applyAlignment="1" applyProtection="1">
      <alignment horizontal="right" vertical="center" indent="1"/>
    </xf>
    <xf numFmtId="4" fontId="5" fillId="0" borderId="0" xfId="0" applyNumberFormat="1" applyFont="1" applyAlignment="1" applyProtection="1">
      <alignment horizontal="right" indent="1"/>
    </xf>
    <xf numFmtId="4" fontId="2" fillId="5" borderId="1" xfId="0" applyNumberFormat="1" applyFont="1" applyFill="1" applyBorder="1" applyAlignment="1" applyProtection="1">
      <alignment horizontal="right" vertical="center" indent="1"/>
    </xf>
    <xf numFmtId="4" fontId="1" fillId="5" borderId="1" xfId="0" applyNumberFormat="1" applyFont="1" applyFill="1" applyBorder="1" applyAlignment="1" applyProtection="1">
      <alignment horizontal="right" vertical="center" indent="1"/>
    </xf>
    <xf numFmtId="0" fontId="1" fillId="4" borderId="14" xfId="0" applyFont="1" applyFill="1" applyBorder="1" applyAlignment="1">
      <alignment horizontal="left"/>
    </xf>
    <xf numFmtId="0" fontId="1" fillId="4" borderId="26" xfId="0" applyFont="1" applyFill="1" applyBorder="1" applyAlignment="1">
      <alignment horizontal="left"/>
    </xf>
    <xf numFmtId="0" fontId="1" fillId="0" borderId="28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1" fillId="0" borderId="27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29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5" fillId="4" borderId="7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 wrapText="1"/>
    </xf>
    <xf numFmtId="0" fontId="7" fillId="0" borderId="27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0" borderId="29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31" xfId="0" applyFont="1" applyBorder="1" applyAlignment="1" applyProtection="1">
      <alignment horizontal="left" vertical="center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2" fillId="0" borderId="0" xfId="0" applyFont="1" applyFill="1" applyAlignment="1" applyProtection="1">
      <alignment horizontal="left" vertical="top" wrapText="1"/>
    </xf>
    <xf numFmtId="0" fontId="9" fillId="0" borderId="0" xfId="0" applyFont="1" applyFill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7" fillId="0" borderId="7" xfId="0" applyFont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left" vertical="center" wrapText="1"/>
    </xf>
    <xf numFmtId="0" fontId="7" fillId="0" borderId="8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right"/>
    </xf>
    <xf numFmtId="0" fontId="2" fillId="0" borderId="14" xfId="0" applyFont="1" applyBorder="1" applyAlignment="1" applyProtection="1">
      <alignment horizontal="left" vertical="top"/>
    </xf>
    <xf numFmtId="0" fontId="2" fillId="0" borderId="15" xfId="0" applyFont="1" applyBorder="1" applyAlignment="1" applyProtection="1">
      <alignment horizontal="left" vertical="top"/>
    </xf>
    <xf numFmtId="0" fontId="2" fillId="0" borderId="16" xfId="0" applyFont="1" applyBorder="1" applyAlignment="1" applyProtection="1">
      <alignment horizontal="left" vertical="top"/>
    </xf>
    <xf numFmtId="0" fontId="2" fillId="0" borderId="11" xfId="0" applyFont="1" applyBorder="1" applyAlignment="1" applyProtection="1">
      <alignment horizontal="left" vertical="top"/>
    </xf>
    <xf numFmtId="0" fontId="1" fillId="0" borderId="18" xfId="0" applyFont="1" applyBorder="1" applyAlignment="1" applyProtection="1">
      <alignment horizontal="left" vertical="top"/>
    </xf>
    <xf numFmtId="0" fontId="1" fillId="0" borderId="25" xfId="0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22" xfId="0" applyFont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left" vertical="top" wrapText="1"/>
    </xf>
    <xf numFmtId="0" fontId="1" fillId="0" borderId="11" xfId="0" applyFont="1" applyBorder="1" applyAlignment="1" applyProtection="1">
      <alignment horizontal="left" vertical="top" wrapText="1"/>
    </xf>
    <xf numFmtId="0" fontId="1" fillId="0" borderId="17" xfId="0" applyFont="1" applyBorder="1" applyAlignment="1" applyProtection="1">
      <alignment horizontal="left" vertical="center"/>
    </xf>
    <xf numFmtId="0" fontId="1" fillId="0" borderId="18" xfId="0" applyFont="1" applyBorder="1" applyAlignment="1" applyProtection="1">
      <alignment horizontal="left" vertic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P37"/>
  <sheetViews>
    <sheetView showGridLines="0" tabSelected="1" topLeftCell="A4" zoomScale="85" zoomScaleNormal="85" zoomScaleSheetLayoutView="100" zoomScalePageLayoutView="55" workbookViewId="0">
      <selection activeCell="C4" sqref="C4"/>
    </sheetView>
  </sheetViews>
  <sheetFormatPr baseColWidth="10" defaultColWidth="0" defaultRowHeight="12.75" zeroHeight="1" x14ac:dyDescent="0.2"/>
  <cols>
    <col min="1" max="1" width="10.7109375" style="1" customWidth="1"/>
    <col min="2" max="10" width="15.7109375" style="1" customWidth="1"/>
    <col min="11" max="12" width="15.7109375" style="13" customWidth="1"/>
    <col min="13" max="15" width="15.7109375" style="1" customWidth="1"/>
    <col min="16" max="16" width="11.42578125" style="1" customWidth="1"/>
    <col min="17" max="16384" width="11.42578125" style="1" hidden="1"/>
  </cols>
  <sheetData>
    <row r="1" spans="1:15" s="2" customFormat="1" ht="18" customHeight="1" x14ac:dyDescent="0.25">
      <c r="A1" s="9" t="s">
        <v>47</v>
      </c>
      <c r="B1" s="8"/>
      <c r="C1" s="7"/>
      <c r="D1" s="7"/>
      <c r="E1" s="7"/>
      <c r="F1" s="7"/>
      <c r="G1" s="7"/>
      <c r="K1" s="11"/>
    </row>
    <row r="2" spans="1:15" s="2" customFormat="1" ht="18" customHeight="1" x14ac:dyDescent="0.25">
      <c r="A2" s="9" t="s">
        <v>33</v>
      </c>
      <c r="B2" s="8"/>
      <c r="C2" s="7"/>
      <c r="D2" s="7"/>
      <c r="E2" s="7"/>
      <c r="F2" s="7"/>
      <c r="G2" s="7"/>
      <c r="H2" s="7"/>
      <c r="I2" s="7"/>
    </row>
    <row r="3" spans="1:15" s="2" customFormat="1" ht="18" customHeight="1" x14ac:dyDescent="0.25">
      <c r="A3" s="9" t="s">
        <v>35</v>
      </c>
      <c r="B3" s="8"/>
      <c r="C3" s="7"/>
      <c r="D3" s="7"/>
      <c r="E3" s="7"/>
      <c r="K3" s="11"/>
      <c r="L3" s="11"/>
    </row>
    <row r="4" spans="1:15" s="2" customFormat="1" ht="15" customHeight="1" x14ac:dyDescent="0.25">
      <c r="A4" s="9"/>
      <c r="B4" s="8"/>
      <c r="C4" s="7"/>
      <c r="D4" s="7"/>
      <c r="E4" s="7"/>
      <c r="K4" s="11"/>
      <c r="L4" s="11"/>
    </row>
    <row r="5" spans="1:15" s="2" customFormat="1" ht="15" customHeight="1" x14ac:dyDescent="0.2">
      <c r="A5" s="18" t="s">
        <v>43</v>
      </c>
      <c r="B5" s="7"/>
      <c r="C5" s="7"/>
      <c r="D5" s="7"/>
      <c r="E5" s="7"/>
      <c r="K5" s="11"/>
      <c r="L5" s="11"/>
    </row>
    <row r="6" spans="1:15" s="2" customFormat="1" ht="15" customHeight="1" x14ac:dyDescent="0.2">
      <c r="A6" s="18"/>
      <c r="B6" s="7"/>
      <c r="C6" s="7"/>
      <c r="D6" s="7"/>
      <c r="E6" s="7"/>
      <c r="K6" s="11"/>
      <c r="L6" s="11"/>
    </row>
    <row r="7" spans="1:15" s="2" customFormat="1" ht="15" customHeight="1" x14ac:dyDescent="0.2">
      <c r="A7" s="109" t="s">
        <v>36</v>
      </c>
      <c r="B7" s="110"/>
      <c r="C7" s="100"/>
      <c r="D7" s="101"/>
      <c r="E7" s="101"/>
      <c r="F7" s="102"/>
      <c r="K7" s="11"/>
      <c r="L7" s="11"/>
    </row>
    <row r="8" spans="1:15" s="2" customFormat="1" ht="15" customHeight="1" x14ac:dyDescent="0.25">
      <c r="A8" s="9"/>
      <c r="B8" s="8"/>
      <c r="C8" s="115" t="s">
        <v>34</v>
      </c>
      <c r="D8" s="116"/>
      <c r="E8" s="116"/>
      <c r="F8" s="116"/>
      <c r="G8" s="116"/>
      <c r="H8" s="116"/>
      <c r="K8" s="11"/>
      <c r="L8" s="11"/>
    </row>
    <row r="9" spans="1:15" s="2" customFormat="1" ht="15" customHeight="1" x14ac:dyDescent="0.25">
      <c r="A9" s="9"/>
      <c r="B9" s="8"/>
      <c r="C9" s="7"/>
      <c r="D9" s="7"/>
      <c r="E9" s="7"/>
      <c r="K9" s="11"/>
      <c r="L9" s="11"/>
    </row>
    <row r="10" spans="1:15" s="4" customFormat="1" ht="15" customHeight="1" x14ac:dyDescent="0.25">
      <c r="A10" s="117" t="s">
        <v>20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28"/>
    </row>
    <row r="11" spans="1:15" s="19" customFormat="1" ht="69.95" customHeight="1" x14ac:dyDescent="0.2">
      <c r="A11" s="91"/>
      <c r="B11" s="92"/>
      <c r="C11" s="92"/>
      <c r="D11" s="93"/>
      <c r="E11" s="45" t="s">
        <v>24</v>
      </c>
      <c r="F11" s="45" t="s">
        <v>25</v>
      </c>
      <c r="G11" s="45" t="s">
        <v>22</v>
      </c>
      <c r="H11" s="45" t="s">
        <v>12</v>
      </c>
      <c r="I11" s="45" t="s">
        <v>13</v>
      </c>
      <c r="J11" s="45" t="s">
        <v>14</v>
      </c>
      <c r="K11" s="45" t="s">
        <v>15</v>
      </c>
      <c r="L11" s="45" t="s">
        <v>32</v>
      </c>
      <c r="M11" s="46" t="s">
        <v>39</v>
      </c>
      <c r="N11" s="47" t="s">
        <v>40</v>
      </c>
      <c r="O11" s="48" t="s">
        <v>0</v>
      </c>
    </row>
    <row r="12" spans="1:15" s="20" customFormat="1" ht="15" customHeight="1" x14ac:dyDescent="0.2">
      <c r="A12" s="94"/>
      <c r="B12" s="95"/>
      <c r="C12" s="95"/>
      <c r="D12" s="96"/>
      <c r="E12" s="49" t="s">
        <v>7</v>
      </c>
      <c r="F12" s="49" t="s">
        <v>7</v>
      </c>
      <c r="G12" s="49" t="s">
        <v>7</v>
      </c>
      <c r="H12" s="49" t="s">
        <v>7</v>
      </c>
      <c r="I12" s="49" t="s">
        <v>7</v>
      </c>
      <c r="J12" s="49" t="s">
        <v>7</v>
      </c>
      <c r="K12" s="49" t="s">
        <v>7</v>
      </c>
      <c r="L12" s="50" t="s">
        <v>7</v>
      </c>
      <c r="M12" s="51" t="s">
        <v>8</v>
      </c>
      <c r="N12" s="50" t="s">
        <v>8</v>
      </c>
      <c r="O12" s="52" t="s">
        <v>9</v>
      </c>
    </row>
    <row r="13" spans="1:15" s="21" customFormat="1" ht="15" customHeight="1" x14ac:dyDescent="0.2">
      <c r="A13" s="118" t="s">
        <v>26</v>
      </c>
      <c r="B13" s="119"/>
      <c r="C13" s="89" t="s">
        <v>30</v>
      </c>
      <c r="D13" s="90"/>
      <c r="E13" s="56"/>
      <c r="F13" s="56"/>
      <c r="G13" s="56"/>
      <c r="H13" s="56"/>
      <c r="I13" s="56"/>
      <c r="J13" s="56"/>
      <c r="K13" s="56"/>
      <c r="L13" s="57">
        <v>40</v>
      </c>
      <c r="M13" s="58"/>
      <c r="N13" s="59">
        <f t="shared" ref="N13:N19" si="0">M13+(M13*$M$22)</f>
        <v>0</v>
      </c>
      <c r="O13" s="60">
        <f>SUM(E13:L13)*N13</f>
        <v>0</v>
      </c>
    </row>
    <row r="14" spans="1:15" s="21" customFormat="1" ht="15" customHeight="1" x14ac:dyDescent="0.2">
      <c r="A14" s="113" t="s">
        <v>27</v>
      </c>
      <c r="B14" s="114" t="s">
        <v>10</v>
      </c>
      <c r="C14" s="29" t="s">
        <v>30</v>
      </c>
      <c r="D14" s="30"/>
      <c r="E14" s="61"/>
      <c r="F14" s="61"/>
      <c r="G14" s="61"/>
      <c r="H14" s="61"/>
      <c r="I14" s="61"/>
      <c r="J14" s="61"/>
      <c r="K14" s="61"/>
      <c r="L14" s="62">
        <v>15</v>
      </c>
      <c r="M14" s="63"/>
      <c r="N14" s="64">
        <f t="shared" si="0"/>
        <v>0</v>
      </c>
      <c r="O14" s="65">
        <f t="shared" ref="O14:O19" si="1">SUM(E14:L14)*N14</f>
        <v>0</v>
      </c>
    </row>
    <row r="15" spans="1:15" s="21" customFormat="1" ht="15" customHeight="1" x14ac:dyDescent="0.2">
      <c r="A15" s="113" t="s">
        <v>28</v>
      </c>
      <c r="B15" s="114"/>
      <c r="C15" s="29" t="s">
        <v>30</v>
      </c>
      <c r="D15" s="30"/>
      <c r="E15" s="61"/>
      <c r="F15" s="61"/>
      <c r="G15" s="61"/>
      <c r="H15" s="61"/>
      <c r="I15" s="61"/>
      <c r="J15" s="61"/>
      <c r="K15" s="61"/>
      <c r="L15" s="62">
        <v>20</v>
      </c>
      <c r="M15" s="63"/>
      <c r="N15" s="64">
        <f t="shared" si="0"/>
        <v>0</v>
      </c>
      <c r="O15" s="65">
        <f t="shared" si="1"/>
        <v>0</v>
      </c>
    </row>
    <row r="16" spans="1:15" s="21" customFormat="1" ht="15" customHeight="1" x14ac:dyDescent="0.2">
      <c r="A16" s="113" t="s">
        <v>29</v>
      </c>
      <c r="B16" s="114"/>
      <c r="C16" s="29" t="s">
        <v>30</v>
      </c>
      <c r="D16" s="30"/>
      <c r="E16" s="61"/>
      <c r="F16" s="61"/>
      <c r="G16" s="61"/>
      <c r="H16" s="61"/>
      <c r="I16" s="61"/>
      <c r="J16" s="61"/>
      <c r="K16" s="61"/>
      <c r="L16" s="62">
        <v>15</v>
      </c>
      <c r="M16" s="63"/>
      <c r="N16" s="64">
        <f t="shared" si="0"/>
        <v>0</v>
      </c>
      <c r="O16" s="65">
        <f t="shared" si="1"/>
        <v>0</v>
      </c>
    </row>
    <row r="17" spans="1:15" s="21" customFormat="1" ht="15" customHeight="1" x14ac:dyDescent="0.2">
      <c r="A17" s="113" t="s">
        <v>23</v>
      </c>
      <c r="B17" s="114"/>
      <c r="C17" s="31" t="s">
        <v>31</v>
      </c>
      <c r="D17" s="32"/>
      <c r="E17" s="61"/>
      <c r="F17" s="61"/>
      <c r="G17" s="61"/>
      <c r="H17" s="61"/>
      <c r="I17" s="61"/>
      <c r="J17" s="61"/>
      <c r="K17" s="61"/>
      <c r="L17" s="62">
        <v>15</v>
      </c>
      <c r="M17" s="63"/>
      <c r="N17" s="64">
        <f t="shared" si="0"/>
        <v>0</v>
      </c>
      <c r="O17" s="65">
        <f>SUM(E17:L17)*N17</f>
        <v>0</v>
      </c>
    </row>
    <row r="18" spans="1:15" s="21" customFormat="1" ht="15" customHeight="1" x14ac:dyDescent="0.2">
      <c r="A18" s="113" t="s">
        <v>19</v>
      </c>
      <c r="B18" s="114"/>
      <c r="C18" s="31" t="s">
        <v>31</v>
      </c>
      <c r="D18" s="32"/>
      <c r="E18" s="61"/>
      <c r="F18" s="61"/>
      <c r="G18" s="61"/>
      <c r="H18" s="61"/>
      <c r="I18" s="61"/>
      <c r="J18" s="61"/>
      <c r="K18" s="61"/>
      <c r="L18" s="62">
        <v>20</v>
      </c>
      <c r="M18" s="63"/>
      <c r="N18" s="64">
        <f t="shared" si="0"/>
        <v>0</v>
      </c>
      <c r="O18" s="65">
        <f t="shared" si="1"/>
        <v>0</v>
      </c>
    </row>
    <row r="19" spans="1:15" s="21" customFormat="1" ht="15" customHeight="1" x14ac:dyDescent="0.2">
      <c r="A19" s="111" t="s">
        <v>16</v>
      </c>
      <c r="B19" s="112" t="s">
        <v>11</v>
      </c>
      <c r="C19" s="33" t="s">
        <v>31</v>
      </c>
      <c r="D19" s="34"/>
      <c r="E19" s="66"/>
      <c r="F19" s="66"/>
      <c r="G19" s="66"/>
      <c r="H19" s="66"/>
      <c r="I19" s="66"/>
      <c r="J19" s="66"/>
      <c r="K19" s="66"/>
      <c r="L19" s="67">
        <v>15</v>
      </c>
      <c r="M19" s="68"/>
      <c r="N19" s="69">
        <f t="shared" si="0"/>
        <v>0</v>
      </c>
      <c r="O19" s="70">
        <f t="shared" si="1"/>
        <v>0</v>
      </c>
    </row>
    <row r="20" spans="1:15" s="21" customFormat="1" ht="15" customHeight="1" x14ac:dyDescent="0.2">
      <c r="A20" s="97" t="s">
        <v>46</v>
      </c>
      <c r="B20" s="98"/>
      <c r="C20" s="98"/>
      <c r="D20" s="99"/>
      <c r="E20" s="71">
        <f>SUM(E13:E19)</f>
        <v>0</v>
      </c>
      <c r="F20" s="71">
        <f t="shared" ref="F20:L20" si="2">SUM(F13:F19)</f>
        <v>0</v>
      </c>
      <c r="G20" s="71">
        <f t="shared" si="2"/>
        <v>0</v>
      </c>
      <c r="H20" s="71">
        <f t="shared" si="2"/>
        <v>0</v>
      </c>
      <c r="I20" s="71">
        <f t="shared" si="2"/>
        <v>0</v>
      </c>
      <c r="J20" s="71">
        <f t="shared" si="2"/>
        <v>0</v>
      </c>
      <c r="K20" s="71">
        <f t="shared" si="2"/>
        <v>0</v>
      </c>
      <c r="L20" s="71">
        <f t="shared" si="2"/>
        <v>140</v>
      </c>
      <c r="M20" s="72"/>
      <c r="N20" s="73"/>
      <c r="O20" s="71">
        <f>SUM(E20:L20)</f>
        <v>140</v>
      </c>
    </row>
    <row r="21" spans="1:15" s="20" customFormat="1" ht="30" customHeight="1" x14ac:dyDescent="0.2">
      <c r="A21" s="97" t="s">
        <v>44</v>
      </c>
      <c r="B21" s="98"/>
      <c r="C21" s="98"/>
      <c r="D21" s="99"/>
      <c r="E21" s="74">
        <f>SUMPRODUCT(E$13:E$19,$N$13:$N$19)</f>
        <v>0</v>
      </c>
      <c r="F21" s="74">
        <f t="shared" ref="F21:K21" si="3">SUMPRODUCT(F$13:F$19,$N$13:$N$19)</f>
        <v>0</v>
      </c>
      <c r="G21" s="74">
        <f t="shared" si="3"/>
        <v>0</v>
      </c>
      <c r="H21" s="74">
        <f t="shared" si="3"/>
        <v>0</v>
      </c>
      <c r="I21" s="74">
        <f t="shared" si="3"/>
        <v>0</v>
      </c>
      <c r="J21" s="74">
        <f t="shared" si="3"/>
        <v>0</v>
      </c>
      <c r="K21" s="74">
        <f t="shared" si="3"/>
        <v>0</v>
      </c>
      <c r="L21" s="74">
        <f>SUMPRODUCT(L$13:L$19,$N$13:$N$19)</f>
        <v>0</v>
      </c>
      <c r="M21" s="75"/>
      <c r="N21" s="76"/>
      <c r="O21" s="77">
        <f>SUM(O13:O19)</f>
        <v>0</v>
      </c>
    </row>
    <row r="22" spans="1:15" s="19" customFormat="1" ht="15" customHeight="1" x14ac:dyDescent="0.2">
      <c r="A22" s="43" t="s">
        <v>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44"/>
    </row>
    <row r="23" spans="1:15" s="19" customFormat="1" ht="15" customHeight="1" x14ac:dyDescent="0.2">
      <c r="A23" s="36"/>
      <c r="B23" s="36"/>
      <c r="C23" s="37"/>
      <c r="D23" s="37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42"/>
    </row>
    <row r="24" spans="1:15" s="4" customFormat="1" ht="15" customHeight="1" x14ac:dyDescent="0.25">
      <c r="A24" s="15" t="s">
        <v>37</v>
      </c>
      <c r="B24" s="5"/>
      <c r="C24" s="38"/>
      <c r="D24" s="38"/>
      <c r="E24" s="38"/>
      <c r="F24" s="38"/>
      <c r="G24" s="38"/>
      <c r="H24" s="38"/>
      <c r="I24" s="38"/>
      <c r="J24" s="38"/>
      <c r="K24" s="12"/>
      <c r="L24" s="12"/>
    </row>
    <row r="25" spans="1:15" s="2" customFormat="1" ht="15" customHeight="1" x14ac:dyDescent="0.2">
      <c r="A25" s="103"/>
      <c r="B25" s="104"/>
      <c r="C25" s="105"/>
      <c r="D25" s="27" t="s">
        <v>21</v>
      </c>
      <c r="E25" s="40" t="s">
        <v>18</v>
      </c>
      <c r="F25" s="25"/>
      <c r="G25" s="25"/>
      <c r="H25" s="25"/>
      <c r="I25" s="25"/>
      <c r="J25" s="22" t="s">
        <v>0</v>
      </c>
    </row>
    <row r="26" spans="1:15" s="2" customFormat="1" ht="15" customHeight="1" x14ac:dyDescent="0.2">
      <c r="A26" s="106"/>
      <c r="B26" s="107"/>
      <c r="C26" s="108"/>
      <c r="D26" s="39" t="s">
        <v>8</v>
      </c>
      <c r="E26" s="23" t="s">
        <v>7</v>
      </c>
      <c r="F26" s="26"/>
      <c r="G26" s="26"/>
      <c r="H26" s="26"/>
      <c r="I26" s="26"/>
      <c r="J26" s="23" t="s">
        <v>9</v>
      </c>
    </row>
    <row r="27" spans="1:15" ht="15" customHeight="1" x14ac:dyDescent="0.2">
      <c r="A27" s="120" t="s">
        <v>2</v>
      </c>
      <c r="B27" s="121"/>
      <c r="C27" s="122"/>
      <c r="D27" s="78"/>
      <c r="E27" s="79">
        <v>50</v>
      </c>
      <c r="F27" s="24"/>
      <c r="G27" s="24"/>
      <c r="H27" s="24"/>
      <c r="I27" s="24"/>
      <c r="J27" s="88">
        <f>D27*E27</f>
        <v>0</v>
      </c>
      <c r="K27" s="1"/>
      <c r="L27" s="1"/>
    </row>
    <row r="28" spans="1:15" s="2" customFormat="1" ht="15" customHeight="1" x14ac:dyDescent="0.2">
      <c r="A28" s="123" t="s">
        <v>38</v>
      </c>
      <c r="B28" s="124"/>
      <c r="C28" s="124"/>
      <c r="D28" s="124"/>
      <c r="E28" s="124"/>
      <c r="F28" s="124"/>
      <c r="G28" s="124"/>
      <c r="H28" s="124"/>
      <c r="I28" s="125"/>
      <c r="J28" s="87">
        <f>SUM(J27:J27)</f>
        <v>0</v>
      </c>
    </row>
    <row r="29" spans="1:15" s="2" customFormat="1" ht="15" customHeight="1" x14ac:dyDescent="0.2">
      <c r="A29" s="41"/>
      <c r="B29" s="41"/>
      <c r="C29" s="41"/>
      <c r="D29" s="41"/>
      <c r="E29" s="41"/>
      <c r="F29" s="41"/>
      <c r="G29" s="41"/>
      <c r="H29" s="41"/>
      <c r="I29" s="41"/>
      <c r="J29" s="85"/>
    </row>
    <row r="30" spans="1:15" s="4" customFormat="1" ht="15" customHeight="1" x14ac:dyDescent="0.25">
      <c r="A30" s="3" t="s">
        <v>17</v>
      </c>
      <c r="B30" s="6"/>
      <c r="J30" s="86"/>
      <c r="K30" s="12"/>
      <c r="L30" s="12"/>
    </row>
    <row r="31" spans="1:15" s="14" customFormat="1" ht="15" customHeight="1" x14ac:dyDescent="0.2">
      <c r="A31" s="128" t="s">
        <v>6</v>
      </c>
      <c r="B31" s="129"/>
      <c r="C31" s="129"/>
      <c r="D31" s="129"/>
      <c r="E31" s="129"/>
      <c r="F31" s="129"/>
      <c r="G31" s="129"/>
      <c r="H31" s="129"/>
      <c r="I31" s="53"/>
      <c r="J31" s="80">
        <f>O21+J28</f>
        <v>0</v>
      </c>
    </row>
    <row r="32" spans="1:15" s="17" customFormat="1" ht="15" customHeight="1" x14ac:dyDescent="0.2">
      <c r="A32" s="136" t="s">
        <v>41</v>
      </c>
      <c r="B32" s="137"/>
      <c r="C32" s="137"/>
      <c r="D32" s="137"/>
      <c r="E32" s="134"/>
      <c r="F32" s="134"/>
      <c r="G32" s="134"/>
      <c r="H32" s="134"/>
      <c r="I32" s="135"/>
      <c r="J32" s="81">
        <v>10000</v>
      </c>
      <c r="M32" s="16"/>
    </row>
    <row r="33" spans="1:12" s="14" customFormat="1" ht="15" customHeight="1" x14ac:dyDescent="0.2">
      <c r="A33" s="130" t="s">
        <v>5</v>
      </c>
      <c r="B33" s="131"/>
      <c r="C33" s="131"/>
      <c r="D33" s="131"/>
      <c r="E33" s="131"/>
      <c r="F33" s="131"/>
      <c r="G33" s="131"/>
      <c r="H33" s="131"/>
      <c r="I33" s="54"/>
      <c r="J33" s="82">
        <f>J31+J32</f>
        <v>10000</v>
      </c>
    </row>
    <row r="34" spans="1:12" s="14" customFormat="1" ht="15" customHeight="1" x14ac:dyDescent="0.2">
      <c r="A34" s="138" t="s">
        <v>3</v>
      </c>
      <c r="B34" s="139"/>
      <c r="C34" s="139"/>
      <c r="D34" s="139"/>
      <c r="E34" s="132"/>
      <c r="F34" s="132"/>
      <c r="G34" s="132"/>
      <c r="H34" s="133"/>
      <c r="I34" s="55">
        <v>7.6999999999999999E-2</v>
      </c>
      <c r="J34" s="83">
        <f>J33*I34</f>
        <v>770</v>
      </c>
    </row>
    <row r="35" spans="1:12" s="14" customFormat="1" ht="15" customHeight="1" thickBot="1" x14ac:dyDescent="0.25">
      <c r="A35" s="97" t="s">
        <v>4</v>
      </c>
      <c r="B35" s="98"/>
      <c r="C35" s="98"/>
      <c r="D35" s="98"/>
      <c r="E35" s="126" t="s">
        <v>1</v>
      </c>
      <c r="F35" s="126"/>
      <c r="G35" s="126"/>
      <c r="H35" s="126"/>
      <c r="I35" s="127"/>
      <c r="J35" s="84">
        <f>ROUND((J33+J34)*2,1)/2</f>
        <v>10770</v>
      </c>
    </row>
    <row r="36" spans="1:12" ht="15" customHeight="1" thickTop="1" x14ac:dyDescent="0.2">
      <c r="A36" s="20" t="s">
        <v>42</v>
      </c>
      <c r="B36" s="20"/>
      <c r="C36" s="20"/>
      <c r="D36" s="20"/>
      <c r="E36" s="20"/>
      <c r="F36" s="20"/>
      <c r="G36" s="20"/>
      <c r="H36" s="20"/>
      <c r="I36" s="20"/>
      <c r="J36" s="20"/>
      <c r="K36" s="10"/>
      <c r="L36" s="10"/>
    </row>
    <row r="37" spans="1:12" x14ac:dyDescent="0.2"/>
  </sheetData>
  <sheetProtection selectLockedCells="1"/>
  <protectedRanges>
    <protectedRange sqref="C7:E7 C27:I27" name="Bereich1"/>
    <protectedRange sqref="M22 N13:N20 E13:M13 E15:L20 O23" name="Bereich1_2"/>
  </protectedRanges>
  <mergeCells count="26">
    <mergeCell ref="A27:C27"/>
    <mergeCell ref="A28:I28"/>
    <mergeCell ref="A35:D35"/>
    <mergeCell ref="E35:I35"/>
    <mergeCell ref="A31:H31"/>
    <mergeCell ref="A33:H33"/>
    <mergeCell ref="E34:H34"/>
    <mergeCell ref="E32:I32"/>
    <mergeCell ref="A32:D32"/>
    <mergeCell ref="A34:D34"/>
    <mergeCell ref="C13:D13"/>
    <mergeCell ref="A11:D12"/>
    <mergeCell ref="A21:D21"/>
    <mergeCell ref="C7:F7"/>
    <mergeCell ref="A25:C26"/>
    <mergeCell ref="A7:B7"/>
    <mergeCell ref="A19:B19"/>
    <mergeCell ref="A16:B16"/>
    <mergeCell ref="A17:B17"/>
    <mergeCell ref="C8:H8"/>
    <mergeCell ref="A10:K10"/>
    <mergeCell ref="A18:B18"/>
    <mergeCell ref="A13:B13"/>
    <mergeCell ref="A15:B15"/>
    <mergeCell ref="A14:B14"/>
    <mergeCell ref="A20:D20"/>
  </mergeCells>
  <phoneticPr fontId="0" type="noConversion"/>
  <dataValidations count="2">
    <dataValidation type="whole" allowBlank="1" showInputMessage="1" showErrorMessage="1" error="Keine Zahl mit Dezimal zulässig" sqref="D27:E27 E13:N20">
      <formula1>0</formula1>
      <formula2>100000</formula2>
    </dataValidation>
    <dataValidation type="decimal" allowBlank="1" showInputMessage="1" showErrorMessage="1" error="nur Zahl zulässig" sqref="O23 M22">
      <formula1>0</formula1>
      <formula2>100</formula2>
    </dataValidation>
  </dataValidations>
  <pageMargins left="0.70866141732283472" right="0.70866141732283472" top="0.74803149606299213" bottom="0.74803149606299213" header="0.31496062992125984" footer="0.31496062992125984"/>
  <pageSetup paperSize="8" scale="85" orientation="landscape" r:id="rId1"/>
  <headerFooter alignWithMargins="0">
    <oddHeader>&amp;R&amp;G</oddHeader>
    <oddFooter>&amp;R&amp;6Ersteller: EBP Schweiz AG</oddFooter>
  </headerFooter>
  <ignoredErrors>
    <ignoredError sqref="O14:O19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Details Angebotskalkulation </vt:lpstr>
      <vt:lpstr>'Details Angebotskalkulation '!Druckbereich</vt:lpstr>
    </vt:vector>
  </TitlesOfParts>
  <Company>Techdata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Juerg Landolt</dc:creator>
  <cp:lastModifiedBy>MNS</cp:lastModifiedBy>
  <cp:lastPrinted>2020-02-18T14:41:01Z</cp:lastPrinted>
  <dcterms:created xsi:type="dcterms:W3CDTF">2002-09-18T09:02:32Z</dcterms:created>
  <dcterms:modified xsi:type="dcterms:W3CDTF">2020-02-18T16:06:23Z</dcterms:modified>
</cp:coreProperties>
</file>