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b.netz\sob\Applikationen\DMS\EditPath\SOB.i002541\{33143DAA-0DD8-456C-A676-42BC2E638E56}\6\C609B3\C609B5\0\0\564\"/>
    </mc:Choice>
  </mc:AlternateContent>
  <xr:revisionPtr revIDLastSave="0" documentId="13_ncr:1_{82D33BC5-660C-40B3-91A6-F3352A5FF004}" xr6:coauthVersionLast="41" xr6:coauthVersionMax="41" xr10:uidLastSave="{00000000-0000-0000-0000-000000000000}"/>
  <workbookProtection workbookPassword="842B" lockStructure="1"/>
  <bookViews>
    <workbookView xWindow="-120" yWindow="-120" windowWidth="29040" windowHeight="15840" xr2:uid="{00000000-000D-0000-FFFF-FFFF00000000}"/>
  </bookViews>
  <sheets>
    <sheet name="Details Angebotskalkulation " sheetId="1" r:id="rId1"/>
  </sheets>
  <definedNames>
    <definedName name="_Ref283709778" localSheetId="0">'Details Angebotskalkulation '!$B$8</definedName>
    <definedName name="_Toc288224801" localSheetId="0">'Details Angebotskalkulation '!#REF!</definedName>
    <definedName name="_Toc288655807" localSheetId="0">'Details Angebotskalkulation '!$B$1</definedName>
    <definedName name="_Toc288655809" localSheetId="0">'Details Angebotskalkulation '!$B$21</definedName>
    <definedName name="_Toc288655810" localSheetId="0">'Details Angebotskalkulation '!$B$26</definedName>
    <definedName name="_Toc288655811" localSheetId="0">'Details Angebotskalkulation '!$B$28</definedName>
    <definedName name="_xlnm.Print_Area" localSheetId="0">'Details Angebotskalkulation '!$A$1:$L$59</definedName>
    <definedName name="Z_6F3C1EEF_7167_4CAF_A107_F1D1D4A400FC_.wvu.PrintArea" localSheetId="0" hidden="1">'Details Angebotskalkulation '!$A$1:$L$59</definedName>
    <definedName name="Z_E98BB32F_2367_485F_A85E_16BD588064A5_.wvu.PrintArea" localSheetId="0" hidden="1">'Details Angebotskalkulation '!$A$1:$L$59</definedName>
    <definedName name="Z_E98BB32F_2367_485F_A85E_16BD588064A5_.wvu.Rows" localSheetId="0" hidden="1">'Details Angebotskalkulation '!$14:$17,'Details Angebotskalkulation '!$34:$37,'Details Angebotskalkulation '!$46:$49</definedName>
  </definedNames>
  <calcPr calcId="191029"/>
  <customWorkbookViews>
    <customWorkbookView name="u150203 - Affichage personnalisé" guid="{B48231E2-D473-11D6-A08B-400000010896}" mergeInterval="0" personalView="1" maximized="1" windowWidth="1020" windowHeight="579" activeSheetId="3"/>
    <customWorkbookView name="Juerg Landolt - Affichage personnalisé" guid="{0D2F6A5A-18A8-46FD-A196-2BD4B28913F9}" mergeInterval="0" personalView="1" maximized="1" windowWidth="1020" windowHeight="607" activeSheetId="3"/>
    <customWorkbookView name="AH - Persönliche Ansicht" guid="{6F3C1EEF-7167-4CAF-A107-F1D1D4A400FC}" mergeInterval="0" personalView="1" maximized="1" windowWidth="1110" windowHeight="798" activeSheetId="1"/>
    <customWorkbookView name="Hofer André - Persönliche Ansicht" guid="{E98BB32F-2367-485F-A85E-16BD588064A5}" mergeInterval="0" personalView="1" maximized="1" windowWidth="1269" windowHeight="85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1" l="1"/>
  <c r="K11" i="1" l="1"/>
  <c r="K14" i="1" l="1"/>
  <c r="K15" i="1"/>
  <c r="K16" i="1"/>
  <c r="D24" i="1"/>
  <c r="D33" i="1" s="1"/>
  <c r="E24" i="1"/>
  <c r="E38" i="1" s="1"/>
  <c r="F24" i="1"/>
  <c r="F38" i="1" s="1"/>
  <c r="G24" i="1"/>
  <c r="G38" i="1" s="1"/>
  <c r="H24" i="1"/>
  <c r="H35" i="1" s="1"/>
  <c r="I24" i="1"/>
  <c r="J24" i="1"/>
  <c r="J34" i="1" s="1"/>
  <c r="F36" i="1"/>
  <c r="K13" i="1"/>
  <c r="J19" i="1"/>
  <c r="H19" i="1"/>
  <c r="K12" i="1"/>
  <c r="K17" i="1"/>
  <c r="E19" i="1"/>
  <c r="F19" i="1"/>
  <c r="G19" i="1"/>
  <c r="I19" i="1"/>
  <c r="D19" i="1"/>
  <c r="D36" i="1" l="1"/>
  <c r="D37" i="1"/>
  <c r="H32" i="1"/>
  <c r="H37" i="1"/>
  <c r="H36" i="1"/>
  <c r="F37" i="1"/>
  <c r="F35" i="1"/>
  <c r="F34" i="1"/>
  <c r="E35" i="1"/>
  <c r="J37" i="1"/>
  <c r="J36" i="1"/>
  <c r="J35" i="1"/>
  <c r="J33" i="1"/>
  <c r="G37" i="1"/>
  <c r="G34" i="1"/>
  <c r="E36" i="1"/>
  <c r="D35" i="1"/>
  <c r="D34" i="1"/>
  <c r="D31" i="1"/>
  <c r="D38" i="1"/>
  <c r="D32" i="1"/>
  <c r="J31" i="1"/>
  <c r="J38" i="1"/>
  <c r="K38" i="1" s="1"/>
  <c r="K50" i="1" s="1"/>
  <c r="I33" i="1"/>
  <c r="I38" i="1"/>
  <c r="H33" i="1"/>
  <c r="H38" i="1"/>
  <c r="G35" i="1"/>
  <c r="G31" i="1"/>
  <c r="G36" i="1"/>
  <c r="G32" i="1"/>
  <c r="G33" i="1"/>
  <c r="F33" i="1"/>
  <c r="F32" i="1"/>
  <c r="E34" i="1"/>
  <c r="E31" i="1"/>
  <c r="E33" i="1"/>
  <c r="E32" i="1"/>
  <c r="E37" i="1"/>
  <c r="F31" i="1"/>
  <c r="J32" i="1"/>
  <c r="I31" i="1"/>
  <c r="I32" i="1"/>
  <c r="I36" i="1"/>
  <c r="I37" i="1"/>
  <c r="I35" i="1"/>
  <c r="I34" i="1"/>
  <c r="H31" i="1"/>
  <c r="H34" i="1"/>
  <c r="K19" i="1"/>
  <c r="D39" i="1" l="1"/>
  <c r="K37" i="1"/>
  <c r="K49" i="1" s="1"/>
  <c r="K36" i="1"/>
  <c r="K48" i="1" s="1"/>
  <c r="K33" i="1"/>
  <c r="K45" i="1" s="1"/>
  <c r="J39" i="1"/>
  <c r="E39" i="1"/>
  <c r="G39" i="1"/>
  <c r="K35" i="1"/>
  <c r="K47" i="1" s="1"/>
  <c r="F39" i="1"/>
  <c r="K32" i="1"/>
  <c r="K44" i="1" s="1"/>
  <c r="H39" i="1"/>
  <c r="K34" i="1"/>
  <c r="K46" i="1" s="1"/>
  <c r="I39" i="1"/>
  <c r="K31" i="1"/>
  <c r="K43" i="1" s="1"/>
  <c r="K51" i="1" l="1"/>
  <c r="K39" i="1"/>
  <c r="K52" i="1" l="1"/>
  <c r="K53" i="1" s="1"/>
  <c r="K54" i="1" l="1"/>
  <c r="K55" i="1" s="1"/>
  <c r="K56" i="1" s="1"/>
  <c r="K5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Traub Christian</author>
  </authors>
  <commentList>
    <comment ref="K38" authorId="0" shapeId="0" xr:uid="{896E231F-9A7F-4F6A-87C7-0E1A98FC8EA4}">
      <text>
        <r>
          <rPr>
            <b/>
            <sz val="9"/>
            <color indexed="81"/>
            <rFont val="Segoe UI"/>
            <family val="2"/>
          </rPr>
          <t>Traub Christian:</t>
        </r>
        <r>
          <rPr>
            <sz val="9"/>
            <color indexed="81"/>
            <rFont val="Segoe UI"/>
            <family val="2"/>
          </rPr>
          <t xml:space="preserve">
Bei Bedarf Betrag für Sonder-/ Zusatzleitungen vorgeben</t>
        </r>
      </text>
    </comment>
  </commentList>
</comments>
</file>

<file path=xl/sharedStrings.xml><?xml version="1.0" encoding="utf-8"?>
<sst xmlns="http://schemas.openxmlformats.org/spreadsheetml/2006/main" count="84" uniqueCount="47">
  <si>
    <t>B</t>
  </si>
  <si>
    <t>C</t>
  </si>
  <si>
    <t>D</t>
  </si>
  <si>
    <t>E</t>
  </si>
  <si>
    <t>F</t>
  </si>
  <si>
    <t>G</t>
  </si>
  <si>
    <t>Bauprojekt</t>
  </si>
  <si>
    <t>Bewilligungsverfahren / Auflageprojekt</t>
  </si>
  <si>
    <t>A</t>
  </si>
  <si>
    <t>Kategorie</t>
  </si>
  <si>
    <t>Total</t>
  </si>
  <si>
    <t>Rabatt</t>
  </si>
  <si>
    <t>Skonto</t>
  </si>
  <si>
    <t>Leistungsbeschrieb</t>
  </si>
  <si>
    <t>SIA-Teil-phasen</t>
  </si>
  <si>
    <t>Zwischentotal</t>
  </si>
  <si>
    <t>Total Honorar inkl. Nebenkosten</t>
  </si>
  <si>
    <t>Zuzüglich MWST</t>
  </si>
  <si>
    <t>5.4 Angebotspreis inkl. Nebenkosten (Angaben massgebend für den Vertrag)</t>
  </si>
  <si>
    <t>./..</t>
  </si>
  <si>
    <t>Gilt  als Kostendach</t>
  </si>
  <si>
    <t>Total Aufwandschätzung (Std)</t>
  </si>
  <si>
    <t>5.2 Stundenansätze, CHF exkl. MWST</t>
  </si>
  <si>
    <t>5.1 Aufwandschätzung (Std)</t>
  </si>
  <si>
    <t>5.3 Angebotspreis brutto nach Teilphase inkl. Nebenkosten</t>
  </si>
  <si>
    <t>Total CHF exkl. MWST</t>
  </si>
  <si>
    <t>Vom Anbieter sind einzig, die Feldern in grün zu vervollständigen</t>
  </si>
  <si>
    <t>Angebotspreis exkl. MWST</t>
  </si>
  <si>
    <t>Stundenansätze inkl. 
Zuschlag für Nebenkosten (*)</t>
  </si>
  <si>
    <t>(*) Folgender Pauschalzuschlag für Nebenkosten ist in diesen Stundenansätzen enthalten</t>
  </si>
  <si>
    <t>./.</t>
  </si>
  <si>
    <t>CHF</t>
  </si>
  <si>
    <t>Ausschreibung, Offert-vergleich, Vergabeantrag</t>
  </si>
  <si>
    <t>Stundenansätze, Honorar
exkl. MWST</t>
  </si>
  <si>
    <t>Ausführungsprojekt</t>
  </si>
  <si>
    <t>Ausführung</t>
  </si>
  <si>
    <t>Inbetriebnahme, Abschluss</t>
  </si>
  <si>
    <t xml:space="preserve"> Name des
Anbieters</t>
  </si>
  <si>
    <t>Vorprojekt</t>
  </si>
  <si>
    <t>Angebotspreis inkl. MWST</t>
  </si>
  <si>
    <r>
      <t>Beilage 4</t>
    </r>
    <r>
      <rPr>
        <b/>
        <sz val="12"/>
        <rFont val="Arial"/>
        <family val="2"/>
      </rPr>
      <t xml:space="preserve"> – Excelformular-Angebotskalkulation</t>
    </r>
  </si>
  <si>
    <t>00</t>
  </si>
  <si>
    <t>Sonder-/Zusatzleistungen</t>
  </si>
  <si>
    <t>Der offerierte durchschnittliche Zeitaufwand in der Beilage B4 wird gemäss SIA 103, Art. 7 "Honorarberechnung nach Baukosten" auf Plausibilität überprüft. Bei einem ungewöhnlich niedrigen Angebot werden zusätzliche Unterlagen und Auskünfte verlangt, um die Einhaltung der Teilnahmebedingungen zu prüfen (gemäss Verordnung über das öffentliche Be-schaffungswesen Kt. St. Gallen 841.11, Art.32).
Die Kalkulation der Ermittlung des mittleren Zeitaufwands pro Phase mit der Aufteilung auf die Qualifikationskategorien ist der Offerte in geeigneter Form beizulegen.</t>
  </si>
  <si>
    <t>Ingenieurleistungen, TPh 31 bis 53</t>
  </si>
  <si>
    <t>Optimierung Bahnhof Schindellegi</t>
  </si>
  <si>
    <t>Wädenswil - Einsiedeln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</si>
</sst>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%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b/>
      <u/>
      <sz val="12"/>
      <name val="Arial"/>
      <family val="2"/>
    </font>
    <font>
      <b/>
      <sz val="10"/>
      <color rgb="FFFF0000"/>
      <name val="Arial"/>
      <family val="2"/>
    </font>
    <font>
      <sz val="10"/>
      <color rgb="FF0070C0"/>
      <name val="Arial"/>
      <family val="2"/>
    </font>
    <font>
      <b/>
      <i/>
      <sz val="10"/>
      <color rgb="FF0070C0"/>
      <name val="Arial"/>
      <family val="2"/>
    </font>
    <font>
      <b/>
      <sz val="10"/>
      <color rgb="FF0070C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vertical="top" wrapText="1"/>
    </xf>
    <xf numFmtId="10" fontId="4" fillId="0" borderId="0" xfId="0" applyNumberFormat="1" applyFont="1" applyAlignment="1">
      <alignment vertical="top" wrapText="1"/>
    </xf>
    <xf numFmtId="0" fontId="4" fillId="0" borderId="0" xfId="0" applyFont="1" applyAlignment="1"/>
    <xf numFmtId="164" fontId="7" fillId="2" borderId="1" xfId="2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indent="4"/>
    </xf>
    <xf numFmtId="0" fontId="4" fillId="0" borderId="0" xfId="0" applyFont="1" applyProtection="1"/>
    <xf numFmtId="0" fontId="10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9" fontId="3" fillId="0" borderId="0" xfId="2" applyFont="1" applyAlignment="1" applyProtection="1"/>
    <xf numFmtId="0" fontId="6" fillId="0" borderId="0" xfId="0" applyFont="1" applyProtection="1"/>
    <xf numFmtId="0" fontId="5" fillId="0" borderId="0" xfId="0" applyFont="1" applyAlignment="1" applyProtection="1">
      <alignment horizontal="right"/>
    </xf>
    <xf numFmtId="0" fontId="3" fillId="0" borderId="0" xfId="0" applyFont="1" applyAlignment="1" applyProtection="1"/>
    <xf numFmtId="0" fontId="4" fillId="0" borderId="0" xfId="0" applyFont="1" applyAlignment="1" applyProtection="1">
      <alignment horizontal="left"/>
    </xf>
    <xf numFmtId="0" fontId="3" fillId="0" borderId="0" xfId="0" applyFont="1" applyBorder="1" applyProtection="1"/>
    <xf numFmtId="0" fontId="7" fillId="0" borderId="18" xfId="0" applyFont="1" applyBorder="1" applyProtection="1"/>
    <xf numFmtId="0" fontId="7" fillId="0" borderId="22" xfId="0" applyFont="1" applyBorder="1" applyProtection="1"/>
    <xf numFmtId="0" fontId="7" fillId="0" borderId="22" xfId="0" applyFont="1" applyBorder="1" applyAlignment="1" applyProtection="1">
      <alignment vertical="top" wrapText="1"/>
    </xf>
    <xf numFmtId="0" fontId="7" fillId="0" borderId="23" xfId="0" applyFont="1" applyBorder="1" applyAlignment="1" applyProtection="1">
      <alignment vertical="top" wrapText="1"/>
    </xf>
    <xf numFmtId="0" fontId="7" fillId="0" borderId="18" xfId="0" applyFont="1" applyBorder="1" applyAlignment="1" applyProtection="1">
      <alignment horizontal="center"/>
    </xf>
    <xf numFmtId="0" fontId="7" fillId="0" borderId="23" xfId="0" applyFont="1" applyBorder="1" applyProtection="1"/>
    <xf numFmtId="0" fontId="7" fillId="3" borderId="18" xfId="0" applyFont="1" applyFill="1" applyBorder="1" applyProtection="1"/>
    <xf numFmtId="0" fontId="7" fillId="0" borderId="24" xfId="0" applyFont="1" applyBorder="1" applyProtection="1"/>
    <xf numFmtId="0" fontId="7" fillId="0" borderId="25" xfId="0" applyFont="1" applyBorder="1" applyProtection="1"/>
    <xf numFmtId="0" fontId="7" fillId="0" borderId="25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8" fillId="6" borderId="1" xfId="0" applyFont="1" applyFill="1" applyBorder="1" applyAlignment="1" applyProtection="1">
      <alignment horizontal="right" vertical="top" wrapText="1"/>
    </xf>
    <xf numFmtId="0" fontId="8" fillId="6" borderId="1" xfId="0" applyFont="1" applyFill="1" applyBorder="1" applyAlignment="1" applyProtection="1">
      <alignment wrapText="1"/>
    </xf>
    <xf numFmtId="0" fontId="8" fillId="6" borderId="1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right"/>
    </xf>
    <xf numFmtId="0" fontId="7" fillId="6" borderId="28" xfId="0" applyFont="1" applyFill="1" applyBorder="1" applyProtection="1"/>
    <xf numFmtId="0" fontId="7" fillId="6" borderId="20" xfId="0" applyFont="1" applyFill="1" applyBorder="1" applyAlignment="1" applyProtection="1">
      <alignment horizontal="right"/>
    </xf>
    <xf numFmtId="0" fontId="7" fillId="6" borderId="20" xfId="0" applyFont="1" applyFill="1" applyBorder="1" applyProtection="1"/>
    <xf numFmtId="0" fontId="4" fillId="0" borderId="0" xfId="0" applyFont="1" applyAlignment="1" applyProtection="1">
      <alignment vertical="center"/>
    </xf>
    <xf numFmtId="0" fontId="8" fillId="6" borderId="13" xfId="0" applyFont="1" applyFill="1" applyBorder="1" applyAlignment="1" applyProtection="1">
      <alignment vertical="center"/>
    </xf>
    <xf numFmtId="0" fontId="7" fillId="6" borderId="14" xfId="0" applyFont="1" applyFill="1" applyBorder="1" applyAlignment="1" applyProtection="1">
      <alignment vertical="center"/>
    </xf>
    <xf numFmtId="4" fontId="8" fillId="4" borderId="5" xfId="1" applyNumberFormat="1" applyFont="1" applyFill="1" applyBorder="1" applyAlignment="1" applyProtection="1">
      <alignment horizontal="right" vertical="center" indent="1"/>
    </xf>
    <xf numFmtId="4" fontId="8" fillId="4" borderId="6" xfId="1" applyNumberFormat="1" applyFont="1" applyFill="1" applyBorder="1" applyAlignment="1" applyProtection="1">
      <alignment horizontal="right" vertical="center" indent="1"/>
    </xf>
    <xf numFmtId="4" fontId="8" fillId="4" borderId="31" xfId="1" applyNumberFormat="1" applyFont="1" applyFill="1" applyBorder="1" applyAlignment="1" applyProtection="1">
      <alignment horizontal="right" vertical="center" indent="1"/>
    </xf>
    <xf numFmtId="4" fontId="8" fillId="4" borderId="1" xfId="1" applyNumberFormat="1" applyFont="1" applyFill="1" applyBorder="1" applyAlignment="1" applyProtection="1">
      <alignment horizontal="right" vertical="center" indent="1"/>
    </xf>
    <xf numFmtId="0" fontId="8" fillId="6" borderId="1" xfId="0" applyFont="1" applyFill="1" applyBorder="1" applyAlignment="1" applyProtection="1">
      <alignment horizontal="center" vertical="center" wrapText="1"/>
    </xf>
    <xf numFmtId="39" fontId="8" fillId="4" borderId="5" xfId="1" applyNumberFormat="1" applyFont="1" applyFill="1" applyBorder="1" applyAlignment="1" applyProtection="1">
      <alignment horizontal="right" vertical="center" indent="1"/>
    </xf>
    <xf numFmtId="39" fontId="8" fillId="4" borderId="6" xfId="1" applyNumberFormat="1" applyFont="1" applyFill="1" applyBorder="1" applyAlignment="1" applyProtection="1">
      <alignment horizontal="right" vertical="center" indent="1"/>
    </xf>
    <xf numFmtId="39" fontId="8" fillId="4" borderId="7" xfId="1" applyNumberFormat="1" applyFont="1" applyFill="1" applyBorder="1" applyAlignment="1" applyProtection="1">
      <alignment horizontal="right" vertical="center" indent="1"/>
    </xf>
    <xf numFmtId="39" fontId="7" fillId="2" borderId="5" xfId="1" applyNumberFormat="1" applyFont="1" applyFill="1" applyBorder="1" applyAlignment="1" applyProtection="1">
      <alignment horizontal="right" vertical="center" indent="1"/>
      <protection locked="0"/>
    </xf>
    <xf numFmtId="39" fontId="7" fillId="2" borderId="6" xfId="1" applyNumberFormat="1" applyFont="1" applyFill="1" applyBorder="1" applyAlignment="1" applyProtection="1">
      <alignment horizontal="right" vertical="center" indent="1"/>
      <protection locked="0"/>
    </xf>
    <xf numFmtId="39" fontId="7" fillId="2" borderId="7" xfId="1" applyNumberFormat="1" applyFont="1" applyFill="1" applyBorder="1" applyAlignment="1" applyProtection="1">
      <alignment horizontal="right" vertical="center" indent="1"/>
      <protection locked="0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3" fontId="8" fillId="4" borderId="5" xfId="0" applyNumberFormat="1" applyFont="1" applyFill="1" applyBorder="1" applyAlignment="1" applyProtection="1">
      <alignment horizontal="right" vertical="center" indent="1"/>
    </xf>
    <xf numFmtId="3" fontId="8" fillId="4" borderId="6" xfId="0" applyNumberFormat="1" applyFont="1" applyFill="1" applyBorder="1" applyAlignment="1" applyProtection="1">
      <alignment horizontal="right" vertical="center" indent="1"/>
    </xf>
    <xf numFmtId="3" fontId="8" fillId="4" borderId="31" xfId="0" applyNumberFormat="1" applyFont="1" applyFill="1" applyBorder="1" applyAlignment="1" applyProtection="1">
      <alignment horizontal="right" vertical="center" indent="1"/>
    </xf>
    <xf numFmtId="3" fontId="8" fillId="4" borderId="1" xfId="0" applyNumberFormat="1" applyFont="1" applyFill="1" applyBorder="1" applyAlignment="1" applyProtection="1">
      <alignment horizontal="right" vertical="center" indent="1"/>
    </xf>
    <xf numFmtId="4" fontId="7" fillId="5" borderId="2" xfId="1" applyNumberFormat="1" applyFont="1" applyFill="1" applyBorder="1" applyAlignment="1" applyProtection="1">
      <alignment horizontal="right" vertical="center" indent="1"/>
    </xf>
    <xf numFmtId="4" fontId="7" fillId="5" borderId="9" xfId="0" applyNumberFormat="1" applyFont="1" applyFill="1" applyBorder="1" applyAlignment="1" applyProtection="1">
      <alignment horizontal="right" vertical="center" indent="1"/>
    </xf>
    <xf numFmtId="4" fontId="8" fillId="5" borderId="8" xfId="1" applyNumberFormat="1" applyFont="1" applyFill="1" applyBorder="1" applyAlignment="1" applyProtection="1">
      <alignment horizontal="right" vertical="center" indent="1"/>
    </xf>
    <xf numFmtId="4" fontId="8" fillId="5" borderId="2" xfId="1" applyNumberFormat="1" applyFont="1" applyFill="1" applyBorder="1" applyAlignment="1" applyProtection="1">
      <alignment horizontal="right" vertical="center" indent="1"/>
    </xf>
    <xf numFmtId="4" fontId="7" fillId="5" borderId="26" xfId="1" applyNumberFormat="1" applyFont="1" applyFill="1" applyBorder="1" applyAlignment="1" applyProtection="1">
      <alignment horizontal="right" vertical="center" indent="1"/>
    </xf>
    <xf numFmtId="0" fontId="8" fillId="0" borderId="18" xfId="0" applyFont="1" applyBorder="1" applyAlignment="1" applyProtection="1">
      <alignment vertical="center" wrapText="1"/>
    </xf>
    <xf numFmtId="0" fontId="7" fillId="0" borderId="18" xfId="0" applyFont="1" applyBorder="1" applyAlignment="1" applyProtection="1">
      <alignment vertical="center"/>
    </xf>
    <xf numFmtId="0" fontId="7" fillId="0" borderId="25" xfId="0" applyFont="1" applyBorder="1" applyAlignment="1" applyProtection="1">
      <alignment vertical="center"/>
    </xf>
    <xf numFmtId="0" fontId="7" fillId="0" borderId="18" xfId="0" applyFont="1" applyBorder="1" applyAlignment="1" applyProtection="1">
      <alignment horizontal="right" vertical="center"/>
    </xf>
    <xf numFmtId="0" fontId="7" fillId="0" borderId="25" xfId="0" applyFont="1" applyBorder="1" applyAlignment="1" applyProtection="1">
      <alignment horizontal="right" vertical="center"/>
    </xf>
    <xf numFmtId="164" fontId="7" fillId="5" borderId="26" xfId="0" applyNumberFormat="1" applyFont="1" applyFill="1" applyBorder="1" applyAlignment="1" applyProtection="1">
      <alignment horizontal="center" vertical="center"/>
    </xf>
    <xf numFmtId="164" fontId="7" fillId="2" borderId="2" xfId="0" applyNumberFormat="1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Alignment="1" applyProtection="1">
      <alignment vertical="center"/>
    </xf>
    <xf numFmtId="49" fontId="8" fillId="5" borderId="9" xfId="0" applyNumberFormat="1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vertical="center" wrapText="1"/>
    </xf>
    <xf numFmtId="0" fontId="7" fillId="5" borderId="9" xfId="0" applyFont="1" applyFill="1" applyBorder="1" applyAlignment="1" applyProtection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3" fontId="7" fillId="5" borderId="2" xfId="0" applyNumberFormat="1" applyFont="1" applyFill="1" applyBorder="1" applyAlignment="1" applyProtection="1">
      <alignment horizontal="right" vertical="center" indent="1"/>
    </xf>
    <xf numFmtId="3" fontId="7" fillId="7" borderId="3" xfId="0" applyNumberFormat="1" applyFont="1" applyFill="1" applyBorder="1" applyAlignment="1" applyProtection="1">
      <alignment horizontal="right" vertical="center" indent="1"/>
    </xf>
    <xf numFmtId="3" fontId="7" fillId="7" borderId="4" xfId="0" applyNumberFormat="1" applyFont="1" applyFill="1" applyBorder="1" applyAlignment="1" applyProtection="1">
      <alignment horizontal="right" vertical="center" indent="1"/>
    </xf>
    <xf numFmtId="3" fontId="7" fillId="7" borderId="33" xfId="0" applyNumberFormat="1" applyFont="1" applyFill="1" applyBorder="1" applyAlignment="1" applyProtection="1">
      <alignment horizontal="right" vertical="center" indent="1"/>
    </xf>
    <xf numFmtId="0" fontId="9" fillId="7" borderId="10" xfId="0" applyFont="1" applyFill="1" applyBorder="1" applyAlignment="1" applyProtection="1">
      <alignment horizontal="right" vertical="center" wrapText="1" indent="1"/>
    </xf>
    <xf numFmtId="0" fontId="9" fillId="7" borderId="11" xfId="0" applyFont="1" applyFill="1" applyBorder="1" applyAlignment="1" applyProtection="1">
      <alignment horizontal="right" vertical="center" wrapText="1" indent="1"/>
    </xf>
    <xf numFmtId="0" fontId="9" fillId="7" borderId="34" xfId="0" applyFont="1" applyFill="1" applyBorder="1" applyAlignment="1" applyProtection="1">
      <alignment horizontal="right" vertical="center" wrapText="1" indent="1"/>
    </xf>
    <xf numFmtId="4" fontId="7" fillId="5" borderId="3" xfId="1" applyNumberFormat="1" applyFont="1" applyFill="1" applyBorder="1" applyAlignment="1" applyProtection="1">
      <alignment horizontal="right" vertical="center" indent="1"/>
    </xf>
    <xf numFmtId="4" fontId="7" fillId="5" borderId="4" xfId="1" applyNumberFormat="1" applyFont="1" applyFill="1" applyBorder="1" applyAlignment="1" applyProtection="1">
      <alignment horizontal="right" vertical="center" indent="1"/>
    </xf>
    <xf numFmtId="4" fontId="7" fillId="5" borderId="33" xfId="1" applyNumberFormat="1" applyFont="1" applyFill="1" applyBorder="1" applyAlignment="1" applyProtection="1">
      <alignment horizontal="right" vertical="center" indent="1"/>
    </xf>
    <xf numFmtId="0" fontId="12" fillId="0" borderId="0" xfId="0" applyFont="1" applyProtection="1"/>
    <xf numFmtId="0" fontId="7" fillId="5" borderId="9" xfId="0" applyFont="1" applyFill="1" applyBorder="1" applyAlignment="1" applyProtection="1">
      <alignment horizontal="right" vertical="center" wrapText="1" indent="1"/>
    </xf>
    <xf numFmtId="0" fontId="14" fillId="0" borderId="0" xfId="0" applyFont="1" applyProtection="1"/>
    <xf numFmtId="0" fontId="8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3" fontId="7" fillId="5" borderId="8" xfId="0" applyNumberFormat="1" applyFont="1" applyFill="1" applyBorder="1" applyAlignment="1" applyProtection="1">
      <alignment horizontal="right" vertical="center" indent="1"/>
    </xf>
    <xf numFmtId="0" fontId="8" fillId="5" borderId="8" xfId="0" applyFont="1" applyFill="1" applyBorder="1" applyAlignment="1" applyProtection="1">
      <alignment horizontal="center" vertical="center" wrapText="1"/>
    </xf>
    <xf numFmtId="4" fontId="7" fillId="5" borderId="15" xfId="1" applyNumberFormat="1" applyFont="1" applyFill="1" applyBorder="1" applyAlignment="1" applyProtection="1">
      <alignment horizontal="right" vertical="center" indent="1"/>
    </xf>
    <xf numFmtId="4" fontId="7" fillId="5" borderId="16" xfId="1" applyNumberFormat="1" applyFont="1" applyFill="1" applyBorder="1" applyAlignment="1" applyProtection="1">
      <alignment horizontal="right" vertical="center" indent="1"/>
    </xf>
    <xf numFmtId="4" fontId="7" fillId="5" borderId="32" xfId="1" applyNumberFormat="1" applyFont="1" applyFill="1" applyBorder="1" applyAlignment="1" applyProtection="1">
      <alignment horizontal="right" vertical="center" indent="1"/>
    </xf>
    <xf numFmtId="4" fontId="7" fillId="5" borderId="8" xfId="1" applyNumberFormat="1" applyFont="1" applyFill="1" applyBorder="1" applyAlignment="1" applyProtection="1">
      <alignment horizontal="right" vertical="center" indent="1"/>
    </xf>
    <xf numFmtId="49" fontId="11" fillId="0" borderId="0" xfId="0" applyNumberFormat="1" applyFont="1" applyAlignment="1">
      <alignment horizontal="left" vertical="center" wrapText="1"/>
    </xf>
    <xf numFmtId="0" fontId="12" fillId="0" borderId="0" xfId="0" quotePrefix="1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left" vertical="top"/>
    </xf>
    <xf numFmtId="49" fontId="13" fillId="0" borderId="0" xfId="0" applyNumberFormat="1" applyFont="1" applyAlignment="1">
      <alignment horizontal="left" vertical="center" wrapText="1"/>
    </xf>
    <xf numFmtId="0" fontId="8" fillId="6" borderId="27" xfId="0" applyFont="1" applyFill="1" applyBorder="1" applyAlignment="1" applyProtection="1">
      <alignment horizontal="left" vertical="center" wrapText="1" indent="1"/>
    </xf>
    <xf numFmtId="0" fontId="8" fillId="6" borderId="28" xfId="0" applyFont="1" applyFill="1" applyBorder="1" applyAlignment="1" applyProtection="1">
      <alignment horizontal="left" vertical="center" wrapText="1" indent="1"/>
    </xf>
    <xf numFmtId="0" fontId="8" fillId="6" borderId="19" xfId="0" applyFont="1" applyFill="1" applyBorder="1" applyAlignment="1" applyProtection="1">
      <alignment horizontal="left" vertical="center" wrapText="1" indent="1"/>
    </xf>
    <xf numFmtId="0" fontId="8" fillId="6" borderId="20" xfId="0" applyFont="1" applyFill="1" applyBorder="1" applyAlignment="1" applyProtection="1">
      <alignment horizontal="left" vertical="center" wrapText="1" indent="1"/>
    </xf>
    <xf numFmtId="0" fontId="7" fillId="6" borderId="42" xfId="0" applyFont="1" applyFill="1" applyBorder="1" applyProtection="1"/>
    <xf numFmtId="0" fontId="7" fillId="6" borderId="43" xfId="0" applyFont="1" applyFill="1" applyBorder="1" applyProtection="1"/>
    <xf numFmtId="0" fontId="7" fillId="6" borderId="28" xfId="0" applyFont="1" applyFill="1" applyBorder="1" applyAlignment="1" applyProtection="1">
      <alignment horizontal="right" vertical="center"/>
    </xf>
    <xf numFmtId="0" fontId="7" fillId="6" borderId="20" xfId="0" applyFont="1" applyFill="1" applyBorder="1" applyAlignment="1" applyProtection="1">
      <alignment horizontal="right" vertical="center"/>
    </xf>
    <xf numFmtId="0" fontId="8" fillId="0" borderId="23" xfId="0" applyFont="1" applyBorder="1" applyAlignment="1" applyProtection="1">
      <alignment horizontal="left" vertical="center" indent="1"/>
    </xf>
    <xf numFmtId="0" fontId="8" fillId="0" borderId="18" xfId="0" applyFont="1" applyBorder="1" applyAlignment="1" applyProtection="1">
      <alignment horizontal="left" vertical="center" indent="1"/>
    </xf>
    <xf numFmtId="0" fontId="7" fillId="0" borderId="23" xfId="0" applyFont="1" applyBorder="1" applyAlignment="1" applyProtection="1">
      <alignment horizontal="left" vertical="center" wrapText="1" indent="1"/>
    </xf>
    <xf numFmtId="0" fontId="7" fillId="0" borderId="18" xfId="0" applyFont="1" applyBorder="1" applyAlignment="1" applyProtection="1">
      <alignment horizontal="left" vertical="center" wrapText="1" indent="1"/>
    </xf>
    <xf numFmtId="0" fontId="8" fillId="0" borderId="21" xfId="0" applyFont="1" applyBorder="1" applyAlignment="1" applyProtection="1">
      <alignment horizontal="left" vertical="center" indent="1"/>
    </xf>
    <xf numFmtId="0" fontId="8" fillId="0" borderId="22" xfId="0" applyFont="1" applyBorder="1" applyAlignment="1" applyProtection="1">
      <alignment horizontal="left" vertical="center" indent="1"/>
    </xf>
    <xf numFmtId="0" fontId="7" fillId="5" borderId="23" xfId="0" applyFont="1" applyFill="1" applyBorder="1" applyAlignment="1" applyProtection="1">
      <alignment horizontal="left" vertical="center" wrapText="1" indent="1"/>
    </xf>
    <xf numFmtId="0" fontId="7" fillId="5" borderId="18" xfId="0" applyFont="1" applyFill="1" applyBorder="1" applyAlignment="1" applyProtection="1">
      <alignment horizontal="left" vertical="center" wrapText="1" indent="1"/>
    </xf>
    <xf numFmtId="0" fontId="7" fillId="5" borderId="40" xfId="0" applyFont="1" applyFill="1" applyBorder="1" applyAlignment="1" applyProtection="1">
      <alignment horizontal="left" vertical="center" wrapText="1" indent="1"/>
    </xf>
    <xf numFmtId="0" fontId="7" fillId="5" borderId="24" xfId="0" applyFont="1" applyFill="1" applyBorder="1" applyAlignment="1" applyProtection="1">
      <alignment horizontal="left" vertical="center" indent="1"/>
    </xf>
    <xf numFmtId="0" fontId="7" fillId="5" borderId="25" xfId="0" applyFont="1" applyFill="1" applyBorder="1" applyAlignment="1" applyProtection="1">
      <alignment horizontal="left" vertical="center" indent="1"/>
    </xf>
    <xf numFmtId="0" fontId="7" fillId="5" borderId="41" xfId="0" applyFont="1" applyFill="1" applyBorder="1" applyAlignment="1" applyProtection="1">
      <alignment horizontal="left" vertical="center" indent="1"/>
    </xf>
    <xf numFmtId="0" fontId="8" fillId="4" borderId="38" xfId="0" applyFont="1" applyFill="1" applyBorder="1" applyAlignment="1" applyProtection="1">
      <alignment horizontal="center" vertical="center"/>
    </xf>
    <xf numFmtId="0" fontId="8" fillId="4" borderId="34" xfId="0" applyFont="1" applyFill="1" applyBorder="1" applyAlignment="1" applyProtection="1">
      <alignment horizontal="center" vertical="center"/>
    </xf>
    <xf numFmtId="0" fontId="8" fillId="4" borderId="29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0" fontId="8" fillId="6" borderId="13" xfId="0" applyFont="1" applyFill="1" applyBorder="1" applyAlignment="1" applyProtection="1">
      <alignment horizontal="left" vertical="center" wrapText="1" indent="1"/>
    </xf>
    <xf numFmtId="0" fontId="8" fillId="6" borderId="17" xfId="0" applyFont="1" applyFill="1" applyBorder="1" applyAlignment="1" applyProtection="1">
      <alignment horizontal="left" vertical="center" wrapText="1" indent="1"/>
    </xf>
    <xf numFmtId="0" fontId="8" fillId="6" borderId="14" xfId="0" applyFont="1" applyFill="1" applyBorder="1" applyAlignment="1" applyProtection="1">
      <alignment horizontal="left" vertical="center" wrapText="1" indent="1"/>
    </xf>
    <xf numFmtId="0" fontId="7" fillId="5" borderId="21" xfId="0" applyFont="1" applyFill="1" applyBorder="1" applyAlignment="1" applyProtection="1">
      <alignment horizontal="left" vertical="center" wrapText="1" indent="1"/>
    </xf>
    <xf numFmtId="0" fontId="7" fillId="5" borderId="22" xfId="0" applyFont="1" applyFill="1" applyBorder="1" applyAlignment="1" applyProtection="1">
      <alignment horizontal="left" vertical="center" wrapText="1" indent="1"/>
    </xf>
    <xf numFmtId="0" fontId="7" fillId="5" borderId="39" xfId="0" applyFont="1" applyFill="1" applyBorder="1" applyAlignment="1" applyProtection="1">
      <alignment horizontal="left" vertical="center" wrapText="1" indent="1"/>
    </xf>
    <xf numFmtId="0" fontId="8" fillId="4" borderId="35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7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6" borderId="13" xfId="0" applyFont="1" applyFill="1" applyBorder="1" applyAlignment="1" applyProtection="1">
      <alignment horizontal="left" vertical="center"/>
    </xf>
    <xf numFmtId="0" fontId="8" fillId="6" borderId="14" xfId="0" applyFont="1" applyFill="1" applyBorder="1" applyAlignment="1" applyProtection="1">
      <alignment horizontal="left" vertical="center"/>
    </xf>
    <xf numFmtId="0" fontId="8" fillId="6" borderId="13" xfId="0" applyFont="1" applyFill="1" applyBorder="1" applyAlignment="1" applyProtection="1">
      <alignment horizontal="left" vertical="center" wrapText="1"/>
    </xf>
    <xf numFmtId="0" fontId="8" fillId="6" borderId="14" xfId="0" applyFont="1" applyFill="1" applyBorder="1" applyAlignment="1" applyProtection="1">
      <alignment horizontal="left" vertical="center" wrapText="1"/>
    </xf>
    <xf numFmtId="4" fontId="8" fillId="4" borderId="29" xfId="1" applyNumberFormat="1" applyFont="1" applyFill="1" applyBorder="1" applyAlignment="1" applyProtection="1">
      <alignment horizontal="right" vertical="center" indent="1"/>
    </xf>
    <xf numFmtId="4" fontId="8" fillId="4" borderId="9" xfId="1" applyNumberFormat="1" applyFont="1" applyFill="1" applyBorder="1" applyAlignment="1" applyProtection="1">
      <alignment horizontal="right" vertical="center" indent="1"/>
    </xf>
    <xf numFmtId="0" fontId="7" fillId="6" borderId="13" xfId="0" applyFont="1" applyFill="1" applyBorder="1" applyAlignment="1">
      <alignment horizontal="left" vertical="center" wrapText="1"/>
    </xf>
    <xf numFmtId="0" fontId="7" fillId="6" borderId="14" xfId="0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/>
    </xf>
    <xf numFmtId="0" fontId="8" fillId="6" borderId="29" xfId="0" applyFont="1" applyFill="1" applyBorder="1" applyAlignment="1" applyProtection="1">
      <alignment horizontal="center" vertical="center" wrapText="1"/>
    </xf>
    <xf numFmtId="0" fontId="8" fillId="6" borderId="9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2" fillId="4" borderId="35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29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36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0" fontId="2" fillId="4" borderId="37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17" fillId="0" borderId="0" xfId="0" applyFont="1" applyAlignment="1" applyProtection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56</xdr:row>
          <xdr:rowOff>66675</xdr:rowOff>
        </xdr:from>
        <xdr:to>
          <xdr:col>9</xdr:col>
          <xdr:colOff>390525</xdr:colOff>
          <xdr:row>57</xdr:row>
          <xdr:rowOff>95250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295275</xdr:colOff>
      <xdr:row>0</xdr:row>
      <xdr:rowOff>19050</xdr:rowOff>
    </xdr:from>
    <xdr:to>
      <xdr:col>11</xdr:col>
      <xdr:colOff>0</xdr:colOff>
      <xdr:row>2</xdr:row>
      <xdr:rowOff>38100</xdr:rowOff>
    </xdr:to>
    <xdr:pic>
      <xdr:nvPicPr>
        <xdr:cNvPr id="1036" name="Picture 7" descr="SOB Brief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19050"/>
          <a:ext cx="2743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67"/>
  <sheetViews>
    <sheetView showGridLines="0" tabSelected="1" zoomScaleNormal="100" zoomScaleSheetLayoutView="100" workbookViewId="0">
      <selection activeCell="R38" sqref="R38"/>
    </sheetView>
  </sheetViews>
  <sheetFormatPr baseColWidth="10" defaultRowHeight="12.75" x14ac:dyDescent="0.2"/>
  <cols>
    <col min="1" max="1" width="0.85546875" style="1" customWidth="1"/>
    <col min="2" max="2" width="7.28515625" style="1" customWidth="1"/>
    <col min="3" max="3" width="20.7109375" style="1" customWidth="1"/>
    <col min="4" max="10" width="10.85546875" style="1" customWidth="1"/>
    <col min="11" max="11" width="13" style="1" customWidth="1"/>
    <col min="12" max="12" width="1.42578125" style="1" customWidth="1"/>
    <col min="13" max="16384" width="11.42578125" style="1"/>
  </cols>
  <sheetData>
    <row r="1" spans="2:21" s="8" customFormat="1" ht="3" customHeight="1" x14ac:dyDescent="0.2">
      <c r="B1" s="7"/>
      <c r="C1" s="7"/>
    </row>
    <row r="2" spans="2:21" s="8" customFormat="1" ht="18" customHeight="1" x14ac:dyDescent="0.25">
      <c r="B2" s="157" t="s">
        <v>46</v>
      </c>
      <c r="C2" s="7"/>
    </row>
    <row r="3" spans="2:21" s="8" customFormat="1" ht="18" customHeight="1" x14ac:dyDescent="0.25">
      <c r="B3" s="157"/>
      <c r="C3" s="7"/>
    </row>
    <row r="4" spans="2:21" s="8" customFormat="1" ht="18" customHeight="1" x14ac:dyDescent="0.25">
      <c r="B4" s="157" t="s">
        <v>45</v>
      </c>
      <c r="C4" s="7"/>
      <c r="K4" s="9" t="s">
        <v>40</v>
      </c>
    </row>
    <row r="5" spans="2:21" s="8" customFormat="1" ht="18" customHeight="1" x14ac:dyDescent="0.25">
      <c r="B5" s="157"/>
      <c r="C5" s="7"/>
      <c r="K5" s="9"/>
    </row>
    <row r="6" spans="2:21" s="8" customFormat="1" ht="39.950000000000003" customHeight="1" x14ac:dyDescent="0.25">
      <c r="B6" s="157" t="s">
        <v>44</v>
      </c>
      <c r="C6" s="7"/>
      <c r="G6" s="142" t="s">
        <v>37</v>
      </c>
      <c r="H6" s="143"/>
      <c r="I6" s="146"/>
      <c r="J6" s="147"/>
      <c r="K6" s="148"/>
    </row>
    <row r="7" spans="2:21" s="8" customFormat="1" ht="18" customHeight="1" x14ac:dyDescent="0.2">
      <c r="C7" s="7"/>
      <c r="R7" s="87"/>
    </row>
    <row r="8" spans="2:21" s="12" customFormat="1" ht="15" customHeight="1" x14ac:dyDescent="0.25">
      <c r="B8" s="10" t="s">
        <v>23</v>
      </c>
      <c r="C8" s="11"/>
      <c r="K8" s="13" t="s">
        <v>26</v>
      </c>
      <c r="N8" s="8"/>
    </row>
    <row r="9" spans="2:21" s="8" customFormat="1" ht="15" customHeight="1" x14ac:dyDescent="0.2">
      <c r="B9" s="144" t="s">
        <v>14</v>
      </c>
      <c r="C9" s="29" t="s">
        <v>9</v>
      </c>
      <c r="D9" s="130" t="s">
        <v>8</v>
      </c>
      <c r="E9" s="132" t="s">
        <v>0</v>
      </c>
      <c r="F9" s="132" t="s">
        <v>1</v>
      </c>
      <c r="G9" s="132" t="s">
        <v>2</v>
      </c>
      <c r="H9" s="132" t="s">
        <v>3</v>
      </c>
      <c r="I9" s="132" t="s">
        <v>4</v>
      </c>
      <c r="J9" s="120" t="s">
        <v>5</v>
      </c>
      <c r="K9" s="122" t="s">
        <v>10</v>
      </c>
      <c r="M9" s="96" t="s">
        <v>43</v>
      </c>
      <c r="N9" s="96"/>
      <c r="O9" s="96"/>
      <c r="P9" s="96"/>
      <c r="R9" s="97"/>
      <c r="S9" s="98"/>
      <c r="T9" s="98"/>
      <c r="U9" s="98"/>
    </row>
    <row r="10" spans="2:21" s="8" customFormat="1" ht="15" customHeight="1" x14ac:dyDescent="0.2">
      <c r="B10" s="145"/>
      <c r="C10" s="30" t="s">
        <v>13</v>
      </c>
      <c r="D10" s="131"/>
      <c r="E10" s="133"/>
      <c r="F10" s="133"/>
      <c r="G10" s="133"/>
      <c r="H10" s="133"/>
      <c r="I10" s="133"/>
      <c r="J10" s="121"/>
      <c r="K10" s="123"/>
      <c r="M10" s="96"/>
      <c r="N10" s="96"/>
      <c r="O10" s="96"/>
      <c r="P10" s="96"/>
      <c r="R10" s="98"/>
      <c r="S10" s="98"/>
      <c r="T10" s="98"/>
      <c r="U10" s="98"/>
    </row>
    <row r="11" spans="2:21" ht="15" customHeight="1" x14ac:dyDescent="0.2">
      <c r="B11" s="88">
        <v>31</v>
      </c>
      <c r="C11" s="89" t="s">
        <v>38</v>
      </c>
      <c r="D11" s="76"/>
      <c r="E11" s="77"/>
      <c r="F11" s="77"/>
      <c r="G11" s="77"/>
      <c r="H11" s="77"/>
      <c r="I11" s="77"/>
      <c r="J11" s="78"/>
      <c r="K11" s="90">
        <f t="shared" ref="K11:K18" si="0">SUM(D11:J11)</f>
        <v>0</v>
      </c>
      <c r="M11" s="96"/>
      <c r="N11" s="96"/>
      <c r="O11" s="96"/>
      <c r="P11" s="96"/>
      <c r="R11" s="98"/>
      <c r="S11" s="98"/>
      <c r="T11" s="98"/>
      <c r="U11" s="98"/>
    </row>
    <row r="12" spans="2:21" ht="15" customHeight="1" x14ac:dyDescent="0.2">
      <c r="B12" s="73">
        <v>32</v>
      </c>
      <c r="C12" s="74" t="s">
        <v>6</v>
      </c>
      <c r="D12" s="76"/>
      <c r="E12" s="77"/>
      <c r="F12" s="77"/>
      <c r="G12" s="77"/>
      <c r="H12" s="77"/>
      <c r="I12" s="77"/>
      <c r="J12" s="78"/>
      <c r="K12" s="75">
        <f t="shared" si="0"/>
        <v>0</v>
      </c>
      <c r="M12" s="96"/>
      <c r="N12" s="96"/>
      <c r="O12" s="96"/>
      <c r="P12" s="96"/>
      <c r="R12" s="98"/>
      <c r="S12" s="98"/>
      <c r="T12" s="98"/>
      <c r="U12" s="98"/>
    </row>
    <row r="13" spans="2:21" ht="30" customHeight="1" x14ac:dyDescent="0.2">
      <c r="B13" s="73">
        <v>33</v>
      </c>
      <c r="C13" s="74" t="s">
        <v>7</v>
      </c>
      <c r="D13" s="76"/>
      <c r="E13" s="77"/>
      <c r="F13" s="77"/>
      <c r="G13" s="77"/>
      <c r="H13" s="77"/>
      <c r="I13" s="77"/>
      <c r="J13" s="78"/>
      <c r="K13" s="75">
        <f t="shared" si="0"/>
        <v>0</v>
      </c>
      <c r="M13" s="96"/>
      <c r="N13" s="96"/>
      <c r="O13" s="96"/>
      <c r="P13" s="96"/>
      <c r="R13" s="98"/>
      <c r="S13" s="98"/>
      <c r="T13" s="98"/>
      <c r="U13" s="98"/>
    </row>
    <row r="14" spans="2:21" ht="30" customHeight="1" x14ac:dyDescent="0.2">
      <c r="B14" s="73">
        <v>41</v>
      </c>
      <c r="C14" s="74" t="s">
        <v>32</v>
      </c>
      <c r="D14" s="76"/>
      <c r="E14" s="77"/>
      <c r="F14" s="77"/>
      <c r="G14" s="77"/>
      <c r="H14" s="77"/>
      <c r="I14" s="77"/>
      <c r="J14" s="78"/>
      <c r="K14" s="75">
        <f t="shared" si="0"/>
        <v>0</v>
      </c>
      <c r="M14" s="96"/>
      <c r="N14" s="96"/>
      <c r="O14" s="96"/>
      <c r="P14" s="96"/>
      <c r="R14" s="98"/>
      <c r="S14" s="98"/>
      <c r="T14" s="98"/>
      <c r="U14" s="98"/>
    </row>
    <row r="15" spans="2:21" ht="15" customHeight="1" x14ac:dyDescent="0.2">
      <c r="B15" s="73">
        <v>51</v>
      </c>
      <c r="C15" s="74" t="s">
        <v>34</v>
      </c>
      <c r="D15" s="76"/>
      <c r="E15" s="77"/>
      <c r="F15" s="77"/>
      <c r="G15" s="77"/>
      <c r="H15" s="77"/>
      <c r="I15" s="77"/>
      <c r="J15" s="78"/>
      <c r="K15" s="75">
        <f t="shared" si="0"/>
        <v>0</v>
      </c>
      <c r="M15" s="96"/>
      <c r="N15" s="96"/>
      <c r="O15" s="96"/>
      <c r="P15" s="96"/>
      <c r="R15" s="98"/>
      <c r="S15" s="98"/>
      <c r="T15" s="98"/>
      <c r="U15" s="98"/>
    </row>
    <row r="16" spans="2:21" ht="15" customHeight="1" x14ac:dyDescent="0.2">
      <c r="B16" s="73">
        <v>52</v>
      </c>
      <c r="C16" s="74" t="s">
        <v>35</v>
      </c>
      <c r="D16" s="76"/>
      <c r="E16" s="77"/>
      <c r="F16" s="77"/>
      <c r="G16" s="77"/>
      <c r="H16" s="77"/>
      <c r="I16" s="77"/>
      <c r="J16" s="78"/>
      <c r="K16" s="75">
        <f t="shared" si="0"/>
        <v>0</v>
      </c>
      <c r="M16" s="96"/>
      <c r="N16" s="96"/>
      <c r="O16" s="96"/>
      <c r="P16" s="96"/>
      <c r="R16" s="98"/>
      <c r="S16" s="98"/>
      <c r="T16" s="98"/>
      <c r="U16" s="98"/>
    </row>
    <row r="17" spans="2:21" ht="30" customHeight="1" x14ac:dyDescent="0.2">
      <c r="B17" s="73">
        <v>53</v>
      </c>
      <c r="C17" s="74" t="s">
        <v>36</v>
      </c>
      <c r="D17" s="76"/>
      <c r="E17" s="77"/>
      <c r="F17" s="77"/>
      <c r="G17" s="77"/>
      <c r="H17" s="77"/>
      <c r="I17" s="77"/>
      <c r="J17" s="78"/>
      <c r="K17" s="75">
        <f t="shared" si="0"/>
        <v>0</v>
      </c>
      <c r="M17" s="96"/>
      <c r="N17" s="96"/>
      <c r="O17" s="96"/>
      <c r="P17" s="96"/>
      <c r="R17" s="98"/>
      <c r="S17" s="98"/>
      <c r="T17" s="98"/>
      <c r="U17" s="98"/>
    </row>
    <row r="18" spans="2:21" s="8" customFormat="1" ht="15" customHeight="1" x14ac:dyDescent="0.2">
      <c r="B18" s="71"/>
      <c r="C18" s="72"/>
      <c r="D18" s="79"/>
      <c r="E18" s="80"/>
      <c r="F18" s="80"/>
      <c r="G18" s="80"/>
      <c r="H18" s="80"/>
      <c r="I18" s="80"/>
      <c r="J18" s="81"/>
      <c r="K18" s="86">
        <f t="shared" si="0"/>
        <v>0</v>
      </c>
      <c r="R18" s="99"/>
      <c r="S18" s="99"/>
      <c r="T18" s="99"/>
      <c r="U18" s="99"/>
    </row>
    <row r="19" spans="2:21" s="8" customFormat="1" ht="30" customHeight="1" x14ac:dyDescent="0.2">
      <c r="B19" s="134" t="s">
        <v>21</v>
      </c>
      <c r="C19" s="135"/>
      <c r="D19" s="53">
        <f t="shared" ref="D19:K19" si="1">SUM(D11:D18)</f>
        <v>0</v>
      </c>
      <c r="E19" s="54">
        <f t="shared" si="1"/>
        <v>0</v>
      </c>
      <c r="F19" s="54">
        <f t="shared" si="1"/>
        <v>0</v>
      </c>
      <c r="G19" s="54">
        <f t="shared" si="1"/>
        <v>0</v>
      </c>
      <c r="H19" s="54">
        <f t="shared" si="1"/>
        <v>0</v>
      </c>
      <c r="I19" s="54">
        <f t="shared" si="1"/>
        <v>0</v>
      </c>
      <c r="J19" s="55">
        <f t="shared" si="1"/>
        <v>0</v>
      </c>
      <c r="K19" s="56">
        <f t="shared" si="1"/>
        <v>0</v>
      </c>
      <c r="R19" s="99"/>
      <c r="S19" s="99"/>
      <c r="T19" s="99"/>
      <c r="U19" s="99"/>
    </row>
    <row r="20" spans="2:21" s="8" customFormat="1" ht="15" customHeight="1" x14ac:dyDescent="0.2">
      <c r="R20" s="99"/>
      <c r="S20" s="99"/>
      <c r="T20" s="99"/>
      <c r="U20" s="99"/>
    </row>
    <row r="21" spans="2:21" s="12" customFormat="1" ht="15" customHeight="1" x14ac:dyDescent="0.25">
      <c r="B21" s="10" t="s">
        <v>22</v>
      </c>
      <c r="C21" s="14"/>
      <c r="R21" s="99"/>
      <c r="S21" s="99"/>
      <c r="T21" s="99"/>
      <c r="U21" s="99"/>
    </row>
    <row r="22" spans="2:21" s="36" customFormat="1" ht="30" customHeight="1" x14ac:dyDescent="0.2">
      <c r="B22" s="136" t="s">
        <v>9</v>
      </c>
      <c r="C22" s="137"/>
      <c r="D22" s="50" t="s">
        <v>8</v>
      </c>
      <c r="E22" s="51" t="s">
        <v>0</v>
      </c>
      <c r="F22" s="51" t="s">
        <v>1</v>
      </c>
      <c r="G22" s="51" t="s">
        <v>2</v>
      </c>
      <c r="H22" s="51" t="s">
        <v>3</v>
      </c>
      <c r="I22" s="51" t="s">
        <v>4</v>
      </c>
      <c r="J22" s="52" t="s">
        <v>5</v>
      </c>
    </row>
    <row r="23" spans="2:21" ht="30" customHeight="1" x14ac:dyDescent="0.2">
      <c r="B23" s="140" t="s">
        <v>33</v>
      </c>
      <c r="C23" s="141"/>
      <c r="D23" s="47"/>
      <c r="E23" s="48"/>
      <c r="F23" s="48"/>
      <c r="G23" s="48"/>
      <c r="H23" s="48"/>
      <c r="I23" s="48"/>
      <c r="J23" s="49"/>
      <c r="K23" s="8"/>
    </row>
    <row r="24" spans="2:21" s="8" customFormat="1" ht="30" customHeight="1" x14ac:dyDescent="0.2">
      <c r="B24" s="136" t="s">
        <v>28</v>
      </c>
      <c r="C24" s="137"/>
      <c r="D24" s="44">
        <f t="shared" ref="D24:J24" si="2">D23*(100%+$K26)</f>
        <v>0</v>
      </c>
      <c r="E24" s="45">
        <f t="shared" si="2"/>
        <v>0</v>
      </c>
      <c r="F24" s="45">
        <f t="shared" si="2"/>
        <v>0</v>
      </c>
      <c r="G24" s="45">
        <f t="shared" si="2"/>
        <v>0</v>
      </c>
      <c r="H24" s="45">
        <f t="shared" si="2"/>
        <v>0</v>
      </c>
      <c r="I24" s="45">
        <f t="shared" si="2"/>
        <v>0</v>
      </c>
      <c r="J24" s="46">
        <f t="shared" si="2"/>
        <v>0</v>
      </c>
    </row>
    <row r="25" spans="2:21" ht="15" customHeight="1" x14ac:dyDescent="0.2"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2:21" ht="15" customHeight="1" x14ac:dyDescent="0.2">
      <c r="B26" s="15" t="s">
        <v>29</v>
      </c>
      <c r="C26" s="8"/>
      <c r="D26" s="8"/>
      <c r="E26" s="8"/>
      <c r="F26" s="8"/>
      <c r="G26" s="8"/>
      <c r="H26" s="8"/>
      <c r="I26" s="8"/>
      <c r="J26" s="8"/>
      <c r="K26" s="5"/>
    </row>
    <row r="27" spans="2:21" s="8" customFormat="1" ht="15" customHeight="1" x14ac:dyDescent="0.2"/>
    <row r="28" spans="2:21" s="12" customFormat="1" ht="15" customHeight="1" x14ac:dyDescent="0.25">
      <c r="B28" s="10" t="s">
        <v>24</v>
      </c>
      <c r="C28" s="16"/>
    </row>
    <row r="29" spans="2:21" s="8" customFormat="1" ht="15" customHeight="1" x14ac:dyDescent="0.2">
      <c r="B29" s="144" t="s">
        <v>14</v>
      </c>
      <c r="C29" s="29" t="s">
        <v>9</v>
      </c>
      <c r="D29" s="149" t="s">
        <v>8</v>
      </c>
      <c r="E29" s="155" t="s">
        <v>0</v>
      </c>
      <c r="F29" s="155" t="s">
        <v>1</v>
      </c>
      <c r="G29" s="155" t="s">
        <v>2</v>
      </c>
      <c r="H29" s="155" t="s">
        <v>3</v>
      </c>
      <c r="I29" s="155" t="s">
        <v>4</v>
      </c>
      <c r="J29" s="153" t="s">
        <v>5</v>
      </c>
      <c r="K29" s="151" t="s">
        <v>10</v>
      </c>
    </row>
    <row r="30" spans="2:21" s="8" customFormat="1" ht="15" customHeight="1" x14ac:dyDescent="0.2">
      <c r="B30" s="145"/>
      <c r="C30" s="30" t="s">
        <v>13</v>
      </c>
      <c r="D30" s="150"/>
      <c r="E30" s="156"/>
      <c r="F30" s="156"/>
      <c r="G30" s="156"/>
      <c r="H30" s="156"/>
      <c r="I30" s="156"/>
      <c r="J30" s="154"/>
      <c r="K30" s="152"/>
    </row>
    <row r="31" spans="2:21" s="8" customFormat="1" ht="15" customHeight="1" x14ac:dyDescent="0.2">
      <c r="B31" s="91">
        <v>31</v>
      </c>
      <c r="C31" s="89" t="s">
        <v>38</v>
      </c>
      <c r="D31" s="92">
        <f>D$24*D11</f>
        <v>0</v>
      </c>
      <c r="E31" s="93">
        <f t="shared" ref="D31:J35" si="3">E$24*E11</f>
        <v>0</v>
      </c>
      <c r="F31" s="93">
        <f t="shared" si="3"/>
        <v>0</v>
      </c>
      <c r="G31" s="93">
        <f t="shared" si="3"/>
        <v>0</v>
      </c>
      <c r="H31" s="93">
        <f t="shared" si="3"/>
        <v>0</v>
      </c>
      <c r="I31" s="93">
        <f t="shared" si="3"/>
        <v>0</v>
      </c>
      <c r="J31" s="94">
        <f t="shared" si="3"/>
        <v>0</v>
      </c>
      <c r="K31" s="95">
        <f t="shared" ref="K31:K38" si="4">SUM(D31:J31)</f>
        <v>0</v>
      </c>
    </row>
    <row r="32" spans="2:21" s="8" customFormat="1" ht="15" customHeight="1" x14ac:dyDescent="0.2">
      <c r="B32" s="73">
        <v>32</v>
      </c>
      <c r="C32" s="74" t="s">
        <v>6</v>
      </c>
      <c r="D32" s="82">
        <f t="shared" si="3"/>
        <v>0</v>
      </c>
      <c r="E32" s="83">
        <f t="shared" si="3"/>
        <v>0</v>
      </c>
      <c r="F32" s="83">
        <f t="shared" si="3"/>
        <v>0</v>
      </c>
      <c r="G32" s="83">
        <f t="shared" si="3"/>
        <v>0</v>
      </c>
      <c r="H32" s="83">
        <f t="shared" si="3"/>
        <v>0</v>
      </c>
      <c r="I32" s="83">
        <f t="shared" si="3"/>
        <v>0</v>
      </c>
      <c r="J32" s="84">
        <f t="shared" si="3"/>
        <v>0</v>
      </c>
      <c r="K32" s="57">
        <f t="shared" si="4"/>
        <v>0</v>
      </c>
    </row>
    <row r="33" spans="2:18" s="8" customFormat="1" ht="30" customHeight="1" x14ac:dyDescent="0.2">
      <c r="B33" s="73">
        <v>33</v>
      </c>
      <c r="C33" s="74" t="s">
        <v>7</v>
      </c>
      <c r="D33" s="82">
        <f t="shared" si="3"/>
        <v>0</v>
      </c>
      <c r="E33" s="83">
        <f t="shared" si="3"/>
        <v>0</v>
      </c>
      <c r="F33" s="83">
        <f t="shared" si="3"/>
        <v>0</v>
      </c>
      <c r="G33" s="83">
        <f t="shared" si="3"/>
        <v>0</v>
      </c>
      <c r="H33" s="83">
        <f t="shared" si="3"/>
        <v>0</v>
      </c>
      <c r="I33" s="83">
        <f t="shared" si="3"/>
        <v>0</v>
      </c>
      <c r="J33" s="84">
        <f t="shared" si="3"/>
        <v>0</v>
      </c>
      <c r="K33" s="57">
        <f t="shared" si="4"/>
        <v>0</v>
      </c>
    </row>
    <row r="34" spans="2:18" s="8" customFormat="1" ht="30" customHeight="1" x14ac:dyDescent="0.2">
      <c r="B34" s="73">
        <v>41</v>
      </c>
      <c r="C34" s="74" t="s">
        <v>32</v>
      </c>
      <c r="D34" s="82">
        <f t="shared" si="3"/>
        <v>0</v>
      </c>
      <c r="E34" s="83">
        <f t="shared" si="3"/>
        <v>0</v>
      </c>
      <c r="F34" s="83">
        <f t="shared" si="3"/>
        <v>0</v>
      </c>
      <c r="G34" s="83">
        <f t="shared" si="3"/>
        <v>0</v>
      </c>
      <c r="H34" s="83">
        <f t="shared" si="3"/>
        <v>0</v>
      </c>
      <c r="I34" s="83">
        <f t="shared" si="3"/>
        <v>0</v>
      </c>
      <c r="J34" s="84">
        <f t="shared" si="3"/>
        <v>0</v>
      </c>
      <c r="K34" s="57">
        <f t="shared" si="4"/>
        <v>0</v>
      </c>
    </row>
    <row r="35" spans="2:18" s="8" customFormat="1" ht="15" customHeight="1" x14ac:dyDescent="0.2">
      <c r="B35" s="73">
        <v>51</v>
      </c>
      <c r="C35" s="74" t="s">
        <v>34</v>
      </c>
      <c r="D35" s="82">
        <f t="shared" si="3"/>
        <v>0</v>
      </c>
      <c r="E35" s="83">
        <f t="shared" si="3"/>
        <v>0</v>
      </c>
      <c r="F35" s="83">
        <f t="shared" si="3"/>
        <v>0</v>
      </c>
      <c r="G35" s="83">
        <f t="shared" si="3"/>
        <v>0</v>
      </c>
      <c r="H35" s="83">
        <f t="shared" si="3"/>
        <v>0</v>
      </c>
      <c r="I35" s="83">
        <f t="shared" si="3"/>
        <v>0</v>
      </c>
      <c r="J35" s="84">
        <f t="shared" si="3"/>
        <v>0</v>
      </c>
      <c r="K35" s="57">
        <f t="shared" si="4"/>
        <v>0</v>
      </c>
    </row>
    <row r="36" spans="2:18" s="8" customFormat="1" ht="15" customHeight="1" x14ac:dyDescent="0.2">
      <c r="B36" s="73">
        <v>52</v>
      </c>
      <c r="C36" s="74" t="s">
        <v>35</v>
      </c>
      <c r="D36" s="82">
        <f t="shared" ref="D36:J36" si="5">D$24*D16</f>
        <v>0</v>
      </c>
      <c r="E36" s="83">
        <f t="shared" si="5"/>
        <v>0</v>
      </c>
      <c r="F36" s="83">
        <f t="shared" si="5"/>
        <v>0</v>
      </c>
      <c r="G36" s="83">
        <f t="shared" si="5"/>
        <v>0</v>
      </c>
      <c r="H36" s="83">
        <f t="shared" si="5"/>
        <v>0</v>
      </c>
      <c r="I36" s="83">
        <f t="shared" si="5"/>
        <v>0</v>
      </c>
      <c r="J36" s="84">
        <f t="shared" si="5"/>
        <v>0</v>
      </c>
      <c r="K36" s="57">
        <f t="shared" si="4"/>
        <v>0</v>
      </c>
    </row>
    <row r="37" spans="2:18" s="8" customFormat="1" ht="30" customHeight="1" x14ac:dyDescent="0.2">
      <c r="B37" s="73">
        <v>53</v>
      </c>
      <c r="C37" s="74" t="s">
        <v>36</v>
      </c>
      <c r="D37" s="82">
        <f t="shared" ref="D37:J38" si="6">D$24*D17</f>
        <v>0</v>
      </c>
      <c r="E37" s="83">
        <f t="shared" si="6"/>
        <v>0</v>
      </c>
      <c r="F37" s="83">
        <f t="shared" si="6"/>
        <v>0</v>
      </c>
      <c r="G37" s="83">
        <f t="shared" si="6"/>
        <v>0</v>
      </c>
      <c r="H37" s="83">
        <f t="shared" si="6"/>
        <v>0</v>
      </c>
      <c r="I37" s="83">
        <f t="shared" si="6"/>
        <v>0</v>
      </c>
      <c r="J37" s="84">
        <f t="shared" si="6"/>
        <v>0</v>
      </c>
      <c r="K37" s="57">
        <f t="shared" si="4"/>
        <v>0</v>
      </c>
    </row>
    <row r="38" spans="2:18" s="8" customFormat="1" ht="15" customHeight="1" x14ac:dyDescent="0.2">
      <c r="B38" s="70" t="s">
        <v>41</v>
      </c>
      <c r="C38" s="69" t="s">
        <v>42</v>
      </c>
      <c r="D38" s="82">
        <f t="shared" si="6"/>
        <v>0</v>
      </c>
      <c r="E38" s="83">
        <f t="shared" si="6"/>
        <v>0</v>
      </c>
      <c r="F38" s="83">
        <f t="shared" si="6"/>
        <v>0</v>
      </c>
      <c r="G38" s="83">
        <f t="shared" si="6"/>
        <v>0</v>
      </c>
      <c r="H38" s="83">
        <f t="shared" si="6"/>
        <v>0</v>
      </c>
      <c r="I38" s="83">
        <f t="shared" si="6"/>
        <v>0</v>
      </c>
      <c r="J38" s="84">
        <f t="shared" si="6"/>
        <v>0</v>
      </c>
      <c r="K38" s="58">
        <f t="shared" si="4"/>
        <v>0</v>
      </c>
      <c r="R38" s="85"/>
    </row>
    <row r="39" spans="2:18" s="8" customFormat="1" ht="30" customHeight="1" x14ac:dyDescent="0.2">
      <c r="B39" s="37" t="s">
        <v>25</v>
      </c>
      <c r="C39" s="38"/>
      <c r="D39" s="39">
        <f t="shared" ref="D39:J39" si="7">SUM(D31:D37)</f>
        <v>0</v>
      </c>
      <c r="E39" s="40">
        <f t="shared" si="7"/>
        <v>0</v>
      </c>
      <c r="F39" s="40">
        <f t="shared" si="7"/>
        <v>0</v>
      </c>
      <c r="G39" s="40">
        <f t="shared" si="7"/>
        <v>0</v>
      </c>
      <c r="H39" s="40">
        <f t="shared" si="7"/>
        <v>0</v>
      </c>
      <c r="I39" s="40">
        <f t="shared" si="7"/>
        <v>0</v>
      </c>
      <c r="J39" s="41">
        <f t="shared" si="7"/>
        <v>0</v>
      </c>
      <c r="K39" s="42">
        <f>SUM(K31:K38)</f>
        <v>0</v>
      </c>
    </row>
    <row r="40" spans="2:18" s="8" customFormat="1" ht="15" customHeight="1" x14ac:dyDescent="0.2"/>
    <row r="41" spans="2:18" s="12" customFormat="1" ht="15" customHeight="1" x14ac:dyDescent="0.25">
      <c r="B41" s="10" t="s">
        <v>18</v>
      </c>
      <c r="C41" s="14"/>
    </row>
    <row r="42" spans="2:18" s="8" customFormat="1" ht="30" customHeight="1" x14ac:dyDescent="0.2">
      <c r="B42" s="43" t="s">
        <v>14</v>
      </c>
      <c r="C42" s="124" t="s">
        <v>13</v>
      </c>
      <c r="D42" s="125"/>
      <c r="E42" s="125"/>
      <c r="F42" s="125"/>
      <c r="G42" s="125"/>
      <c r="H42" s="125"/>
      <c r="I42" s="125"/>
      <c r="J42" s="126"/>
      <c r="K42" s="31" t="s">
        <v>31</v>
      </c>
    </row>
    <row r="43" spans="2:18" s="8" customFormat="1" ht="15" customHeight="1" x14ac:dyDescent="0.2">
      <c r="B43" s="91">
        <v>31</v>
      </c>
      <c r="C43" s="127" t="s">
        <v>38</v>
      </c>
      <c r="D43" s="128"/>
      <c r="E43" s="128"/>
      <c r="F43" s="128"/>
      <c r="G43" s="128"/>
      <c r="H43" s="128"/>
      <c r="I43" s="128"/>
      <c r="J43" s="129"/>
      <c r="K43" s="95">
        <f>K31</f>
        <v>0</v>
      </c>
    </row>
    <row r="44" spans="2:18" s="8" customFormat="1" ht="15" customHeight="1" x14ac:dyDescent="0.2">
      <c r="B44" s="73">
        <v>32</v>
      </c>
      <c r="C44" s="114" t="s">
        <v>6</v>
      </c>
      <c r="D44" s="115"/>
      <c r="E44" s="115"/>
      <c r="F44" s="115"/>
      <c r="G44" s="115"/>
      <c r="H44" s="115"/>
      <c r="I44" s="115"/>
      <c r="J44" s="116"/>
      <c r="K44" s="57">
        <f t="shared" ref="K44:K49" si="8">K32</f>
        <v>0</v>
      </c>
    </row>
    <row r="45" spans="2:18" s="8" customFormat="1" ht="15" customHeight="1" x14ac:dyDescent="0.2">
      <c r="B45" s="73">
        <v>33</v>
      </c>
      <c r="C45" s="114" t="s">
        <v>7</v>
      </c>
      <c r="D45" s="115"/>
      <c r="E45" s="115"/>
      <c r="F45" s="115"/>
      <c r="G45" s="115"/>
      <c r="H45" s="115"/>
      <c r="I45" s="115"/>
      <c r="J45" s="116"/>
      <c r="K45" s="57">
        <f t="shared" si="8"/>
        <v>0</v>
      </c>
    </row>
    <row r="46" spans="2:18" s="8" customFormat="1" ht="15" customHeight="1" x14ac:dyDescent="0.2">
      <c r="B46" s="73">
        <v>41</v>
      </c>
      <c r="C46" s="114" t="s">
        <v>32</v>
      </c>
      <c r="D46" s="115"/>
      <c r="E46" s="115"/>
      <c r="F46" s="115"/>
      <c r="G46" s="115"/>
      <c r="H46" s="115"/>
      <c r="I46" s="115"/>
      <c r="J46" s="116"/>
      <c r="K46" s="57">
        <f t="shared" si="8"/>
        <v>0</v>
      </c>
    </row>
    <row r="47" spans="2:18" s="8" customFormat="1" ht="15" customHeight="1" x14ac:dyDescent="0.2">
      <c r="B47" s="73">
        <v>51</v>
      </c>
      <c r="C47" s="114" t="s">
        <v>34</v>
      </c>
      <c r="D47" s="115"/>
      <c r="E47" s="115"/>
      <c r="F47" s="115"/>
      <c r="G47" s="115"/>
      <c r="H47" s="115"/>
      <c r="I47" s="115"/>
      <c r="J47" s="116"/>
      <c r="K47" s="57">
        <f t="shared" si="8"/>
        <v>0</v>
      </c>
    </row>
    <row r="48" spans="2:18" s="8" customFormat="1" ht="15" customHeight="1" x14ac:dyDescent="0.2">
      <c r="B48" s="73">
        <v>52</v>
      </c>
      <c r="C48" s="114" t="s">
        <v>35</v>
      </c>
      <c r="D48" s="115"/>
      <c r="E48" s="115"/>
      <c r="F48" s="115"/>
      <c r="G48" s="115"/>
      <c r="H48" s="115"/>
      <c r="I48" s="115"/>
      <c r="J48" s="116"/>
      <c r="K48" s="57">
        <f t="shared" si="8"/>
        <v>0</v>
      </c>
    </row>
    <row r="49" spans="2:11" s="8" customFormat="1" ht="15" customHeight="1" x14ac:dyDescent="0.2">
      <c r="B49" s="73">
        <v>53</v>
      </c>
      <c r="C49" s="114" t="s">
        <v>36</v>
      </c>
      <c r="D49" s="115"/>
      <c r="E49" s="115"/>
      <c r="F49" s="115"/>
      <c r="G49" s="115"/>
      <c r="H49" s="115"/>
      <c r="I49" s="115"/>
      <c r="J49" s="116"/>
      <c r="K49" s="57">
        <f t="shared" si="8"/>
        <v>0</v>
      </c>
    </row>
    <row r="50" spans="2:11" s="8" customFormat="1" ht="15" customHeight="1" x14ac:dyDescent="0.2">
      <c r="B50" s="70" t="s">
        <v>41</v>
      </c>
      <c r="C50" s="117" t="s">
        <v>42</v>
      </c>
      <c r="D50" s="118"/>
      <c r="E50" s="118"/>
      <c r="F50" s="118"/>
      <c r="G50" s="118"/>
      <c r="H50" s="118"/>
      <c r="I50" s="118"/>
      <c r="J50" s="119"/>
      <c r="K50" s="58">
        <f>K38</f>
        <v>0</v>
      </c>
    </row>
    <row r="51" spans="2:11" s="8" customFormat="1" ht="15" customHeight="1" x14ac:dyDescent="0.2">
      <c r="B51" s="112" t="s">
        <v>16</v>
      </c>
      <c r="C51" s="113"/>
      <c r="D51" s="18"/>
      <c r="E51" s="18"/>
      <c r="F51" s="18"/>
      <c r="G51" s="18"/>
      <c r="H51" s="19"/>
      <c r="I51" s="18"/>
      <c r="J51" s="18"/>
      <c r="K51" s="59">
        <f>SUM(K43:K50)</f>
        <v>0</v>
      </c>
    </row>
    <row r="52" spans="2:11" ht="15" customHeight="1" x14ac:dyDescent="0.2">
      <c r="B52" s="20"/>
      <c r="C52" s="62"/>
      <c r="D52" s="17"/>
      <c r="E52" s="17"/>
      <c r="F52" s="17"/>
      <c r="G52" s="17"/>
      <c r="H52" s="65" t="s">
        <v>11</v>
      </c>
      <c r="I52" s="21" t="s">
        <v>30</v>
      </c>
      <c r="J52" s="68"/>
      <c r="K52" s="57">
        <f>K51*-J52</f>
        <v>0</v>
      </c>
    </row>
    <row r="53" spans="2:11" s="8" customFormat="1" ht="15" customHeight="1" x14ac:dyDescent="0.2">
      <c r="B53" s="110" t="s">
        <v>15</v>
      </c>
      <c r="C53" s="111"/>
      <c r="D53" s="17"/>
      <c r="E53" s="17"/>
      <c r="F53" s="17"/>
      <c r="G53" s="17"/>
      <c r="H53" s="65"/>
      <c r="I53" s="17"/>
      <c r="J53" s="17"/>
      <c r="K53" s="60">
        <f>K51+K52</f>
        <v>0</v>
      </c>
    </row>
    <row r="54" spans="2:11" ht="15" customHeight="1" x14ac:dyDescent="0.2">
      <c r="B54" s="22"/>
      <c r="C54" s="63"/>
      <c r="D54" s="17"/>
      <c r="E54" s="17"/>
      <c r="F54" s="17"/>
      <c r="G54" s="17"/>
      <c r="H54" s="65" t="s">
        <v>12</v>
      </c>
      <c r="I54" s="21" t="s">
        <v>19</v>
      </c>
      <c r="J54" s="68"/>
      <c r="K54" s="57">
        <f>K53*-J54</f>
        <v>0</v>
      </c>
    </row>
    <row r="55" spans="2:11" s="8" customFormat="1" ht="15" customHeight="1" x14ac:dyDescent="0.2">
      <c r="B55" s="108" t="s">
        <v>27</v>
      </c>
      <c r="C55" s="109"/>
      <c r="D55" s="17"/>
      <c r="E55" s="17"/>
      <c r="F55" s="17"/>
      <c r="G55" s="17"/>
      <c r="H55" s="63"/>
      <c r="I55" s="17"/>
      <c r="J55" s="23"/>
      <c r="K55" s="60">
        <f>K53+K54</f>
        <v>0</v>
      </c>
    </row>
    <row r="56" spans="2:11" s="8" customFormat="1" ht="15" customHeight="1" x14ac:dyDescent="0.2">
      <c r="B56" s="24"/>
      <c r="C56" s="64"/>
      <c r="D56" s="26"/>
      <c r="E56" s="25"/>
      <c r="F56" s="25"/>
      <c r="G56" s="25"/>
      <c r="H56" s="66" t="s">
        <v>17</v>
      </c>
      <c r="I56" s="25"/>
      <c r="J56" s="67">
        <v>7.6999999999999999E-2</v>
      </c>
      <c r="K56" s="61">
        <f>K55*J56</f>
        <v>0</v>
      </c>
    </row>
    <row r="57" spans="2:11" s="8" customFormat="1" ht="15" customHeight="1" x14ac:dyDescent="0.2">
      <c r="B57" s="100" t="s">
        <v>39</v>
      </c>
      <c r="C57" s="101"/>
      <c r="D57" s="101"/>
      <c r="E57" s="101"/>
      <c r="F57" s="32"/>
      <c r="G57" s="33"/>
      <c r="H57" s="106" t="s">
        <v>20</v>
      </c>
      <c r="I57" s="106"/>
      <c r="J57" s="104"/>
      <c r="K57" s="138">
        <f>ROUND((K55+K56)*2,1)/2</f>
        <v>0</v>
      </c>
    </row>
    <row r="58" spans="2:11" s="8" customFormat="1" ht="15" customHeight="1" x14ac:dyDescent="0.2">
      <c r="B58" s="102"/>
      <c r="C58" s="103"/>
      <c r="D58" s="103"/>
      <c r="E58" s="103"/>
      <c r="F58" s="34"/>
      <c r="G58" s="35"/>
      <c r="H58" s="107"/>
      <c r="I58" s="107"/>
      <c r="J58" s="105"/>
      <c r="K58" s="139"/>
    </row>
    <row r="59" spans="2:11" s="8" customFormat="1" ht="6" customHeight="1" x14ac:dyDescent="0.2">
      <c r="C59" s="27"/>
      <c r="H59" s="28"/>
    </row>
    <row r="60" spans="2:11" x14ac:dyDescent="0.2">
      <c r="H60" s="3"/>
    </row>
    <row r="61" spans="2:11" x14ac:dyDescent="0.2">
      <c r="C61" s="2"/>
    </row>
    <row r="62" spans="2:11" x14ac:dyDescent="0.2">
      <c r="C62" s="2"/>
    </row>
    <row r="63" spans="2:11" x14ac:dyDescent="0.2">
      <c r="C63" s="2"/>
    </row>
    <row r="64" spans="2:11" x14ac:dyDescent="0.2">
      <c r="C64" s="2"/>
    </row>
    <row r="67" spans="9:9" x14ac:dyDescent="0.2">
      <c r="I67" s="4"/>
    </row>
  </sheetData>
  <protectedRanges>
    <protectedRange sqref="I6:K6 D11:J11 D23:J23 K26 J52 J54" name="Bereich1"/>
  </protectedRanges>
  <customSheetViews>
    <customSheetView guid="{6F3C1EEF-7167-4CAF-A107-F1D1D4A400FC}" showPageBreaks="1" showGridLines="0" fitToPage="1" printArea="1" view="pageBreakPreview" showRuler="0">
      <pane xSplit="1" topLeftCell="B1" activePane="topRight" state="frozenSplit"/>
      <selection pane="topRight" activeCell="K43" sqref="B2:K44"/>
      <pageMargins left="0.78740157480314965" right="0.67" top="0.49" bottom="0.5" header="0.39" footer="0.32"/>
      <pageSetup paperSize="9" scale="75" orientation="portrait" r:id="rId1"/>
      <headerFooter alignWithMargins="0">
        <oddFooter>&amp;L&amp;6&amp;F/&amp;A/&amp;"Arial,Kursiv"&amp;D&amp;R&amp;6AH - Techdata AG, Basel</oddFooter>
      </headerFooter>
    </customSheetView>
    <customSheetView guid="{E98BB32F-2367-485F-A85E-16BD588064A5}" scale="90" showGridLines="0" fitToPage="1" hiddenRows="1">
      <pane xSplit="1" topLeftCell="B1" activePane="topRight" state="frozenSplit"/>
      <selection pane="topRight" activeCell="I6" sqref="I6:K6"/>
      <pageMargins left="0.78740157480314965" right="0.67" top="0.49" bottom="0.5" header="0.39" footer="0.32"/>
      <pageSetup paperSize="9" scale="74" orientation="portrait" r:id="rId2"/>
      <headerFooter alignWithMargins="0">
        <oddFooter>&amp;L&amp;6&amp;F /&amp;"Arial,Kursiv"&amp;D&amp;R&amp;6AH - Techdata AG, Basel</oddFooter>
      </headerFooter>
    </customSheetView>
  </customSheetViews>
  <mergeCells count="43">
    <mergeCell ref="K57:K58"/>
    <mergeCell ref="B23:C23"/>
    <mergeCell ref="G6:H6"/>
    <mergeCell ref="B9:B10"/>
    <mergeCell ref="B29:B30"/>
    <mergeCell ref="B24:C24"/>
    <mergeCell ref="I6:K6"/>
    <mergeCell ref="D29:D30"/>
    <mergeCell ref="K29:K30"/>
    <mergeCell ref="J29:J30"/>
    <mergeCell ref="E29:E30"/>
    <mergeCell ref="F29:F30"/>
    <mergeCell ref="G29:G30"/>
    <mergeCell ref="H29:H30"/>
    <mergeCell ref="I29:I30"/>
    <mergeCell ref="I9:I10"/>
    <mergeCell ref="J9:J10"/>
    <mergeCell ref="K9:K10"/>
    <mergeCell ref="C42:J42"/>
    <mergeCell ref="C43:J43"/>
    <mergeCell ref="D9:D10"/>
    <mergeCell ref="E9:E10"/>
    <mergeCell ref="F9:F10"/>
    <mergeCell ref="G9:G10"/>
    <mergeCell ref="H9:H10"/>
    <mergeCell ref="B19:C19"/>
    <mergeCell ref="B22:C22"/>
    <mergeCell ref="M9:P17"/>
    <mergeCell ref="R9:U17"/>
    <mergeCell ref="R18:U21"/>
    <mergeCell ref="B57:E58"/>
    <mergeCell ref="J57:J58"/>
    <mergeCell ref="H57:I58"/>
    <mergeCell ref="B55:C55"/>
    <mergeCell ref="B53:C53"/>
    <mergeCell ref="B51:C51"/>
    <mergeCell ref="C44:J44"/>
    <mergeCell ref="C45:J45"/>
    <mergeCell ref="C46:J46"/>
    <mergeCell ref="C47:J47"/>
    <mergeCell ref="C48:J48"/>
    <mergeCell ref="C49:J49"/>
    <mergeCell ref="C50:J50"/>
  </mergeCells>
  <phoneticPr fontId="0" type="noConversion"/>
  <dataValidations count="3">
    <dataValidation type="decimal" allowBlank="1" showInputMessage="1" showErrorMessage="1" error="Zahl ist nur mit 2 Stellen ab Komma zulässig" sqref="D23 F23:J23" xr:uid="{00000000-0002-0000-0000-000000000000}">
      <formula1>0</formula1>
      <formula2>1000</formula2>
    </dataValidation>
    <dataValidation type="whole" allowBlank="1" showInputMessage="1" showErrorMessage="1" error="Keine Zahl mit Dezimal zulässig" sqref="D11:J17" xr:uid="{00000000-0002-0000-0000-000001000000}">
      <formula1>0</formula1>
      <formula2>100000</formula2>
    </dataValidation>
    <dataValidation type="decimal" allowBlank="1" showInputMessage="1" showErrorMessage="1" error="nur Zahl zulässig" sqref="K26 J52 J54" xr:uid="{00000000-0002-0000-0000-000002000000}">
      <formula1>0</formula1>
      <formula2>100</formula2>
    </dataValidation>
  </dataValidations>
  <printOptions horizontalCentered="1"/>
  <pageMargins left="0.78740157480314965" right="0.59055118110236227" top="0.47244094488188981" bottom="0.47244094488188981" header="0.39370078740157483" footer="0.31496062992125984"/>
  <pageSetup paperSize="9" scale="73" orientation="portrait" r:id="rId3"/>
  <headerFooter alignWithMargins="0">
    <oddFooter>&amp;L&amp;9&amp;F &amp;R&amp;9&amp;D</oddFooter>
  </headerFooter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6" name="Option Button 5">
              <controlPr defaultSize="0" autoFill="0" autoLine="0" autoPict="0">
                <anchor moveWithCells="1">
                  <from>
                    <xdr:col>9</xdr:col>
                    <xdr:colOff>85725</xdr:colOff>
                    <xdr:row>56</xdr:row>
                    <xdr:rowOff>66675</xdr:rowOff>
                  </from>
                  <to>
                    <xdr:col>9</xdr:col>
                    <xdr:colOff>390525</xdr:colOff>
                    <xdr:row>57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6</vt:i4>
      </vt:variant>
    </vt:vector>
  </HeadingPairs>
  <TitlesOfParts>
    <vt:vector size="7" baseType="lpstr">
      <vt:lpstr>Details Angebotskalkulation </vt:lpstr>
      <vt:lpstr>'Details Angebotskalkulation '!_Ref283709778</vt:lpstr>
      <vt:lpstr>'Details Angebotskalkulation '!_Toc288655807</vt:lpstr>
      <vt:lpstr>'Details Angebotskalkulation '!_Toc288655809</vt:lpstr>
      <vt:lpstr>'Details Angebotskalkulation '!_Toc288655810</vt:lpstr>
      <vt:lpstr>'Details Angebotskalkulation '!_Toc288655811</vt:lpstr>
      <vt:lpstr>'Details Angebotskalkulation '!Druckbereich</vt:lpstr>
    </vt:vector>
  </TitlesOfParts>
  <Company>Techdata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Juerg Landolt</dc:creator>
  <cp:lastModifiedBy>Moser Ramona</cp:lastModifiedBy>
  <cp:lastPrinted>2016-10-17T09:31:45Z</cp:lastPrinted>
  <dcterms:created xsi:type="dcterms:W3CDTF">2002-09-18T09:02:32Z</dcterms:created>
  <dcterms:modified xsi:type="dcterms:W3CDTF">2019-11-12T15:50:24Z</dcterms:modified>
</cp:coreProperties>
</file>