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adb.intra.admin.ch\Userhome$\All\data\Documents\Desktop\Admin\Beschaffungen\EP MuriRu BH-Vermessung\"/>
    </mc:Choice>
  </mc:AlternateContent>
  <bookViews>
    <workbookView xWindow="-108" yWindow="-108" windowWidth="23256" windowHeight="14016"/>
  </bookViews>
  <sheets>
    <sheet name="N06.32MuriRu" sheetId="2" r:id="rId1"/>
  </sheets>
  <definedNames>
    <definedName name="_xlnm.Print_Area" localSheetId="0">'N06.32MuriRu'!$A$1:$K$64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1" i="2" l="1"/>
  <c r="I35" i="2" l="1"/>
  <c r="H15" i="2"/>
  <c r="J15" i="2" s="1"/>
  <c r="G40" i="2" l="1"/>
  <c r="F40" i="2"/>
  <c r="E40" i="2"/>
  <c r="D40" i="2"/>
  <c r="I37" i="2"/>
  <c r="H37" i="2"/>
  <c r="H35" i="2"/>
  <c r="H33" i="2"/>
  <c r="J33" i="2" s="1"/>
  <c r="H31" i="2"/>
  <c r="J31" i="2" s="1"/>
  <c r="H29" i="2"/>
  <c r="J29" i="2" s="1"/>
  <c r="H27" i="2"/>
  <c r="J27" i="2" s="1"/>
  <c r="H25" i="2"/>
  <c r="J25" i="2" s="1"/>
  <c r="H23" i="2"/>
  <c r="J23" i="2" s="1"/>
  <c r="H17" i="2"/>
  <c r="J17" i="2" s="1"/>
  <c r="J35" i="2" l="1"/>
  <c r="E41" i="2"/>
  <c r="J44" i="2" s="1"/>
  <c r="D41" i="2"/>
  <c r="J43" i="2" s="1"/>
  <c r="F41" i="2"/>
  <c r="J45" i="2" s="1"/>
  <c r="G41" i="2"/>
  <c r="J48" i="2" s="1"/>
  <c r="J37" i="2"/>
  <c r="H40" i="2"/>
  <c r="J46" i="2" l="1"/>
  <c r="J49" i="2" s="1"/>
  <c r="J41" i="2"/>
  <c r="J52" i="2" l="1"/>
  <c r="J51" i="2"/>
  <c r="J53" i="2" l="1"/>
  <c r="J55" i="2" s="1"/>
  <c r="J56" i="2" s="1"/>
  <c r="J57" i="2" s="1"/>
  <c r="J59" i="2" s="1"/>
  <c r="J60" i="2" s="1"/>
  <c r="J61" i="2" s="1"/>
</calcChain>
</file>

<file path=xl/sharedStrings.xml><?xml version="1.0" encoding="utf-8"?>
<sst xmlns="http://schemas.openxmlformats.org/spreadsheetml/2006/main" count="87" uniqueCount="67">
  <si>
    <t>Funktion</t>
  </si>
  <si>
    <t>Kat.
KBOB</t>
  </si>
  <si>
    <t>* Die Reservestunden werden ausschliesslich vom Projektleiter ASTRA bewirtschaftet und freigegeben.</t>
  </si>
  <si>
    <t>Ort und Datum</t>
  </si>
  <si>
    <t xml:space="preserve">Weitere Mitarbeitende </t>
  </si>
  <si>
    <t>A</t>
  </si>
  <si>
    <t>B</t>
  </si>
  <si>
    <t>C</t>
  </si>
  <si>
    <t>D</t>
  </si>
  <si>
    <t>E</t>
  </si>
  <si>
    <t>F</t>
  </si>
  <si>
    <t>G</t>
  </si>
  <si>
    <t>G 3/4</t>
  </si>
  <si>
    <t>G 1/2</t>
  </si>
  <si>
    <t>Name</t>
  </si>
  <si>
    <t>ohne</t>
  </si>
  <si>
    <t>Schlüsselpersonen</t>
  </si>
  <si>
    <t>Diverse</t>
  </si>
  <si>
    <t>Vorname Name</t>
  </si>
  <si>
    <t>Die Berechnung für die offerierte Vergütung brutto nach Zeitaufwand inkl. Nebenkosten: Vorgaben dienen lediglich zur Vergleichbarkeit der Angebote. Die vorgegebenen Anzahl Stunden sowie deren Aufteilung auf Leistungen/Funktionen sind lediglich Schätzungen, von welchen in der Vertragsabwicklung abgewichen werden kann. Daraus lassen sich keinerlei Ansprüche ableiten. Angebote mit Zeitmitteltarifen werden als unzulässige Preisvariante ausgeschlossen.</t>
  </si>
  <si>
    <t>Vorgabe Bauherr</t>
  </si>
  <si>
    <t>Projektbezogene Einstufung der weiteren Mitarbeitenden</t>
  </si>
  <si>
    <t>Ausführungsprojekt / Massnahmenkonzept</t>
  </si>
  <si>
    <t>Total (h)</t>
  </si>
  <si>
    <t>Honoraransatz 
[CHF/h]</t>
  </si>
  <si>
    <t>Honorar
[CHF]</t>
  </si>
  <si>
    <t>Globales Erhaltungskonzept</t>
  </si>
  <si>
    <t>Reserven</t>
  </si>
  <si>
    <t>Rabatt</t>
  </si>
  <si>
    <t>Honorar inkl. Nebenkosten gemäss Ziffer 4.2 (1. Abschnitt) der Vertragsurkunde</t>
  </si>
  <si>
    <t>Zwischentotal</t>
  </si>
  <si>
    <t>Zusätzliche Nebenkosten gemäss Ziffer 4.2 (2. Abschnitt) der Vertragsurkunde</t>
  </si>
  <si>
    <t>Total Vergütung inkl. Mehrwertsteuer</t>
  </si>
  <si>
    <t>PGV / Bewilligung</t>
  </si>
  <si>
    <t>** zu übertragen auf Titelseite Dokument 01 Angebotsunterlagen</t>
  </si>
  <si>
    <t>Firmenstempel, Name/Vorname und rechtsgültige Unterschrift(en)</t>
  </si>
  <si>
    <t>Reserve *</t>
  </si>
  <si>
    <t>Total  h</t>
  </si>
  <si>
    <t>Total CHF</t>
  </si>
  <si>
    <t>Projektierungsphasen</t>
  </si>
  <si>
    <t>In der folgenden Tabelle sind alle orange hinterlegten Felder auszufüllen. Die automatischen Berechnungen sind vom Anbieter zu kontrollieren. Es gelten die Bestimmungen gemäss Angebotsunterlagen. Die Leistungstabelle ist rechtsgültig zu unterzeichnen. Anpassungen der Stunden sind nicht erlaubt und können zum Ausschluss führen. Die projektbezogene Mitarbeiterliste ist als Beilage zum Honorarangebot abzugeben. Darauf sind die für diesen Auftrag zum Einsatz kommenden Mitarbeiter aufzuführen (vgl. Kap. 2.1.2 in den Angebotsunterlagen).</t>
  </si>
  <si>
    <t>Total Vergütung netto, ohne Mehrwertsteuer **</t>
  </si>
  <si>
    <t xml:space="preserve">Die eingesetzten Mitarbeitenden gemäss Offerte sind in den Mitarbeiterlisten als solche zu kennzeichnen (z.B. fett markieren). </t>
  </si>
  <si>
    <t>Die Mitarbeiterliste muss pro Mitarbeiter ausweisen: die vorgesehene Funktion, Jahrgang, Anzahl Berufsjahre, Ausbildung/Abschluss, Kategorie.</t>
  </si>
  <si>
    <t>Mitarbeiterliste</t>
  </si>
  <si>
    <t>Phase EK</t>
  </si>
  <si>
    <t>Phase AP / MK</t>
  </si>
  <si>
    <t>Phase PGV / Bewilligung</t>
  </si>
  <si>
    <t>Total Projektierungsphasen</t>
  </si>
  <si>
    <t>Total Reserve *</t>
  </si>
  <si>
    <t>Name Anbieter:</t>
  </si>
  <si>
    <t>Bitte beachten:</t>
  </si>
  <si>
    <t>Die in diesem Dokument verwendeten Rollenbezeichnungen für Personenprofile sind unabhängig vom Geschlecht einer Person. Sie können sowohl von Frauen als auch von Männern wahrgenommen werden.</t>
  </si>
  <si>
    <t>Die Einteilung nach Honorarkategorie erfolgt gem. SIA 103. Zur Präzisierung der Stufen 1 bis 3: Als abgeschlossene sekundäre Ausbildung</t>
  </si>
  <si>
    <t>wird eine Lehre verstanden. Unter die tertiäre Ausbildung fallen: HF, FH, Hochschule und Universität.</t>
  </si>
  <si>
    <t>Durch Anbieter auszufüllen</t>
  </si>
  <si>
    <t>Degressive Ansätze sind nicht zulässig</t>
  </si>
  <si>
    <t>Für die Ansätze in CHF muss gelten: Kategorie A &gt; B &gt; C &gt; D &gt; E &gt; F &gt; G &gt; G3/4 &gt; G1/2</t>
  </si>
  <si>
    <t>Schlüsselpersonal ist vom Anbieter mit Offertstellung mit Name und Kategorie anzugeben. Deren Leistung inkl. Kategorie wird explizit beauftragt.</t>
  </si>
  <si>
    <t>Honorarangebot Planereinzelleistungen</t>
  </si>
  <si>
    <t>Projektleiter</t>
  </si>
  <si>
    <t>Projektleiter Stellvertreter</t>
  </si>
  <si>
    <t>Zuschläge für 1'000h Nachtarbeit (Mo - Fr, 23h - 6h)</t>
  </si>
  <si>
    <t>Zuschläge für 100h Wochenendarbeit (Sa 6h - So 23h)</t>
  </si>
  <si>
    <t>STUNDENVORGABEN</t>
  </si>
  <si>
    <t>PL</t>
  </si>
  <si>
    <t>PL Stv.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</si>
</sst>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9" x14ac:knownFonts="1">
    <font>
      <sz val="10"/>
      <name val="Arial"/>
    </font>
    <font>
      <sz val="10"/>
      <name val="Arial"/>
      <family val="2"/>
    </font>
    <font>
      <sz val="10"/>
      <name val="Arial"/>
      <family val="2"/>
    </font>
    <font>
      <sz val="10"/>
      <name val="Arial"/>
      <family val="2"/>
    </font>
    <font>
      <b/>
      <sz val="11"/>
      <color theme="1"/>
      <name val="Arial"/>
      <family val="2"/>
    </font>
    <font>
      <sz val="11"/>
      <color theme="1"/>
      <name val="Arial"/>
      <family val="2"/>
    </font>
    <font>
      <b/>
      <sz val="11"/>
      <name val="Arial"/>
      <family val="2"/>
    </font>
    <font>
      <sz val="11"/>
      <name val="Arial"/>
      <family val="2"/>
    </font>
    <font>
      <b/>
      <sz val="11"/>
      <color rgb="FFFF000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2" tint="-0.249977111117893"/>
        <bgColor indexed="64"/>
      </patternFill>
    </fill>
  </fills>
  <borders count="30">
    <border>
      <left/>
      <right/>
      <top/>
      <bottom/>
      <diagonal/>
    </border>
    <border>
      <left/>
      <right/>
      <top style="thin">
        <color indexed="64"/>
      </top>
      <bottom style="thin">
        <color indexed="64"/>
      </bottom>
      <diagonal/>
    </border>
    <border>
      <left style="medium">
        <color auto="1"/>
      </left>
      <right/>
      <top style="medium">
        <color auto="1"/>
      </top>
      <bottom style="thin">
        <color auto="1"/>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top/>
      <bottom style="dotted">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medium">
        <color auto="1"/>
      </left>
      <right style="thin">
        <color indexed="64"/>
      </right>
      <top/>
      <bottom/>
      <diagonal/>
    </border>
    <border>
      <left style="medium">
        <color auto="1"/>
      </left>
      <right style="thin">
        <color indexed="64"/>
      </right>
      <top/>
      <bottom style="medium">
        <color auto="1"/>
      </bottom>
      <diagonal/>
    </border>
    <border>
      <left style="medium">
        <color indexed="64"/>
      </left>
      <right style="medium">
        <color indexed="64"/>
      </right>
      <top style="medium">
        <color indexed="64"/>
      </top>
      <bottom/>
      <diagonal/>
    </border>
    <border>
      <left style="medium">
        <color auto="1"/>
      </left>
      <right style="medium">
        <color auto="1"/>
      </right>
      <top style="thin">
        <color indexed="64"/>
      </top>
      <bottom/>
      <diagonal/>
    </border>
    <border>
      <left style="thin">
        <color indexed="64"/>
      </left>
      <right/>
      <top style="thin">
        <color auto="1"/>
      </top>
      <bottom/>
      <diagonal/>
    </border>
    <border>
      <left/>
      <right style="medium">
        <color auto="1"/>
      </right>
      <top style="thin">
        <color indexed="64"/>
      </top>
      <bottom style="thin">
        <color indexed="64"/>
      </bottom>
      <diagonal/>
    </border>
    <border>
      <left style="medium">
        <color auto="1"/>
      </left>
      <right style="thin">
        <color indexed="64"/>
      </right>
      <top style="thin">
        <color auto="1"/>
      </top>
      <bottom style="thin">
        <color indexed="64"/>
      </bottom>
      <diagonal/>
    </border>
    <border>
      <left/>
      <right/>
      <top style="thin">
        <color auto="1"/>
      </top>
      <bottom style="double">
        <color indexed="64"/>
      </bottom>
      <diagonal/>
    </border>
    <border>
      <left style="medium">
        <color auto="1"/>
      </left>
      <right style="thin">
        <color indexed="64"/>
      </right>
      <top style="medium">
        <color auto="1"/>
      </top>
      <bottom/>
      <diagonal/>
    </border>
    <border>
      <left style="medium">
        <color indexed="64"/>
      </left>
      <right style="medium">
        <color auto="1"/>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right style="medium">
        <color auto="1"/>
      </right>
      <top/>
      <bottom/>
      <diagonal/>
    </border>
    <border>
      <left/>
      <right style="medium">
        <color auto="1"/>
      </right>
      <top style="thin">
        <color indexed="64"/>
      </top>
      <bottom/>
      <diagonal/>
    </border>
    <border>
      <left/>
      <right style="medium">
        <color auto="1"/>
      </right>
      <top/>
      <bottom style="medium">
        <color auto="1"/>
      </bottom>
      <diagonal/>
    </border>
    <border>
      <left style="medium">
        <color auto="1"/>
      </left>
      <right/>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1" fillId="0" borderId="0"/>
    <xf numFmtId="9" fontId="3" fillId="0" borderId="0" applyFont="0" applyFill="0" applyBorder="0" applyAlignment="0" applyProtection="0"/>
  </cellStyleXfs>
  <cellXfs count="131">
    <xf numFmtId="0" fontId="0" fillId="0" borderId="0" xfId="0"/>
    <xf numFmtId="0" fontId="4" fillId="5" borderId="0" xfId="2" applyFont="1" applyFill="1" applyAlignment="1" applyProtection="1">
      <alignment vertical="center"/>
    </xf>
    <xf numFmtId="0" fontId="5" fillId="5" borderId="0" xfId="0" applyFont="1" applyFill="1" applyAlignment="1" applyProtection="1">
      <alignment vertical="center"/>
    </xf>
    <xf numFmtId="0" fontId="5" fillId="0" borderId="0" xfId="0" applyFont="1" applyAlignment="1" applyProtection="1">
      <alignment vertical="center"/>
    </xf>
    <xf numFmtId="0" fontId="6" fillId="0" borderId="0" xfId="2" applyFont="1" applyFill="1" applyBorder="1" applyAlignment="1" applyProtection="1">
      <alignment vertical="center"/>
    </xf>
    <xf numFmtId="0" fontId="7" fillId="0" borderId="0" xfId="2" applyFont="1" applyFill="1" applyBorder="1" applyAlignment="1" applyProtection="1">
      <alignment vertical="center"/>
    </xf>
    <xf numFmtId="3" fontId="7" fillId="0" borderId="0" xfId="2" applyNumberFormat="1" applyFont="1" applyFill="1" applyBorder="1" applyAlignment="1" applyProtection="1">
      <alignment vertical="center"/>
    </xf>
    <xf numFmtId="4" fontId="7" fillId="0" borderId="0" xfId="2" applyNumberFormat="1" applyFont="1" applyFill="1" applyBorder="1" applyAlignment="1" applyProtection="1">
      <alignment horizontal="right" vertical="center"/>
    </xf>
    <xf numFmtId="0" fontId="5" fillId="0" borderId="0" xfId="0" applyFont="1" applyAlignment="1" applyProtection="1">
      <alignment horizontal="right" vertical="center"/>
    </xf>
    <xf numFmtId="0" fontId="5" fillId="4" borderId="0" xfId="0" applyFont="1" applyFill="1" applyAlignment="1" applyProtection="1">
      <alignment horizontal="left" vertical="center"/>
    </xf>
    <xf numFmtId="3" fontId="5" fillId="0" borderId="0" xfId="0" applyNumberFormat="1" applyFont="1" applyFill="1" applyAlignment="1" applyProtection="1">
      <alignment vertical="center"/>
    </xf>
    <xf numFmtId="0" fontId="5" fillId="0" borderId="0" xfId="0" applyFont="1" applyFill="1" applyAlignment="1" applyProtection="1">
      <alignment vertical="center"/>
    </xf>
    <xf numFmtId="4" fontId="5" fillId="0" borderId="0" xfId="0" applyNumberFormat="1" applyFont="1" applyFill="1" applyAlignment="1" applyProtection="1">
      <alignment horizontal="right" vertical="center"/>
    </xf>
    <xf numFmtId="0" fontId="5" fillId="3" borderId="0" xfId="0" applyFont="1" applyFill="1" applyAlignment="1" applyProtection="1">
      <alignment horizontal="left" vertical="center"/>
    </xf>
    <xf numFmtId="3" fontId="5" fillId="0" borderId="0" xfId="0" applyNumberFormat="1" applyFont="1" applyAlignment="1" applyProtection="1">
      <alignment vertical="center"/>
    </xf>
    <xf numFmtId="4" fontId="5" fillId="0" borderId="0" xfId="0" applyNumberFormat="1" applyFont="1" applyAlignment="1" applyProtection="1">
      <alignment horizontal="right" vertical="center"/>
    </xf>
    <xf numFmtId="0" fontId="5" fillId="0" borderId="0" xfId="0" applyFont="1" applyAlignment="1" applyProtection="1">
      <alignment vertical="center" wrapText="1"/>
    </xf>
    <xf numFmtId="4" fontId="5" fillId="0" borderId="0" xfId="0" applyNumberFormat="1" applyFont="1" applyBorder="1" applyAlignment="1" applyProtection="1">
      <alignment horizontal="right" vertical="center"/>
    </xf>
    <xf numFmtId="0" fontId="5" fillId="0" borderId="0" xfId="0" applyFont="1" applyFill="1" applyBorder="1" applyAlignment="1" applyProtection="1">
      <alignment vertical="center"/>
    </xf>
    <xf numFmtId="0" fontId="5" fillId="0" borderId="4" xfId="0" applyFont="1" applyBorder="1" applyAlignment="1" applyProtection="1">
      <alignment vertical="center"/>
    </xf>
    <xf numFmtId="3" fontId="4" fillId="0" borderId="5" xfId="0" applyNumberFormat="1" applyFont="1" applyBorder="1" applyAlignment="1" applyProtection="1">
      <alignment horizontal="center" vertical="center"/>
    </xf>
    <xf numFmtId="0" fontId="4" fillId="0" borderId="19" xfId="0" applyFont="1" applyBorder="1" applyAlignment="1" applyProtection="1">
      <alignment horizontal="left" vertical="center"/>
    </xf>
    <xf numFmtId="3" fontId="4" fillId="0" borderId="21" xfId="0" applyNumberFormat="1" applyFont="1" applyFill="1" applyBorder="1" applyAlignment="1" applyProtection="1">
      <alignment horizontal="left" vertical="center"/>
    </xf>
    <xf numFmtId="0" fontId="4" fillId="0" borderId="13" xfId="0" applyFont="1" applyBorder="1" applyAlignment="1" applyProtection="1">
      <alignment horizontal="center" vertical="center" wrapText="1"/>
    </xf>
    <xf numFmtId="3" fontId="4" fillId="0" borderId="24" xfId="0" applyNumberFormat="1" applyFont="1" applyBorder="1" applyAlignment="1" applyProtection="1">
      <alignment horizontal="center" vertical="center" wrapText="1"/>
    </xf>
    <xf numFmtId="3" fontId="4" fillId="0" borderId="23" xfId="0" applyNumberFormat="1" applyFont="1" applyBorder="1" applyAlignment="1" applyProtection="1">
      <alignment horizontal="center" vertical="center" wrapText="1"/>
    </xf>
    <xf numFmtId="3" fontId="4" fillId="0" borderId="2" xfId="0" applyNumberFormat="1" applyFont="1" applyBorder="1" applyAlignment="1" applyProtection="1">
      <alignment horizontal="center" vertical="center" wrapText="1"/>
    </xf>
    <xf numFmtId="4" fontId="4" fillId="0" borderId="13" xfId="0" applyNumberFormat="1" applyFont="1" applyBorder="1" applyAlignment="1" applyProtection="1">
      <alignment horizontal="center" vertical="center" wrapText="1"/>
    </xf>
    <xf numFmtId="164" fontId="4" fillId="0" borderId="13" xfId="0" applyNumberFormat="1" applyFont="1" applyBorder="1" applyAlignment="1" applyProtection="1">
      <alignment horizontal="center" vertical="center" wrapText="1"/>
    </xf>
    <xf numFmtId="0" fontId="4" fillId="0" borderId="0" xfId="0" applyFont="1" applyAlignment="1" applyProtection="1">
      <alignment horizontal="left" vertical="center"/>
    </xf>
    <xf numFmtId="0" fontId="4" fillId="0" borderId="17" xfId="0" applyFont="1" applyFill="1" applyBorder="1" applyAlignment="1" applyProtection="1">
      <alignment vertical="center"/>
    </xf>
    <xf numFmtId="0" fontId="4" fillId="0" borderId="6" xfId="0" applyFont="1" applyFill="1" applyBorder="1" applyAlignment="1" applyProtection="1">
      <alignment vertical="center"/>
    </xf>
    <xf numFmtId="0" fontId="4" fillId="0" borderId="20" xfId="0" applyFont="1" applyFill="1" applyBorder="1" applyAlignment="1" applyProtection="1">
      <alignment vertical="center"/>
    </xf>
    <xf numFmtId="3" fontId="5" fillId="0" borderId="20" xfId="0" applyNumberFormat="1" applyFont="1" applyFill="1" applyBorder="1" applyAlignment="1" applyProtection="1">
      <alignment horizontal="center" vertical="center" wrapText="1"/>
    </xf>
    <xf numFmtId="3" fontId="4" fillId="0" borderId="16" xfId="0" applyNumberFormat="1" applyFont="1" applyFill="1" applyBorder="1" applyAlignment="1" applyProtection="1">
      <alignment vertical="center"/>
    </xf>
    <xf numFmtId="3" fontId="4" fillId="0" borderId="22" xfId="0" applyNumberFormat="1" applyFont="1" applyFill="1" applyBorder="1" applyAlignment="1" applyProtection="1">
      <alignment vertical="center"/>
    </xf>
    <xf numFmtId="4" fontId="4" fillId="0" borderId="20" xfId="0" applyNumberFormat="1" applyFont="1" applyFill="1" applyBorder="1" applyAlignment="1" applyProtection="1">
      <alignment horizontal="right" vertical="center"/>
    </xf>
    <xf numFmtId="0" fontId="4" fillId="2" borderId="11" xfId="0" applyFont="1" applyFill="1" applyBorder="1" applyAlignment="1" applyProtection="1">
      <alignment vertical="center"/>
    </xf>
    <xf numFmtId="0" fontId="4" fillId="2" borderId="0" xfId="0" applyFont="1" applyFill="1" applyBorder="1" applyAlignment="1" applyProtection="1">
      <alignment vertical="center"/>
    </xf>
    <xf numFmtId="0" fontId="4" fillId="2" borderId="3" xfId="0" applyFont="1" applyFill="1" applyBorder="1" applyAlignment="1" applyProtection="1">
      <alignment vertical="center"/>
    </xf>
    <xf numFmtId="3" fontId="5" fillId="2" borderId="3" xfId="0" applyNumberFormat="1" applyFont="1" applyFill="1" applyBorder="1" applyAlignment="1" applyProtection="1">
      <alignment horizontal="center" vertical="center" wrapText="1"/>
    </xf>
    <xf numFmtId="3" fontId="4" fillId="2" borderId="25" xfId="0" applyNumberFormat="1" applyFont="1" applyFill="1" applyBorder="1" applyAlignment="1" applyProtection="1">
      <alignment vertical="center"/>
    </xf>
    <xf numFmtId="3" fontId="4" fillId="2" borderId="0" xfId="0" applyNumberFormat="1" applyFont="1" applyFill="1" applyBorder="1" applyAlignment="1" applyProtection="1">
      <alignment vertical="center"/>
    </xf>
    <xf numFmtId="4" fontId="4" fillId="2" borderId="3" xfId="0" applyNumberFormat="1" applyFont="1" applyFill="1" applyBorder="1" applyAlignment="1" applyProtection="1">
      <alignment horizontal="right" vertical="center"/>
    </xf>
    <xf numFmtId="0" fontId="5" fillId="0" borderId="11" xfId="0" applyFont="1" applyBorder="1" applyAlignment="1" applyProtection="1">
      <alignment vertical="center"/>
    </xf>
    <xf numFmtId="3" fontId="5" fillId="4" borderId="0" xfId="0" applyNumberFormat="1" applyFont="1" applyFill="1" applyBorder="1" applyAlignment="1" applyProtection="1">
      <alignment horizontal="left" vertical="center"/>
      <protection locked="0"/>
    </xf>
    <xf numFmtId="3" fontId="5" fillId="3" borderId="3" xfId="4" applyNumberFormat="1" applyFont="1" applyFill="1" applyBorder="1" applyAlignment="1" applyProtection="1">
      <alignment horizontal="right" vertical="center"/>
    </xf>
    <xf numFmtId="3" fontId="5" fillId="3" borderId="25" xfId="4" applyNumberFormat="1" applyFont="1" applyFill="1" applyBorder="1" applyAlignment="1" applyProtection="1">
      <alignment horizontal="right" vertical="center"/>
    </xf>
    <xf numFmtId="3" fontId="5" fillId="3" borderId="0" xfId="0" applyNumberFormat="1" applyFont="1" applyFill="1" applyBorder="1" applyAlignment="1" applyProtection="1">
      <alignment horizontal="right" vertical="center"/>
    </xf>
    <xf numFmtId="4" fontId="5" fillId="4" borderId="3" xfId="0" applyNumberFormat="1" applyFont="1" applyFill="1" applyBorder="1" applyAlignment="1" applyProtection="1">
      <alignment horizontal="right" vertical="center"/>
      <protection locked="0"/>
    </xf>
    <xf numFmtId="4" fontId="5" fillId="0" borderId="3" xfId="0" applyNumberFormat="1" applyFont="1" applyBorder="1" applyAlignment="1" applyProtection="1">
      <alignment horizontal="right" vertical="center"/>
    </xf>
    <xf numFmtId="0" fontId="5" fillId="2" borderId="11" xfId="0" applyFont="1" applyFill="1" applyBorder="1" applyAlignment="1" applyProtection="1">
      <alignment vertical="center"/>
    </xf>
    <xf numFmtId="3" fontId="5" fillId="2" borderId="0" xfId="0" applyNumberFormat="1" applyFont="1" applyFill="1" applyBorder="1" applyAlignment="1" applyProtection="1">
      <alignment horizontal="left" vertical="center"/>
    </xf>
    <xf numFmtId="3" fontId="5" fillId="2" borderId="3" xfId="0" applyNumberFormat="1" applyFont="1" applyFill="1" applyBorder="1" applyAlignment="1" applyProtection="1">
      <alignment horizontal="center" vertical="center"/>
    </xf>
    <xf numFmtId="3" fontId="5" fillId="2" borderId="3" xfId="4" applyNumberFormat="1" applyFont="1" applyFill="1" applyBorder="1" applyAlignment="1" applyProtection="1">
      <alignment horizontal="right" vertical="center"/>
    </xf>
    <xf numFmtId="3" fontId="5" fillId="2" borderId="25" xfId="4" applyNumberFormat="1" applyFont="1" applyFill="1" applyBorder="1" applyAlignment="1" applyProtection="1">
      <alignment horizontal="right" vertical="center"/>
    </xf>
    <xf numFmtId="3" fontId="5" fillId="2" borderId="0" xfId="0" applyNumberFormat="1" applyFont="1" applyFill="1" applyBorder="1" applyAlignment="1" applyProtection="1">
      <alignment horizontal="right" vertical="center"/>
    </xf>
    <xf numFmtId="4" fontId="5" fillId="2" borderId="3" xfId="0" applyNumberFormat="1" applyFont="1" applyFill="1" applyBorder="1" applyAlignment="1" applyProtection="1">
      <alignment horizontal="right" vertical="center"/>
    </xf>
    <xf numFmtId="0" fontId="4" fillId="0" borderId="20" xfId="0" applyFont="1" applyBorder="1" applyAlignment="1" applyProtection="1">
      <alignment vertical="center"/>
    </xf>
    <xf numFmtId="0" fontId="4" fillId="0" borderId="1" xfId="0" applyFont="1" applyBorder="1" applyAlignment="1" applyProtection="1">
      <alignment vertical="center"/>
    </xf>
    <xf numFmtId="3" fontId="4" fillId="0" borderId="20" xfId="0" applyNumberFormat="1" applyFont="1" applyBorder="1" applyAlignment="1" applyProtection="1">
      <alignment horizontal="right" vertical="center"/>
    </xf>
    <xf numFmtId="3" fontId="4" fillId="0" borderId="16" xfId="0" applyNumberFormat="1" applyFont="1" applyBorder="1" applyAlignment="1" applyProtection="1">
      <alignment horizontal="right" vertical="center"/>
    </xf>
    <xf numFmtId="3" fontId="4" fillId="0" borderId="1" xfId="0" applyNumberFormat="1" applyFont="1" applyBorder="1" applyAlignment="1" applyProtection="1">
      <alignment horizontal="right" vertical="center"/>
    </xf>
    <xf numFmtId="4" fontId="4" fillId="0" borderId="20" xfId="0" applyNumberFormat="1" applyFont="1" applyBorder="1" applyAlignment="1" applyProtection="1">
      <alignment horizontal="right" vertical="center"/>
    </xf>
    <xf numFmtId="3" fontId="5" fillId="2" borderId="14" xfId="0" applyNumberFormat="1" applyFont="1" applyFill="1" applyBorder="1" applyAlignment="1" applyProtection="1">
      <alignment horizontal="right" vertical="center"/>
    </xf>
    <xf numFmtId="3" fontId="5" fillId="2" borderId="26" xfId="0" applyNumberFormat="1" applyFont="1" applyFill="1" applyBorder="1" applyAlignment="1" applyProtection="1">
      <alignment horizontal="right" vertical="center"/>
    </xf>
    <xf numFmtId="3" fontId="5" fillId="2" borderId="7" xfId="0" applyNumberFormat="1" applyFont="1" applyFill="1" applyBorder="1" applyAlignment="1" applyProtection="1">
      <alignment horizontal="right" vertical="center"/>
    </xf>
    <xf numFmtId="4" fontId="5" fillId="2" borderId="14" xfId="0" applyNumberFormat="1" applyFont="1" applyFill="1" applyBorder="1" applyAlignment="1" applyProtection="1">
      <alignment horizontal="right" vertical="center"/>
    </xf>
    <xf numFmtId="3" fontId="5" fillId="3" borderId="3" xfId="0" applyNumberFormat="1" applyFont="1" applyFill="1" applyBorder="1" applyAlignment="1" applyProtection="1">
      <alignment horizontal="right" vertical="center"/>
    </xf>
    <xf numFmtId="3" fontId="5" fillId="3" borderId="25" xfId="0" applyNumberFormat="1" applyFont="1" applyFill="1" applyBorder="1" applyAlignment="1" applyProtection="1">
      <alignment horizontal="right" vertical="center"/>
    </xf>
    <xf numFmtId="4" fontId="5" fillId="3" borderId="3" xfId="0" applyNumberFormat="1" applyFont="1" applyFill="1" applyBorder="1" applyAlignment="1" applyProtection="1">
      <alignment horizontal="right" vertical="center"/>
    </xf>
    <xf numFmtId="0" fontId="5" fillId="0" borderId="0" xfId="0" applyFont="1" applyBorder="1" applyAlignment="1" applyProtection="1">
      <alignment vertical="center"/>
    </xf>
    <xf numFmtId="0" fontId="4" fillId="0" borderId="6" xfId="0" applyFont="1" applyBorder="1" applyAlignment="1" applyProtection="1">
      <alignment horizontal="left" vertical="center"/>
    </xf>
    <xf numFmtId="3" fontId="5" fillId="2" borderId="15" xfId="0" applyNumberFormat="1" applyFont="1" applyFill="1" applyBorder="1" applyAlignment="1" applyProtection="1">
      <alignment horizontal="left" vertical="center"/>
    </xf>
    <xf numFmtId="3" fontId="5" fillId="2" borderId="14"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left" vertical="center"/>
    </xf>
    <xf numFmtId="3" fontId="5" fillId="3" borderId="3" xfId="0" applyNumberFormat="1" applyFont="1" applyFill="1" applyBorder="1" applyAlignment="1" applyProtection="1">
      <alignment horizontal="center" vertical="center"/>
    </xf>
    <xf numFmtId="3" fontId="5" fillId="2" borderId="3" xfId="0" applyNumberFormat="1" applyFont="1" applyFill="1" applyBorder="1" applyAlignment="1" applyProtection="1">
      <alignment horizontal="right" vertical="center"/>
    </xf>
    <xf numFmtId="3" fontId="5" fillId="2" borderId="25" xfId="0" applyNumberFormat="1" applyFont="1" applyFill="1" applyBorder="1" applyAlignment="1" applyProtection="1">
      <alignment horizontal="right" vertical="center"/>
    </xf>
    <xf numFmtId="0" fontId="5" fillId="2" borderId="12" xfId="0" applyFont="1" applyFill="1" applyBorder="1" applyAlignment="1" applyProtection="1">
      <alignment vertical="center"/>
    </xf>
    <xf numFmtId="3" fontId="5" fillId="2" borderId="4" xfId="0" applyNumberFormat="1" applyFont="1" applyFill="1" applyBorder="1" applyAlignment="1" applyProtection="1">
      <alignment horizontal="center" vertical="center"/>
    </xf>
    <xf numFmtId="3" fontId="5" fillId="2" borderId="5" xfId="0" applyNumberFormat="1" applyFont="1" applyFill="1" applyBorder="1" applyAlignment="1" applyProtection="1">
      <alignment horizontal="center" vertical="center"/>
    </xf>
    <xf numFmtId="3" fontId="5" fillId="2" borderId="5" xfId="0" applyNumberFormat="1" applyFont="1" applyFill="1" applyBorder="1" applyAlignment="1" applyProtection="1">
      <alignment horizontal="right" vertical="center"/>
    </xf>
    <xf numFmtId="3" fontId="5" fillId="2" borderId="27" xfId="0" applyNumberFormat="1" applyFont="1" applyFill="1" applyBorder="1" applyAlignment="1" applyProtection="1">
      <alignment horizontal="right" vertical="center"/>
    </xf>
    <xf numFmtId="3" fontId="5" fillId="2" borderId="4" xfId="0" applyNumberFormat="1" applyFont="1" applyFill="1" applyBorder="1" applyAlignment="1" applyProtection="1">
      <alignment horizontal="right" vertical="center"/>
    </xf>
    <xf numFmtId="4" fontId="5" fillId="2" borderId="5" xfId="0" applyNumberFormat="1" applyFont="1" applyFill="1" applyBorder="1" applyAlignment="1" applyProtection="1">
      <alignment horizontal="right" vertical="center"/>
    </xf>
    <xf numFmtId="3" fontId="5" fillId="0" borderId="0" xfId="0" applyNumberFormat="1" applyFont="1" applyAlignment="1" applyProtection="1">
      <alignment horizontal="right" vertical="center"/>
    </xf>
    <xf numFmtId="0" fontId="4" fillId="0" borderId="0" xfId="0" applyFont="1" applyAlignment="1" applyProtection="1">
      <alignment vertical="center"/>
    </xf>
    <xf numFmtId="0" fontId="4" fillId="3" borderId="0" xfId="0" applyFont="1" applyFill="1" applyAlignment="1" applyProtection="1">
      <alignment horizontal="left" vertical="center"/>
    </xf>
    <xf numFmtId="3" fontId="4" fillId="3" borderId="0" xfId="0" applyNumberFormat="1" applyFont="1" applyFill="1" applyAlignment="1" applyProtection="1">
      <alignment horizontal="right" vertical="center"/>
    </xf>
    <xf numFmtId="1" fontId="4" fillId="0" borderId="0" xfId="0" applyNumberFormat="1" applyFont="1" applyAlignment="1" applyProtection="1">
      <alignment horizontal="right" vertical="center"/>
    </xf>
    <xf numFmtId="1" fontId="4" fillId="0" borderId="0" xfId="0" applyNumberFormat="1" applyFont="1" applyAlignment="1" applyProtection="1">
      <alignment vertical="center"/>
    </xf>
    <xf numFmtId="4" fontId="4" fillId="3"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4" fontId="4" fillId="0" borderId="0" xfId="0" applyNumberFormat="1" applyFont="1" applyFill="1" applyAlignment="1" applyProtection="1">
      <alignment horizontal="right" vertical="center"/>
    </xf>
    <xf numFmtId="0" fontId="4" fillId="0" borderId="0" xfId="0" applyFont="1" applyFill="1" applyAlignment="1" applyProtection="1">
      <alignment vertical="center"/>
    </xf>
    <xf numFmtId="1" fontId="4" fillId="0" borderId="0" xfId="0" applyNumberFormat="1" applyFont="1" applyFill="1" applyAlignment="1" applyProtection="1">
      <alignment horizontal="right" vertical="center"/>
    </xf>
    <xf numFmtId="0" fontId="4" fillId="2" borderId="0" xfId="0" applyFont="1" applyFill="1" applyAlignment="1" applyProtection="1">
      <alignment vertical="center"/>
    </xf>
    <xf numFmtId="3" fontId="5" fillId="0" borderId="1" xfId="0" applyNumberFormat="1" applyFont="1" applyBorder="1" applyAlignment="1" applyProtection="1">
      <alignment horizontal="left" vertical="center"/>
    </xf>
    <xf numFmtId="3" fontId="5" fillId="0" borderId="1" xfId="0" applyNumberFormat="1" applyFont="1" applyBorder="1" applyAlignment="1" applyProtection="1">
      <alignment vertical="center"/>
    </xf>
    <xf numFmtId="0" fontId="5" fillId="0" borderId="1" xfId="0" applyFont="1" applyBorder="1" applyAlignment="1" applyProtection="1">
      <alignment vertical="center"/>
    </xf>
    <xf numFmtId="4" fontId="5" fillId="0" borderId="1" xfId="0" applyNumberFormat="1" applyFont="1" applyBorder="1" applyAlignment="1" applyProtection="1">
      <alignment horizontal="right" vertical="center"/>
    </xf>
    <xf numFmtId="3" fontId="7" fillId="2" borderId="0" xfId="0" applyNumberFormat="1" applyFont="1" applyFill="1" applyBorder="1" applyAlignment="1" applyProtection="1">
      <alignment vertical="center"/>
    </xf>
    <xf numFmtId="3" fontId="7" fillId="2" borderId="0" xfId="0" applyNumberFormat="1" applyFont="1" applyFill="1" applyBorder="1" applyAlignment="1" applyProtection="1">
      <alignment vertical="center" wrapText="1"/>
    </xf>
    <xf numFmtId="4" fontId="4" fillId="0" borderId="1" xfId="0" applyNumberFormat="1" applyFont="1" applyBorder="1" applyAlignment="1" applyProtection="1">
      <alignment horizontal="right" vertical="center"/>
    </xf>
    <xf numFmtId="0" fontId="5" fillId="2" borderId="0" xfId="0" applyFont="1" applyFill="1" applyAlignment="1" applyProtection="1">
      <alignment vertical="center"/>
    </xf>
    <xf numFmtId="3" fontId="8" fillId="0" borderId="0" xfId="0" applyNumberFormat="1" applyFont="1" applyFill="1" applyBorder="1" applyAlignment="1" applyProtection="1">
      <alignment vertical="center" wrapText="1"/>
    </xf>
    <xf numFmtId="0" fontId="5" fillId="2" borderId="0" xfId="0" applyFont="1" applyFill="1" applyAlignment="1" applyProtection="1">
      <alignment vertical="center" wrapText="1"/>
    </xf>
    <xf numFmtId="3" fontId="4" fillId="0" borderId="1" xfId="0" applyNumberFormat="1" applyFont="1" applyBorder="1" applyAlignment="1" applyProtection="1">
      <alignment horizontal="left" vertical="center"/>
    </xf>
    <xf numFmtId="3" fontId="5" fillId="2" borderId="0" xfId="0" applyNumberFormat="1" applyFont="1" applyFill="1" applyAlignment="1" applyProtection="1">
      <alignment vertical="center"/>
    </xf>
    <xf numFmtId="4" fontId="7" fillId="3" borderId="1" xfId="1" applyNumberFormat="1" applyFont="1" applyFill="1" applyBorder="1" applyAlignment="1" applyProtection="1">
      <alignment horizontal="right" vertical="center"/>
    </xf>
    <xf numFmtId="3" fontId="4" fillId="0" borderId="1" xfId="0" applyNumberFormat="1" applyFont="1" applyBorder="1" applyAlignment="1" applyProtection="1">
      <alignment vertical="center"/>
    </xf>
    <xf numFmtId="4" fontId="7" fillId="0" borderId="1" xfId="0" applyNumberFormat="1" applyFont="1" applyBorder="1" applyAlignment="1" applyProtection="1">
      <alignment horizontal="right" vertical="center"/>
    </xf>
    <xf numFmtId="10" fontId="5" fillId="0" borderId="1" xfId="4" applyNumberFormat="1" applyFont="1" applyBorder="1" applyAlignment="1" applyProtection="1">
      <alignment vertical="center"/>
    </xf>
    <xf numFmtId="3" fontId="4" fillId="0" borderId="18" xfId="0" applyNumberFormat="1" applyFont="1" applyBorder="1" applyAlignment="1" applyProtection="1">
      <alignment horizontal="left" vertical="center"/>
    </xf>
    <xf numFmtId="3" fontId="4" fillId="0" borderId="18" xfId="0" applyNumberFormat="1" applyFont="1" applyBorder="1" applyAlignment="1" applyProtection="1">
      <alignment vertical="center"/>
    </xf>
    <xf numFmtId="0" fontId="4" fillId="0" borderId="18" xfId="0" applyFont="1" applyBorder="1" applyAlignment="1" applyProtection="1">
      <alignment vertical="center"/>
    </xf>
    <xf numFmtId="4" fontId="4" fillId="0" borderId="18" xfId="0" applyNumberFormat="1" applyFont="1" applyBorder="1" applyAlignment="1" applyProtection="1">
      <alignment horizontal="right" vertical="center"/>
    </xf>
    <xf numFmtId="0" fontId="5" fillId="0" borderId="8" xfId="0" applyFont="1" applyBorder="1" applyAlignment="1" applyProtection="1">
      <alignment vertical="center"/>
    </xf>
    <xf numFmtId="3" fontId="5" fillId="0" borderId="8" xfId="0" applyNumberFormat="1" applyFont="1" applyBorder="1" applyAlignment="1" applyProtection="1">
      <alignment vertical="center"/>
    </xf>
    <xf numFmtId="3" fontId="5" fillId="0" borderId="0" xfId="0" applyNumberFormat="1" applyFont="1" applyBorder="1" applyAlignment="1" applyProtection="1">
      <alignment vertical="center"/>
    </xf>
    <xf numFmtId="10" fontId="5" fillId="4" borderId="1" xfId="4" applyNumberFormat="1" applyFont="1" applyFill="1" applyBorder="1" applyAlignment="1" applyProtection="1">
      <alignment vertical="center"/>
      <protection locked="0"/>
    </xf>
    <xf numFmtId="0" fontId="5" fillId="2" borderId="0" xfId="0" applyFont="1" applyFill="1" applyBorder="1" applyAlignment="1" applyProtection="1">
      <alignment horizontal="left" vertical="center" wrapText="1"/>
    </xf>
    <xf numFmtId="0" fontId="7" fillId="2" borderId="0" xfId="0" applyFont="1" applyFill="1" applyBorder="1" applyAlignment="1" applyProtection="1">
      <alignment horizontal="left" vertical="center" wrapText="1"/>
    </xf>
    <xf numFmtId="3" fontId="4" fillId="0" borderId="28" xfId="0" applyNumberFormat="1" applyFont="1" applyBorder="1" applyAlignment="1" applyProtection="1">
      <alignment horizontal="center" vertical="center"/>
    </xf>
    <xf numFmtId="3" fontId="4" fillId="0" borderId="4" xfId="0" applyNumberFormat="1" applyFont="1" applyBorder="1" applyAlignment="1" applyProtection="1">
      <alignment horizontal="center" vertical="center"/>
    </xf>
    <xf numFmtId="3" fontId="4" fillId="0" borderId="27" xfId="0" applyNumberFormat="1" applyFont="1" applyBorder="1" applyAlignment="1" applyProtection="1">
      <alignment horizontal="center" vertical="center"/>
    </xf>
    <xf numFmtId="3" fontId="4" fillId="0" borderId="29" xfId="0" applyNumberFormat="1" applyFont="1" applyBorder="1" applyAlignment="1" applyProtection="1">
      <alignment horizontal="center" vertical="center"/>
    </xf>
    <xf numFmtId="3" fontId="4" fillId="0" borderId="9" xfId="0" applyNumberFormat="1" applyFont="1" applyBorder="1" applyAlignment="1" applyProtection="1">
      <alignment horizontal="center" vertical="center"/>
    </xf>
    <xf numFmtId="3" fontId="4" fillId="0" borderId="10" xfId="0" applyNumberFormat="1" applyFont="1" applyBorder="1" applyAlignment="1" applyProtection="1">
      <alignment horizontal="center" vertical="center"/>
    </xf>
    <xf numFmtId="0" fontId="5" fillId="4" borderId="0" xfId="0" applyFont="1" applyFill="1" applyAlignment="1" applyProtection="1">
      <alignment horizontal="left" vertical="center"/>
      <protection locked="0"/>
    </xf>
  </cellXfs>
  <cellStyles count="5">
    <cellStyle name="Komma" xfId="1" builtinId="3"/>
    <cellStyle name="Prozent" xfId="4" builtinId="5"/>
    <cellStyle name="Standard" xfId="0" builtinId="0"/>
    <cellStyle name="Standard 2" xfId="2"/>
    <cellStyle name="Standard 3" xfId="3"/>
  </cellStyles>
  <dxfs count="0"/>
  <tableStyles count="0" defaultTableStyle="TableStyleMedium9"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1197239</xdr:colOff>
      <xdr:row>0</xdr:row>
      <xdr:rowOff>24980</xdr:rowOff>
    </xdr:from>
    <xdr:to>
      <xdr:col>9</xdr:col>
      <xdr:colOff>1893043</xdr:colOff>
      <xdr:row>3</xdr:row>
      <xdr:rowOff>101480</xdr:rowOff>
    </xdr:to>
    <xdr:grpSp>
      <xdr:nvGrpSpPr>
        <xdr:cNvPr id="4" name="Gruppieren 3">
          <a:extLst>
            <a:ext uri="{FF2B5EF4-FFF2-40B4-BE49-F238E27FC236}">
              <a16:creationId xmlns:a16="http://schemas.microsoft.com/office/drawing/2014/main" id="{E39924B1-7A02-41AC-9CAD-444CDF1828D0}"/>
            </a:ext>
          </a:extLst>
        </xdr:cNvPr>
        <xdr:cNvGrpSpPr/>
      </xdr:nvGrpSpPr>
      <xdr:grpSpPr>
        <a:xfrm>
          <a:off x="18266039" y="24980"/>
          <a:ext cx="695804" cy="648000"/>
          <a:chOff x="66503550" y="304800"/>
          <a:chExt cx="1078324" cy="1066800"/>
        </a:xfrm>
      </xdr:grpSpPr>
      <xdr:sp macro="" textlink="">
        <xdr:nvSpPr>
          <xdr:cNvPr id="2" name="Ellipse 1">
            <a:extLst>
              <a:ext uri="{FF2B5EF4-FFF2-40B4-BE49-F238E27FC236}">
                <a16:creationId xmlns:a16="http://schemas.microsoft.com/office/drawing/2014/main" id="{91658A13-14A7-4F0D-8005-A261E5C9AABA}"/>
              </a:ext>
            </a:extLst>
          </xdr:cNvPr>
          <xdr:cNvSpPr/>
        </xdr:nvSpPr>
        <xdr:spPr bwMode="auto">
          <a:xfrm>
            <a:off x="66503550" y="304800"/>
            <a:ext cx="1066800" cy="1066800"/>
          </a:xfrm>
          <a:prstGeom prst="ellipse">
            <a:avLst/>
          </a:prstGeom>
          <a:solidFill>
            <a:srgbClr val="FFFFFF"/>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de-CH" sz="1100"/>
          </a:p>
        </xdr:txBody>
      </xdr:sp>
      <xdr:sp macro="" textlink="">
        <xdr:nvSpPr>
          <xdr:cNvPr id="3" name="Textfeld 2">
            <a:extLst>
              <a:ext uri="{FF2B5EF4-FFF2-40B4-BE49-F238E27FC236}">
                <a16:creationId xmlns:a16="http://schemas.microsoft.com/office/drawing/2014/main" id="{ED03A578-1592-4F67-9398-6E0D9738B29A}"/>
              </a:ext>
            </a:extLst>
          </xdr:cNvPr>
          <xdr:cNvSpPr txBox="1"/>
        </xdr:nvSpPr>
        <xdr:spPr>
          <a:xfrm>
            <a:off x="66538314" y="361915"/>
            <a:ext cx="1043560" cy="977388"/>
          </a:xfrm>
          <a:prstGeom prst="rect">
            <a:avLst/>
          </a:prstGeom>
          <a:noFill/>
          <a:ln w="28575"/>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CH" sz="3400" b="0">
                <a:solidFill>
                  <a:srgbClr val="FF0000"/>
                </a:solidFill>
                <a:latin typeface="Arial" panose="020B0604020202020204" pitchFamily="34" charset="0"/>
                <a:cs typeface="Arial" panose="020B0604020202020204" pitchFamily="34" charset="0"/>
              </a:rPr>
              <a:t>04</a:t>
            </a:r>
          </a:p>
        </xdr:txBody>
      </xdr:sp>
    </xdr:grp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tabSelected="1" zoomScale="80" zoomScaleNormal="80" zoomScaleSheetLayoutView="80" workbookViewId="0">
      <selection activeCell="I56" sqref="I56"/>
    </sheetView>
  </sheetViews>
  <sheetFormatPr baseColWidth="10" defaultColWidth="11.44140625" defaultRowHeight="13.8" x14ac:dyDescent="0.25"/>
  <cols>
    <col min="1" max="1" width="28.5546875" style="3" customWidth="1"/>
    <col min="2" max="2" width="34.33203125" style="3" customWidth="1"/>
    <col min="3" max="3" width="14.33203125" style="3" customWidth="1"/>
    <col min="4" max="8" width="28.5546875" style="14" customWidth="1"/>
    <col min="9" max="9" width="28.5546875" style="3" customWidth="1"/>
    <col min="10" max="10" width="28.5546875" style="15" customWidth="1"/>
    <col min="11" max="11" width="2.6640625" style="3" customWidth="1"/>
    <col min="12" max="16384" width="11.44140625" style="3"/>
  </cols>
  <sheetData>
    <row r="1" spans="1:10" ht="15" customHeight="1" x14ac:dyDescent="0.25">
      <c r="A1" s="1" t="s">
        <v>59</v>
      </c>
      <c r="B1" s="2"/>
      <c r="C1" s="2"/>
      <c r="D1" s="1"/>
      <c r="E1" s="1"/>
      <c r="F1" s="1"/>
      <c r="G1" s="1"/>
      <c r="H1" s="1"/>
      <c r="I1" s="1"/>
      <c r="J1" s="1"/>
    </row>
    <row r="2" spans="1:10" ht="15" customHeight="1" x14ac:dyDescent="0.25">
      <c r="A2" s="4"/>
      <c r="B2" s="4"/>
      <c r="C2" s="5"/>
      <c r="D2" s="6"/>
      <c r="E2" s="6"/>
      <c r="F2" s="6"/>
      <c r="G2" s="6"/>
      <c r="H2" s="6"/>
      <c r="I2" s="5"/>
      <c r="J2" s="7"/>
    </row>
    <row r="3" spans="1:10" ht="15" customHeight="1" x14ac:dyDescent="0.25">
      <c r="A3" s="9" t="s">
        <v>55</v>
      </c>
      <c r="B3" s="8" t="s">
        <v>50</v>
      </c>
      <c r="C3" s="130"/>
      <c r="D3" s="130"/>
      <c r="E3" s="130"/>
      <c r="F3" s="130"/>
      <c r="G3" s="130"/>
      <c r="H3" s="10"/>
      <c r="I3" s="11"/>
      <c r="J3" s="12"/>
    </row>
    <row r="4" spans="1:10" ht="15" customHeight="1" x14ac:dyDescent="0.25">
      <c r="A4" s="13" t="s">
        <v>20</v>
      </c>
      <c r="B4" s="8" t="s">
        <v>51</v>
      </c>
      <c r="C4" s="3" t="s">
        <v>52</v>
      </c>
    </row>
    <row r="5" spans="1:10" ht="15" customHeight="1" x14ac:dyDescent="0.25"/>
    <row r="6" spans="1:10" s="16" customFormat="1" ht="30" customHeight="1" x14ac:dyDescent="0.25">
      <c r="A6" s="122" t="s">
        <v>19</v>
      </c>
      <c r="B6" s="122"/>
      <c r="C6" s="122"/>
      <c r="D6" s="122"/>
      <c r="E6" s="122"/>
      <c r="F6" s="122"/>
      <c r="G6" s="122"/>
      <c r="H6" s="122"/>
      <c r="I6" s="122"/>
      <c r="J6" s="122"/>
    </row>
    <row r="7" spans="1:10" ht="15" customHeight="1" x14ac:dyDescent="0.25">
      <c r="J7" s="17"/>
    </row>
    <row r="8" spans="1:10" ht="31.5" customHeight="1" x14ac:dyDescent="0.25">
      <c r="A8" s="123" t="s">
        <v>40</v>
      </c>
      <c r="B8" s="123"/>
      <c r="C8" s="123"/>
      <c r="D8" s="123"/>
      <c r="E8" s="123"/>
      <c r="F8" s="123"/>
      <c r="G8" s="123"/>
      <c r="H8" s="123"/>
      <c r="I8" s="123"/>
      <c r="J8" s="123"/>
    </row>
    <row r="9" spans="1:10" ht="14.4" thickBot="1" x14ac:dyDescent="0.3"/>
    <row r="10" spans="1:10" ht="15" customHeight="1" thickBot="1" x14ac:dyDescent="0.3">
      <c r="A10" s="11"/>
      <c r="B10" s="11"/>
      <c r="C10" s="18"/>
      <c r="D10" s="127" t="s">
        <v>64</v>
      </c>
      <c r="E10" s="128"/>
      <c r="F10" s="128"/>
      <c r="G10" s="129"/>
    </row>
    <row r="11" spans="1:10" ht="15" customHeight="1" thickBot="1" x14ac:dyDescent="0.3">
      <c r="B11" s="19"/>
      <c r="C11" s="19"/>
      <c r="D11" s="124" t="s">
        <v>39</v>
      </c>
      <c r="E11" s="125"/>
      <c r="F11" s="126"/>
      <c r="G11" s="20"/>
    </row>
    <row r="12" spans="1:10" s="29" customFormat="1" ht="30" customHeight="1" x14ac:dyDescent="0.25">
      <c r="A12" s="21" t="s">
        <v>0</v>
      </c>
      <c r="B12" s="22" t="s">
        <v>14</v>
      </c>
      <c r="C12" s="23" t="s">
        <v>1</v>
      </c>
      <c r="D12" s="24" t="s">
        <v>26</v>
      </c>
      <c r="E12" s="24" t="s">
        <v>22</v>
      </c>
      <c r="F12" s="24" t="s">
        <v>33</v>
      </c>
      <c r="G12" s="25" t="s">
        <v>36</v>
      </c>
      <c r="H12" s="26" t="s">
        <v>23</v>
      </c>
      <c r="I12" s="27" t="s">
        <v>24</v>
      </c>
      <c r="J12" s="28" t="s">
        <v>25</v>
      </c>
    </row>
    <row r="13" spans="1:10" s="11" customFormat="1" ht="15" customHeight="1" x14ac:dyDescent="0.25">
      <c r="A13" s="30" t="s">
        <v>16</v>
      </c>
      <c r="B13" s="31"/>
      <c r="C13" s="32"/>
      <c r="D13" s="33"/>
      <c r="E13" s="33"/>
      <c r="F13" s="33"/>
      <c r="G13" s="34"/>
      <c r="H13" s="35"/>
      <c r="I13" s="32"/>
      <c r="J13" s="36"/>
    </row>
    <row r="14" spans="1:10" s="11" customFormat="1" ht="15" customHeight="1" x14ac:dyDescent="0.25">
      <c r="A14" s="37"/>
      <c r="B14" s="38"/>
      <c r="C14" s="39"/>
      <c r="D14" s="40"/>
      <c r="E14" s="40"/>
      <c r="F14" s="40"/>
      <c r="G14" s="41"/>
      <c r="H14" s="42"/>
      <c r="I14" s="39"/>
      <c r="J14" s="43"/>
    </row>
    <row r="15" spans="1:10" ht="15" customHeight="1" x14ac:dyDescent="0.25">
      <c r="A15" s="44" t="s">
        <v>60</v>
      </c>
      <c r="B15" s="45" t="s">
        <v>18</v>
      </c>
      <c r="C15" s="76" t="s">
        <v>65</v>
      </c>
      <c r="D15" s="46">
        <v>200</v>
      </c>
      <c r="E15" s="46">
        <v>50</v>
      </c>
      <c r="F15" s="46">
        <v>25</v>
      </c>
      <c r="G15" s="47">
        <v>50</v>
      </c>
      <c r="H15" s="48">
        <f>SUM(D15:G15)</f>
        <v>325</v>
      </c>
      <c r="I15" s="49"/>
      <c r="J15" s="50">
        <f>H15*I15</f>
        <v>0</v>
      </c>
    </row>
    <row r="16" spans="1:10" ht="15" customHeight="1" x14ac:dyDescent="0.25">
      <c r="A16" s="51"/>
      <c r="B16" s="52"/>
      <c r="C16" s="53"/>
      <c r="D16" s="54"/>
      <c r="E16" s="54"/>
      <c r="F16" s="54"/>
      <c r="G16" s="55"/>
      <c r="H16" s="56"/>
      <c r="I16" s="57"/>
      <c r="J16" s="57"/>
    </row>
    <row r="17" spans="1:10" ht="15" customHeight="1" x14ac:dyDescent="0.25">
      <c r="A17" s="44" t="s">
        <v>61</v>
      </c>
      <c r="B17" s="45" t="s">
        <v>18</v>
      </c>
      <c r="C17" s="76" t="s">
        <v>66</v>
      </c>
      <c r="D17" s="46">
        <v>200</v>
      </c>
      <c r="E17" s="46">
        <v>50</v>
      </c>
      <c r="F17" s="46">
        <v>0</v>
      </c>
      <c r="G17" s="47">
        <v>50</v>
      </c>
      <c r="H17" s="48">
        <f>SUM(D17:G17)</f>
        <v>300</v>
      </c>
      <c r="I17" s="49"/>
      <c r="J17" s="50">
        <f>H17*I17</f>
        <v>0</v>
      </c>
    </row>
    <row r="18" spans="1:10" ht="15" customHeight="1" x14ac:dyDescent="0.25">
      <c r="A18" s="51"/>
      <c r="B18" s="52"/>
      <c r="C18" s="53"/>
      <c r="D18" s="54"/>
      <c r="E18" s="54"/>
      <c r="F18" s="54"/>
      <c r="G18" s="55"/>
      <c r="H18" s="56"/>
      <c r="I18" s="57"/>
      <c r="J18" s="57"/>
    </row>
    <row r="19" spans="1:10" ht="15" customHeight="1" x14ac:dyDescent="0.25">
      <c r="A19" s="30" t="s">
        <v>4</v>
      </c>
      <c r="B19" s="72"/>
      <c r="C19" s="58"/>
      <c r="D19" s="60">
        <v>0</v>
      </c>
      <c r="E19" s="60">
        <v>0</v>
      </c>
      <c r="F19" s="60">
        <v>0</v>
      </c>
      <c r="G19" s="61"/>
      <c r="H19" s="62"/>
      <c r="I19" s="63"/>
      <c r="J19" s="63"/>
    </row>
    <row r="20" spans="1:10" ht="15" customHeight="1" x14ac:dyDescent="0.25">
      <c r="A20" s="51"/>
      <c r="B20" s="73"/>
      <c r="C20" s="74"/>
      <c r="D20" s="64"/>
      <c r="E20" s="64"/>
      <c r="F20" s="64"/>
      <c r="G20" s="65"/>
      <c r="H20" s="66"/>
      <c r="I20" s="67"/>
      <c r="J20" s="67"/>
    </row>
    <row r="21" spans="1:10" s="71" customFormat="1" ht="15" customHeight="1" x14ac:dyDescent="0.25">
      <c r="A21" s="44" t="s">
        <v>17</v>
      </c>
      <c r="B21" s="75" t="s">
        <v>15</v>
      </c>
      <c r="C21" s="76" t="s">
        <v>5</v>
      </c>
      <c r="D21" s="68">
        <v>0</v>
      </c>
      <c r="E21" s="68">
        <v>0</v>
      </c>
      <c r="F21" s="68">
        <v>0</v>
      </c>
      <c r="G21" s="69">
        <v>0</v>
      </c>
      <c r="H21" s="48">
        <v>0</v>
      </c>
      <c r="I21" s="68"/>
      <c r="J21" s="50">
        <f>H21*I21</f>
        <v>0</v>
      </c>
    </row>
    <row r="22" spans="1:10" s="71" customFormat="1" ht="15" customHeight="1" x14ac:dyDescent="0.25">
      <c r="A22" s="51"/>
      <c r="B22" s="52"/>
      <c r="C22" s="53"/>
      <c r="D22" s="77"/>
      <c r="E22" s="77"/>
      <c r="F22" s="77"/>
      <c r="G22" s="78"/>
      <c r="H22" s="56"/>
      <c r="I22" s="57"/>
      <c r="J22" s="57"/>
    </row>
    <row r="23" spans="1:10" s="71" customFormat="1" ht="15" customHeight="1" x14ac:dyDescent="0.25">
      <c r="A23" s="44" t="s">
        <v>17</v>
      </c>
      <c r="B23" s="75" t="s">
        <v>15</v>
      </c>
      <c r="C23" s="76" t="s">
        <v>6</v>
      </c>
      <c r="D23" s="68">
        <v>150</v>
      </c>
      <c r="E23" s="68">
        <v>50</v>
      </c>
      <c r="F23" s="68">
        <v>25</v>
      </c>
      <c r="G23" s="69">
        <v>50</v>
      </c>
      <c r="H23" s="48">
        <f>SUM(D23:G23)</f>
        <v>275</v>
      </c>
      <c r="I23" s="49"/>
      <c r="J23" s="50">
        <f>H23*I23</f>
        <v>0</v>
      </c>
    </row>
    <row r="24" spans="1:10" s="71" customFormat="1" ht="15" customHeight="1" x14ac:dyDescent="0.25">
      <c r="A24" s="51"/>
      <c r="B24" s="52"/>
      <c r="C24" s="53"/>
      <c r="D24" s="77"/>
      <c r="E24" s="77"/>
      <c r="F24" s="77"/>
      <c r="G24" s="78"/>
      <c r="H24" s="56"/>
      <c r="I24" s="57"/>
      <c r="J24" s="57"/>
    </row>
    <row r="25" spans="1:10" ht="15" customHeight="1" x14ac:dyDescent="0.25">
      <c r="A25" s="44" t="s">
        <v>17</v>
      </c>
      <c r="B25" s="75" t="s">
        <v>15</v>
      </c>
      <c r="C25" s="76" t="s">
        <v>7</v>
      </c>
      <c r="D25" s="68">
        <v>375</v>
      </c>
      <c r="E25" s="68">
        <v>100</v>
      </c>
      <c r="F25" s="68">
        <v>50</v>
      </c>
      <c r="G25" s="69">
        <v>50</v>
      </c>
      <c r="H25" s="48">
        <f>SUM(D25:G25)</f>
        <v>575</v>
      </c>
      <c r="I25" s="49"/>
      <c r="J25" s="50">
        <f>H25*I25</f>
        <v>0</v>
      </c>
    </row>
    <row r="26" spans="1:10" ht="15" customHeight="1" x14ac:dyDescent="0.25">
      <c r="A26" s="51"/>
      <c r="B26" s="52"/>
      <c r="C26" s="53"/>
      <c r="D26" s="77"/>
      <c r="E26" s="77"/>
      <c r="F26" s="77"/>
      <c r="G26" s="78"/>
      <c r="H26" s="56"/>
      <c r="I26" s="57"/>
      <c r="J26" s="57"/>
    </row>
    <row r="27" spans="1:10" ht="15" customHeight="1" x14ac:dyDescent="0.25">
      <c r="A27" s="44" t="s">
        <v>17</v>
      </c>
      <c r="B27" s="75" t="s">
        <v>15</v>
      </c>
      <c r="C27" s="76" t="s">
        <v>8</v>
      </c>
      <c r="D27" s="68">
        <v>375</v>
      </c>
      <c r="E27" s="68">
        <v>100</v>
      </c>
      <c r="F27" s="68">
        <v>50</v>
      </c>
      <c r="G27" s="69">
        <v>50</v>
      </c>
      <c r="H27" s="48">
        <f>SUM(D27:G27)</f>
        <v>575</v>
      </c>
      <c r="I27" s="49"/>
      <c r="J27" s="50">
        <f>H27*I27</f>
        <v>0</v>
      </c>
    </row>
    <row r="28" spans="1:10" ht="15" customHeight="1" x14ac:dyDescent="0.25">
      <c r="A28" s="51"/>
      <c r="B28" s="52"/>
      <c r="C28" s="53"/>
      <c r="D28" s="77"/>
      <c r="E28" s="77"/>
      <c r="F28" s="77"/>
      <c r="G28" s="78"/>
      <c r="H28" s="56"/>
      <c r="I28" s="57"/>
      <c r="J28" s="57"/>
    </row>
    <row r="29" spans="1:10" ht="15" customHeight="1" x14ac:dyDescent="0.25">
      <c r="A29" s="44" t="s">
        <v>17</v>
      </c>
      <c r="B29" s="75" t="s">
        <v>15</v>
      </c>
      <c r="C29" s="76" t="s">
        <v>9</v>
      </c>
      <c r="D29" s="68">
        <v>375</v>
      </c>
      <c r="E29" s="68">
        <v>50</v>
      </c>
      <c r="F29" s="68">
        <v>50</v>
      </c>
      <c r="G29" s="69">
        <v>50</v>
      </c>
      <c r="H29" s="48">
        <f>SUM(D29:G29)</f>
        <v>525</v>
      </c>
      <c r="I29" s="49"/>
      <c r="J29" s="50">
        <f>H29*I29</f>
        <v>0</v>
      </c>
    </row>
    <row r="30" spans="1:10" ht="15" customHeight="1" x14ac:dyDescent="0.25">
      <c r="A30" s="51"/>
      <c r="B30" s="52"/>
      <c r="C30" s="53"/>
      <c r="D30" s="77"/>
      <c r="E30" s="77"/>
      <c r="F30" s="77"/>
      <c r="G30" s="78"/>
      <c r="H30" s="56"/>
      <c r="I30" s="57"/>
      <c r="J30" s="57"/>
    </row>
    <row r="31" spans="1:10" ht="15" customHeight="1" x14ac:dyDescent="0.25">
      <c r="A31" s="44" t="s">
        <v>17</v>
      </c>
      <c r="B31" s="75" t="s">
        <v>15</v>
      </c>
      <c r="C31" s="76" t="s">
        <v>10</v>
      </c>
      <c r="D31" s="68">
        <v>100</v>
      </c>
      <c r="E31" s="68">
        <v>50</v>
      </c>
      <c r="F31" s="68">
        <v>25</v>
      </c>
      <c r="G31" s="69">
        <v>50</v>
      </c>
      <c r="H31" s="48">
        <f>SUM(D31:G31)</f>
        <v>225</v>
      </c>
      <c r="I31" s="49"/>
      <c r="J31" s="50">
        <f>H31*I31</f>
        <v>0</v>
      </c>
    </row>
    <row r="32" spans="1:10" ht="15" customHeight="1" x14ac:dyDescent="0.25">
      <c r="A32" s="51"/>
      <c r="B32" s="52"/>
      <c r="C32" s="53"/>
      <c r="D32" s="77"/>
      <c r="E32" s="77"/>
      <c r="F32" s="77"/>
      <c r="G32" s="78"/>
      <c r="H32" s="56"/>
      <c r="I32" s="57"/>
      <c r="J32" s="57"/>
    </row>
    <row r="33" spans="1:12" ht="15" customHeight="1" x14ac:dyDescent="0.25">
      <c r="A33" s="44" t="s">
        <v>17</v>
      </c>
      <c r="B33" s="75" t="s">
        <v>15</v>
      </c>
      <c r="C33" s="76" t="s">
        <v>11</v>
      </c>
      <c r="D33" s="68">
        <v>50</v>
      </c>
      <c r="E33" s="68">
        <v>50</v>
      </c>
      <c r="F33" s="68">
        <v>0</v>
      </c>
      <c r="G33" s="69">
        <v>0</v>
      </c>
      <c r="H33" s="48">
        <f>SUM(D33:G33)</f>
        <v>100</v>
      </c>
      <c r="I33" s="49"/>
      <c r="J33" s="50">
        <f>H33*I33</f>
        <v>0</v>
      </c>
    </row>
    <row r="34" spans="1:12" ht="15" customHeight="1" x14ac:dyDescent="0.25">
      <c r="A34" s="51"/>
      <c r="B34" s="52"/>
      <c r="C34" s="53"/>
      <c r="D34" s="77"/>
      <c r="E34" s="77"/>
      <c r="F34" s="77"/>
      <c r="G34" s="78"/>
      <c r="H34" s="56"/>
      <c r="I34" s="57"/>
      <c r="J34" s="57"/>
    </row>
    <row r="35" spans="1:12" ht="15" customHeight="1" x14ac:dyDescent="0.25">
      <c r="A35" s="44" t="s">
        <v>17</v>
      </c>
      <c r="B35" s="75" t="s">
        <v>15</v>
      </c>
      <c r="C35" s="76" t="s">
        <v>12</v>
      </c>
      <c r="D35" s="68">
        <v>25</v>
      </c>
      <c r="E35" s="68">
        <v>25</v>
      </c>
      <c r="F35" s="68">
        <v>0</v>
      </c>
      <c r="G35" s="69">
        <v>0</v>
      </c>
      <c r="H35" s="48">
        <f>SUM(D35:G35)</f>
        <v>50</v>
      </c>
      <c r="I35" s="70">
        <f>I33*0.75</f>
        <v>0</v>
      </c>
      <c r="J35" s="50">
        <f>H35*I35</f>
        <v>0</v>
      </c>
    </row>
    <row r="36" spans="1:12" ht="15" customHeight="1" x14ac:dyDescent="0.25">
      <c r="A36" s="51"/>
      <c r="B36" s="52"/>
      <c r="C36" s="53"/>
      <c r="D36" s="77"/>
      <c r="E36" s="77"/>
      <c r="F36" s="77"/>
      <c r="G36" s="78"/>
      <c r="H36" s="56"/>
      <c r="I36" s="57"/>
      <c r="J36" s="57"/>
    </row>
    <row r="37" spans="1:12" ht="15" customHeight="1" x14ac:dyDescent="0.25">
      <c r="A37" s="44" t="s">
        <v>17</v>
      </c>
      <c r="B37" s="75" t="s">
        <v>15</v>
      </c>
      <c r="C37" s="76" t="s">
        <v>13</v>
      </c>
      <c r="D37" s="68">
        <v>25</v>
      </c>
      <c r="E37" s="68">
        <v>25</v>
      </c>
      <c r="F37" s="68">
        <v>0</v>
      </c>
      <c r="G37" s="69">
        <v>0</v>
      </c>
      <c r="H37" s="48">
        <f>SUM(D37:G37)</f>
        <v>50</v>
      </c>
      <c r="I37" s="70">
        <f>I33*0.5</f>
        <v>0</v>
      </c>
      <c r="J37" s="50">
        <f>H37*I37</f>
        <v>0</v>
      </c>
    </row>
    <row r="38" spans="1:12" ht="15" customHeight="1" thickBot="1" x14ac:dyDescent="0.3">
      <c r="A38" s="79"/>
      <c r="B38" s="80"/>
      <c r="C38" s="81"/>
      <c r="D38" s="82"/>
      <c r="E38" s="82"/>
      <c r="F38" s="82"/>
      <c r="G38" s="83"/>
      <c r="H38" s="84"/>
      <c r="I38" s="82"/>
      <c r="J38" s="85"/>
    </row>
    <row r="39" spans="1:12" ht="15" customHeight="1" x14ac:dyDescent="0.25">
      <c r="D39" s="86"/>
      <c r="E39" s="86"/>
      <c r="F39" s="86"/>
      <c r="G39" s="86"/>
      <c r="H39" s="86"/>
      <c r="I39" s="8"/>
    </row>
    <row r="40" spans="1:12" s="87" customFormat="1" ht="15" customHeight="1" x14ac:dyDescent="0.25">
      <c r="C40" s="88" t="s">
        <v>37</v>
      </c>
      <c r="D40" s="89">
        <f>SUM(D15:D38)</f>
        <v>1875</v>
      </c>
      <c r="E40" s="89">
        <f>SUM(E15:E38)</f>
        <v>550</v>
      </c>
      <c r="F40" s="89">
        <f>SUM(F15:F38)</f>
        <v>225</v>
      </c>
      <c r="G40" s="89">
        <f>SUM(G15:G38)</f>
        <v>350</v>
      </c>
      <c r="H40" s="89">
        <f>SUM(H15:H38)</f>
        <v>3000</v>
      </c>
      <c r="I40" s="90"/>
      <c r="J40" s="90"/>
      <c r="K40" s="91"/>
      <c r="L40" s="91"/>
    </row>
    <row r="41" spans="1:12" ht="15" customHeight="1" x14ac:dyDescent="0.25">
      <c r="C41" s="88" t="s">
        <v>38</v>
      </c>
      <c r="D41" s="92">
        <f>SUMPRODUCT(D15:D37,$I15:$I37)</f>
        <v>0</v>
      </c>
      <c r="E41" s="92">
        <f>SUMPRODUCT(E15:E37,$I15:$I37)</f>
        <v>0</v>
      </c>
      <c r="F41" s="92">
        <f>SUMPRODUCT(F15:F37,$I15:$I37)</f>
        <v>0</v>
      </c>
      <c r="G41" s="92">
        <f>SUMPRODUCT(G15:G37,$I15:$I37)</f>
        <v>0</v>
      </c>
      <c r="H41" s="87"/>
      <c r="I41" s="90"/>
      <c r="J41" s="92">
        <f>SUM(J15:J38)</f>
        <v>0</v>
      </c>
    </row>
    <row r="42" spans="1:12" s="11" customFormat="1" ht="15" customHeight="1" x14ac:dyDescent="0.25">
      <c r="C42" s="93"/>
      <c r="D42" s="94"/>
      <c r="E42" s="94"/>
      <c r="F42" s="94"/>
      <c r="G42" s="94"/>
      <c r="H42" s="95"/>
      <c r="I42" s="96"/>
      <c r="J42" s="94"/>
    </row>
    <row r="43" spans="1:12" ht="15" customHeight="1" x14ac:dyDescent="0.25">
      <c r="A43" s="97" t="s">
        <v>27</v>
      </c>
      <c r="B43" s="97"/>
      <c r="C43" s="97"/>
      <c r="D43" s="97"/>
      <c r="E43" s="97"/>
      <c r="G43" s="98" t="s">
        <v>45</v>
      </c>
      <c r="H43" s="99"/>
      <c r="I43" s="100"/>
      <c r="J43" s="101">
        <f>D41</f>
        <v>0</v>
      </c>
    </row>
    <row r="44" spans="1:12" ht="15" customHeight="1" x14ac:dyDescent="0.25">
      <c r="A44" s="102" t="s">
        <v>2</v>
      </c>
      <c r="B44" s="103"/>
      <c r="C44" s="103"/>
      <c r="D44" s="103"/>
      <c r="E44" s="103"/>
      <c r="G44" s="98" t="s">
        <v>46</v>
      </c>
      <c r="H44" s="99"/>
      <c r="I44" s="100"/>
      <c r="J44" s="101">
        <f>E41</f>
        <v>0</v>
      </c>
    </row>
    <row r="45" spans="1:12" ht="15" customHeight="1" x14ac:dyDescent="0.25">
      <c r="G45" s="98" t="s">
        <v>47</v>
      </c>
      <c r="H45" s="99"/>
      <c r="I45" s="100"/>
      <c r="J45" s="101">
        <f>F41</f>
        <v>0</v>
      </c>
    </row>
    <row r="46" spans="1:12" ht="15" customHeight="1" x14ac:dyDescent="0.25">
      <c r="A46" s="97" t="s">
        <v>21</v>
      </c>
      <c r="B46" s="97"/>
      <c r="C46" s="97"/>
      <c r="D46" s="97"/>
      <c r="E46" s="97"/>
      <c r="G46" s="98" t="s">
        <v>48</v>
      </c>
      <c r="H46" s="99"/>
      <c r="I46" s="100"/>
      <c r="J46" s="104">
        <f>SUM(J43:J45)</f>
        <v>0</v>
      </c>
      <c r="K46" s="87"/>
      <c r="L46" s="87"/>
    </row>
    <row r="47" spans="1:12" ht="15" customHeight="1" x14ac:dyDescent="0.25">
      <c r="A47" s="105" t="s">
        <v>53</v>
      </c>
      <c r="B47" s="105"/>
      <c r="C47" s="105"/>
      <c r="D47" s="105"/>
      <c r="E47" s="105"/>
      <c r="I47" s="14"/>
      <c r="J47" s="14"/>
      <c r="K47" s="106"/>
      <c r="L47" s="106"/>
    </row>
    <row r="48" spans="1:12" ht="15" customHeight="1" x14ac:dyDescent="0.25">
      <c r="A48" s="105" t="s">
        <v>54</v>
      </c>
      <c r="B48" s="107"/>
      <c r="C48" s="107"/>
      <c r="D48" s="107"/>
      <c r="E48" s="107"/>
      <c r="G48" s="98" t="s">
        <v>49</v>
      </c>
      <c r="H48" s="99"/>
      <c r="I48" s="100"/>
      <c r="J48" s="101">
        <f>SUM(G41)</f>
        <v>0</v>
      </c>
      <c r="K48" s="106"/>
      <c r="L48" s="106"/>
    </row>
    <row r="49" spans="1:12" ht="15" customHeight="1" x14ac:dyDescent="0.25">
      <c r="B49" s="14"/>
      <c r="C49" s="14"/>
      <c r="G49" s="98" t="s">
        <v>30</v>
      </c>
      <c r="H49" s="99"/>
      <c r="I49" s="100"/>
      <c r="J49" s="104">
        <f>J46+J48</f>
        <v>0</v>
      </c>
      <c r="K49" s="106"/>
      <c r="L49" s="106"/>
    </row>
    <row r="50" spans="1:12" ht="15" customHeight="1" x14ac:dyDescent="0.25">
      <c r="A50" s="97" t="s">
        <v>44</v>
      </c>
      <c r="B50" s="107"/>
      <c r="C50" s="107"/>
      <c r="D50" s="107"/>
      <c r="E50" s="107"/>
      <c r="K50" s="106"/>
      <c r="L50" s="106"/>
    </row>
    <row r="51" spans="1:12" ht="15" customHeight="1" x14ac:dyDescent="0.25">
      <c r="A51" s="105" t="s">
        <v>42</v>
      </c>
      <c r="B51" s="107"/>
      <c r="C51" s="107"/>
      <c r="D51" s="109"/>
      <c r="E51" s="109"/>
      <c r="G51" s="99" t="s">
        <v>62</v>
      </c>
      <c r="H51" s="99"/>
      <c r="I51" s="121"/>
      <c r="J51" s="101">
        <f>1000*J41/H40*I51</f>
        <v>0</v>
      </c>
    </row>
    <row r="52" spans="1:12" ht="17.25" customHeight="1" x14ac:dyDescent="0.25">
      <c r="A52" s="105" t="s">
        <v>43</v>
      </c>
      <c r="B52" s="107"/>
      <c r="C52" s="107"/>
      <c r="D52" s="109"/>
      <c r="E52" s="109"/>
      <c r="G52" s="99" t="s">
        <v>63</v>
      </c>
      <c r="H52" s="99"/>
      <c r="I52" s="121"/>
      <c r="J52" s="101">
        <f>100*J41/H40*I52</f>
        <v>0</v>
      </c>
    </row>
    <row r="53" spans="1:12" ht="17.25" customHeight="1" x14ac:dyDescent="0.25">
      <c r="G53" s="98" t="s">
        <v>30</v>
      </c>
      <c r="H53" s="99"/>
      <c r="I53" s="100"/>
      <c r="J53" s="104">
        <f>SUM(J51:J52)</f>
        <v>0</v>
      </c>
    </row>
    <row r="54" spans="1:12" ht="17.25" customHeight="1" x14ac:dyDescent="0.25">
      <c r="A54" s="97" t="s">
        <v>16</v>
      </c>
      <c r="B54" s="105"/>
      <c r="C54" s="105"/>
      <c r="D54" s="109"/>
      <c r="E54" s="109"/>
    </row>
    <row r="55" spans="1:12" ht="17.25" customHeight="1" x14ac:dyDescent="0.25">
      <c r="A55" s="105" t="s">
        <v>58</v>
      </c>
      <c r="B55" s="107"/>
      <c r="C55" s="107"/>
      <c r="D55" s="109"/>
      <c r="E55" s="109"/>
      <c r="G55" s="108" t="s">
        <v>29</v>
      </c>
      <c r="H55" s="99"/>
      <c r="I55" s="100"/>
      <c r="J55" s="104">
        <f>J49+J53</f>
        <v>0</v>
      </c>
    </row>
    <row r="56" spans="1:12" ht="17.25" customHeight="1" x14ac:dyDescent="0.25">
      <c r="G56" s="98" t="s">
        <v>28</v>
      </c>
      <c r="H56" s="99"/>
      <c r="I56" s="121"/>
      <c r="J56" s="101">
        <f>SUM(J55)*I56</f>
        <v>0</v>
      </c>
    </row>
    <row r="57" spans="1:12" ht="17.25" customHeight="1" x14ac:dyDescent="0.25">
      <c r="A57" s="97" t="s">
        <v>56</v>
      </c>
      <c r="B57" s="105"/>
      <c r="C57" s="105"/>
      <c r="D57" s="109"/>
      <c r="E57" s="109"/>
      <c r="F57" s="3"/>
      <c r="G57" s="98" t="s">
        <v>30</v>
      </c>
      <c r="H57" s="99"/>
      <c r="I57" s="100"/>
      <c r="J57" s="101">
        <f>J55-J56</f>
        <v>0</v>
      </c>
    </row>
    <row r="58" spans="1:12" ht="17.25" customHeight="1" x14ac:dyDescent="0.25">
      <c r="A58" s="105" t="s">
        <v>57</v>
      </c>
      <c r="B58" s="107"/>
      <c r="C58" s="107"/>
      <c r="D58" s="109"/>
      <c r="E58" s="109"/>
      <c r="F58" s="3"/>
      <c r="G58" s="98" t="s">
        <v>31</v>
      </c>
      <c r="H58" s="99"/>
      <c r="I58" s="100"/>
      <c r="J58" s="110">
        <v>10000</v>
      </c>
    </row>
    <row r="59" spans="1:12" ht="17.25" customHeight="1" x14ac:dyDescent="0.25">
      <c r="B59" s="71"/>
      <c r="E59" s="3"/>
      <c r="F59" s="3"/>
      <c r="G59" s="98" t="s">
        <v>41</v>
      </c>
      <c r="H59" s="111"/>
      <c r="I59" s="59"/>
      <c r="J59" s="112">
        <f>J57+J58</f>
        <v>10000</v>
      </c>
    </row>
    <row r="60" spans="1:12" ht="17.25" customHeight="1" x14ac:dyDescent="0.25">
      <c r="B60" s="71"/>
      <c r="E60" s="3"/>
      <c r="F60" s="3"/>
      <c r="G60" s="98"/>
      <c r="H60" s="3"/>
      <c r="I60" s="113">
        <v>7.6999999999999999E-2</v>
      </c>
      <c r="J60" s="101">
        <f>J59*I60</f>
        <v>770</v>
      </c>
    </row>
    <row r="61" spans="1:12" ht="17.25" customHeight="1" thickBot="1" x14ac:dyDescent="0.3">
      <c r="E61" s="3"/>
      <c r="F61" s="3"/>
      <c r="G61" s="114" t="s">
        <v>32</v>
      </c>
      <c r="H61" s="115"/>
      <c r="I61" s="116"/>
      <c r="J61" s="117">
        <f>J59+J60</f>
        <v>10770</v>
      </c>
    </row>
    <row r="62" spans="1:12" ht="15" customHeight="1" thickTop="1" x14ac:dyDescent="0.25">
      <c r="A62" s="118"/>
      <c r="B62" s="118"/>
      <c r="D62" s="119"/>
      <c r="E62" s="118"/>
      <c r="F62" s="17"/>
    </row>
    <row r="63" spans="1:12" ht="15" customHeight="1" x14ac:dyDescent="0.25">
      <c r="A63" s="71" t="s">
        <v>3</v>
      </c>
      <c r="B63" s="71"/>
      <c r="D63" s="14" t="s">
        <v>35</v>
      </c>
      <c r="G63" s="14" t="s">
        <v>34</v>
      </c>
    </row>
    <row r="64" spans="1:12" ht="15" customHeight="1" x14ac:dyDescent="0.25">
      <c r="B64" s="71"/>
    </row>
    <row r="65" spans="2:7" x14ac:dyDescent="0.25">
      <c r="B65" s="71"/>
    </row>
    <row r="69" spans="2:7" x14ac:dyDescent="0.25">
      <c r="C69" s="71"/>
      <c r="D69" s="120"/>
      <c r="E69" s="120"/>
      <c r="F69" s="120"/>
      <c r="G69" s="120"/>
    </row>
    <row r="70" spans="2:7" x14ac:dyDescent="0.25">
      <c r="C70" s="71"/>
      <c r="D70" s="120"/>
      <c r="E70" s="120"/>
      <c r="F70" s="120"/>
      <c r="G70" s="120"/>
    </row>
  </sheetData>
  <sheetProtection password="86AC" sheet="1" selectLockedCells="1"/>
  <mergeCells count="5">
    <mergeCell ref="A6:J6"/>
    <mergeCell ref="A8:J8"/>
    <mergeCell ref="D11:F11"/>
    <mergeCell ref="D10:G10"/>
    <mergeCell ref="C3:G3"/>
  </mergeCells>
  <pageMargins left="0.72834645669291342" right="0.59055118110236227" top="1.0236220472440944" bottom="0.59055118110236227" header="0.39370078740157483" footer="0.27559055118110237"/>
  <pageSetup paperSize="8" scale="70" orientation="landscape" r:id="rId1"/>
  <headerFooter alignWithMargins="0">
    <oddHeader>&amp;L&amp;G&amp;R&amp;G</oddHeader>
    <oddFooter>&amp;L&amp;8&amp;F&amp;R&amp;6&amp;P/&amp;N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ref="">
    <f:field ref="objname" par="" edit="true" text="3_20170407_N06_AS_Muri_Honorarangebot_BL"/>
    <f:field ref="objsubject" par="" edit="true" text=""/>
    <f:field ref="objcreatedby" par="" text="Röthlisberger, Nicole (ASTRA - Ron)"/>
    <f:field ref="objcreatedat" par="" text="12.04.2017 14:19:29"/>
    <f:field ref="objchangedby" par="" text="Röthlisberger, Nicole (ASTRA - Ron)"/>
    <f:field ref="objmodifiedat" par="" text="12.04.2017 14:19:35"/>
    <f:field ref="doc_FSCFOLIO_1_1001_FieldDocumentNumber" par="" text=""/>
    <f:field ref="doc_FSCFOLIO_1_1001_FieldSubject" par="" edit="true" text=""/>
    <f:field ref="FSCFOLIO_1_1001_FieldCurrentUser" par="" text="Marta Durbajlo-Surmik"/>
    <f:field ref="CCAPRECONFIG_15_1001_Objektname" par="" edit="true" text="3_20170407_N06_AS_Muri_Honorarangebot_BL"/>
    <f:field ref="CHPRECONFIG_1_1001_Objektname" par="" edit="true" text="3_20170407_N06_AS_Muri_Honorarangebot_BL"/>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N06.32MuriRu</vt:lpstr>
      <vt:lpstr>N06.32MuriRu!Druckbereich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Durbajlo-Surmik Marta ASTRA</cp:lastModifiedBy>
  <cp:lastPrinted>2020-01-27T11:13:00Z</cp:lastPrinted>
  <dcterms:created xsi:type="dcterms:W3CDTF">2001-10-19T09:53:04Z</dcterms:created>
  <dcterms:modified xsi:type="dcterms:W3CDTF">2020-02-03T12:22:43Z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COO.2045.100.2.6185318</vt:lpwstr>
  </property>
  <property fmtid="{D5CDD505-2E9C-101B-9397-08002B2CF9AE}" pid="3" name="FSC#COOELAK@1.1001:Subject">
    <vt:lpwstr/>
  </property>
  <property fmtid="{D5CDD505-2E9C-101B-9397-08002B2CF9AE}" pid="4" name="FSC#COOELAK@1.1001:FileReference">
    <vt:lpwstr>331.24-00224</vt:lpwstr>
  </property>
  <property fmtid="{D5CDD505-2E9C-101B-9397-08002B2CF9AE}" pid="5" name="FSC#COOELAK@1.1001:FileRefYear">
    <vt:lpwstr>2013</vt:lpwstr>
  </property>
  <property fmtid="{D5CDD505-2E9C-101B-9397-08002B2CF9AE}" pid="6" name="FSC#COOELAK@1.1001:FileRefOrdinal">
    <vt:lpwstr>224</vt:lpwstr>
  </property>
  <property fmtid="{D5CDD505-2E9C-101B-9397-08002B2CF9AE}" pid="7" name="FSC#COOELAK@1.1001:FileRefOU">
    <vt:lpwstr>PM F2</vt:lpwstr>
  </property>
  <property fmtid="{D5CDD505-2E9C-101B-9397-08002B2CF9AE}" pid="8" name="FSC#COOELAK@1.1001:Organization">
    <vt:lpwstr/>
  </property>
  <property fmtid="{D5CDD505-2E9C-101B-9397-08002B2CF9AE}" pid="9" name="FSC#COOELAK@1.1001:Owner">
    <vt:lpwstr>Röthlisberger Nicole</vt:lpwstr>
  </property>
  <property fmtid="{D5CDD505-2E9C-101B-9397-08002B2CF9AE}" pid="10" name="FSC#COOELAK@1.1001:OwnerExtension">
    <vt:lpwstr>+41 58 462 50 65</vt:lpwstr>
  </property>
  <property fmtid="{D5CDD505-2E9C-101B-9397-08002B2CF9AE}" pid="11" name="FSC#COOELAK@1.1001:OwnerFaxExtension">
    <vt:lpwstr>+41 58 468 25 90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Support F2 (ASTRA)</vt:lpwstr>
  </property>
  <property fmtid="{D5CDD505-2E9C-101B-9397-08002B2CF9AE}" pid="17" name="FSC#COOELAK@1.1001:CreatedAt">
    <vt:lpwstr>12.04.2017</vt:lpwstr>
  </property>
  <property fmtid="{D5CDD505-2E9C-101B-9397-08002B2CF9AE}" pid="18" name="FSC#COOELAK@1.1001:OU">
    <vt:lpwstr>Support F2 (ASTRA)</vt:lpwstr>
  </property>
  <property fmtid="{D5CDD505-2E9C-101B-9397-08002B2CF9AE}" pid="19" name="FSC#COOELAK@1.1001:Priority">
    <vt:lpwstr> ()</vt:lpwstr>
  </property>
  <property fmtid="{D5CDD505-2E9C-101B-9397-08002B2CF9AE}" pid="20" name="FSC#COOELAK@1.1001:ObjBarCode">
    <vt:lpwstr>*COO.2045.100.2.6185318*</vt:lpwstr>
  </property>
  <property fmtid="{D5CDD505-2E9C-101B-9397-08002B2CF9AE}" pid="21" name="FSC#COOELAK@1.1001:RefBarCode">
    <vt:lpwstr>*COO.2045.100.2.6185326*</vt:lpwstr>
  </property>
  <property fmtid="{D5CDD505-2E9C-101B-9397-08002B2CF9AE}" pid="22" name="FSC#COOELAK@1.1001:FileRefBarCode">
    <vt:lpwstr>*331.24-00224*</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Ebener Petra, Thun</vt:lpwstr>
  </property>
  <property fmtid="{D5CDD505-2E9C-101B-9397-08002B2CF9AE}" pid="27" name="FSC#COOELAK@1.1001:ProcessResponsiblePhone">
    <vt:lpwstr>+41 58 468 24 66 </vt:lpwstr>
  </property>
  <property fmtid="{D5CDD505-2E9C-101B-9397-08002B2CF9AE}" pid="28" name="FSC#COOELAK@1.1001:ProcessResponsibleMail">
    <vt:lpwstr>petra.ebener@astra.admin.ch</vt:lpwstr>
  </property>
  <property fmtid="{D5CDD505-2E9C-101B-9397-08002B2CF9AE}" pid="29" name="FSC#COOELAK@1.1001:ProcessResponsibleFax">
    <vt:lpwstr>+41 58 468 25 90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331.24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
  </property>
  <property fmtid="{D5CDD505-2E9C-101B-9397-08002B2CF9AE}" pid="48" name="FSC#ASTRACFG@15.1700:Funktion">
    <vt:lpwstr/>
  </property>
  <property fmtid="{D5CDD505-2E9C-101B-9397-08002B2CF9AE}" pid="49" name="FSC#ASTRACFG@15.1700:Postadresse">
    <vt:lpwstr/>
  </property>
  <property fmtid="{D5CDD505-2E9C-101B-9397-08002B2CF9AE}" pid="50" name="FSC#ASTRACFG@15.1700:Standortadresse">
    <vt:lpwstr/>
  </property>
  <property fmtid="{D5CDD505-2E9C-101B-9397-08002B2CF9AE}" pid="51" name="FSC#UVEKCFG@15.1700:Function">
    <vt:lpwstr/>
  </property>
  <property fmtid="{D5CDD505-2E9C-101B-9397-08002B2CF9AE}" pid="52" name="FSC#UVEKCFG@15.1700:FileRespOrg">
    <vt:lpwstr>Support F2</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
  </property>
  <property fmtid="{D5CDD505-2E9C-101B-9397-08002B2CF9AE}" pid="57" name="FSC#UVEKCFG@15.1700:FileResponsible">
    <vt:lpwstr/>
  </property>
  <property fmtid="{D5CDD505-2E9C-101B-9397-08002B2CF9AE}" pid="58" name="FSC#UVEKCFG@15.1700:FileResponsibleTel">
    <vt:lpwstr/>
  </property>
  <property fmtid="{D5CDD505-2E9C-101B-9397-08002B2CF9AE}" pid="59" name="FSC#UVEKCFG@15.1700:FileResponsibleEmail">
    <vt:lpwstr/>
  </property>
  <property fmtid="{D5CDD505-2E9C-101B-9397-08002B2CF9AE}" pid="60" name="FSC#UVEKCFG@15.1700:FileResponsibleFax">
    <vt:lpwstr/>
  </property>
  <property fmtid="{D5CDD505-2E9C-101B-9397-08002B2CF9AE}" pid="61" name="FSC#UVEKCFG@15.1700:FileResponsibleAddress">
    <vt:lpwstr/>
  </property>
  <property fmtid="{D5CDD505-2E9C-101B-9397-08002B2CF9AE}" pid="62" name="FSC#UVEKCFG@15.1700:FileResponsibleStreet">
    <vt:lpwstr/>
  </property>
  <property fmtid="{D5CDD505-2E9C-101B-9397-08002B2CF9AE}" pid="63" name="FSC#UVEKCFG@15.1700:FileResponsiblezipcode">
    <vt:lpwstr/>
  </property>
  <property fmtid="{D5CDD505-2E9C-101B-9397-08002B2CF9AE}" pid="64" name="FSC#UVEKCFG@15.1700:FileResponsiblecity">
    <vt:lpwstr/>
  </property>
  <property fmtid="{D5CDD505-2E9C-101B-9397-08002B2CF9AE}" pid="65" name="FSC#UVEKCFG@15.1700:FileResponsibleAbbreviation">
    <vt:lpwstr/>
  </property>
  <property fmtid="{D5CDD505-2E9C-101B-9397-08002B2CF9AE}" pid="66" name="FSC#UVEKCFG@15.1700:FileRespOrgHome">
    <vt:lpwstr/>
  </property>
  <property fmtid="{D5CDD505-2E9C-101B-9397-08002B2CF9AE}" pid="67" name="FSC#UVEKCFG@15.1700:CurrUserAbbreviation">
    <vt:lpwstr>Dur</vt:lpwstr>
  </property>
  <property fmtid="{D5CDD505-2E9C-101B-9397-08002B2CF9AE}" pid="68" name="FSC#UVEKCFG@15.1700:CategoryReference">
    <vt:lpwstr>331.24</vt:lpwstr>
  </property>
  <property fmtid="{D5CDD505-2E9C-101B-9397-08002B2CF9AE}" pid="69" name="FSC#UVEKCFG@15.1700:cooAddress">
    <vt:lpwstr>COO.2045.100.2.6185318</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3_20170407_N06_AS_Muri_Honorarangebot_BL</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Q153-0930</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B-Post</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
  </property>
  <property fmtid="{D5CDD505-2E9C-101B-9397-08002B2CF9AE}" pid="141" name="FSC#UVEKCFG@15.1700:Abs_Vorname">
    <vt:lpwstr/>
  </property>
  <property fmtid="{D5CDD505-2E9C-101B-9397-08002B2CF9AE}" pid="142" name="FSC#UVEKCFG@15.1700:Abs_Zeichen">
    <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11.10.2017</vt:lpwstr>
  </property>
  <property fmtid="{D5CDD505-2E9C-101B-9397-08002B2CF9AE}" pid="146" name="FSC#UVEKCFG@15.1700:Empf_Zeichen">
    <vt:lpwstr/>
  </property>
  <property fmtid="{D5CDD505-2E9C-101B-9397-08002B2CF9AE}" pid="147" name="FSC#UVEKCFG@15.1700:FilialePLZ">
    <vt:lpwstr/>
  </property>
  <property fmtid="{D5CDD505-2E9C-101B-9397-08002B2CF9AE}" pid="148" name="FSC#UVEKCFG@15.1700:Gegenstand">
    <vt:lpwstr>BETREFF</vt:lpwstr>
  </property>
  <property fmtid="{D5CDD505-2E9C-101B-9397-08002B2CF9AE}" pid="149" name="FSC#UVEKCFG@15.1700:Nummer">
    <vt:lpwstr>Q153-0930</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marta.durbajlo-surmik@astra.admin.ch</vt:lpwstr>
  </property>
  <property fmtid="{D5CDD505-2E9C-101B-9397-08002B2CF9AE}" pid="154" name="FSC#ATSTATECFG@1.1001:Office">
    <vt:lpwstr/>
  </property>
  <property fmtid="{D5CDD505-2E9C-101B-9397-08002B2CF9AE}" pid="155" name="FSC#ATSTATECFG@1.1001:Agent">
    <vt:lpwstr/>
  </property>
  <property fmtid="{D5CDD505-2E9C-101B-9397-08002B2CF9AE}" pid="156" name="FSC#ATSTATECFG@1.1001:AgentPhone">
    <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
  </property>
  <property fmtid="{D5CDD505-2E9C-101B-9397-08002B2CF9AE}" pid="160" name="FSC#ATSTATECFG@1.1001:SubfileSubject">
    <vt:lpwstr>3_20170407_N06_AS_Muri_Honorarangebot_BL</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331.24-/00001/00005/00007/00012/00004/00006</vt:lpwstr>
  </property>
  <property fmtid="{D5CDD505-2E9C-101B-9397-08002B2CF9AE}" pid="168" name="FSC#ATSTATECFG@1.1001:Clause">
    <vt:lpwstr/>
  </property>
  <property fmtid="{D5CDD505-2E9C-101B-9397-08002B2CF9AE}" pid="169" name="FSC#ATSTATECFG@1.1001:ApprovedSignature">
    <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ies>
</file>