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adb.intra.admin.ch\Userhome$\All\data\Documents\Desktop\Admin\Beschaffungen\EP MuriRu PV Geologie+Geotechnik\"/>
    </mc:Choice>
  </mc:AlternateContent>
  <bookViews>
    <workbookView xWindow="-108" yWindow="-108" windowWidth="23256" windowHeight="14016"/>
  </bookViews>
  <sheets>
    <sheet name="N06.32MuriRu" sheetId="2" r:id="rId1"/>
  </sheets>
  <definedNames>
    <definedName name="_xlnm.Print_Area" localSheetId="0">'N06.32MuriRu'!$A$1:$K$64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21" i="2" l="1"/>
  <c r="I35" i="2" l="1"/>
  <c r="H15" i="2"/>
  <c r="J15" i="2" s="1"/>
  <c r="G40" i="2" l="1"/>
  <c r="F40" i="2"/>
  <c r="E40" i="2"/>
  <c r="D40" i="2"/>
  <c r="I37" i="2"/>
  <c r="H37" i="2"/>
  <c r="H35" i="2"/>
  <c r="H33" i="2"/>
  <c r="J33" i="2" s="1"/>
  <c r="H31" i="2"/>
  <c r="J31" i="2" s="1"/>
  <c r="H29" i="2"/>
  <c r="J29" i="2" s="1"/>
  <c r="H27" i="2"/>
  <c r="J27" i="2" s="1"/>
  <c r="H25" i="2"/>
  <c r="J25" i="2" s="1"/>
  <c r="H23" i="2"/>
  <c r="J23" i="2" s="1"/>
  <c r="H17" i="2"/>
  <c r="J17" i="2" s="1"/>
  <c r="J35" i="2" l="1"/>
  <c r="E41" i="2"/>
  <c r="J44" i="2" s="1"/>
  <c r="D41" i="2"/>
  <c r="J43" i="2" s="1"/>
  <c r="F41" i="2"/>
  <c r="J45" i="2" s="1"/>
  <c r="G41" i="2"/>
  <c r="J48" i="2" s="1"/>
  <c r="J37" i="2"/>
  <c r="H40" i="2"/>
  <c r="J41" i="2" l="1"/>
  <c r="J46" i="2"/>
  <c r="J49" i="2" s="1"/>
  <c r="J54" i="2" s="1"/>
  <c r="J55" i="2" s="1"/>
  <c r="J57" i="2" l="1"/>
  <c r="J58" i="2" l="1"/>
  <c r="J59" i="2" s="1"/>
</calcChain>
</file>

<file path=xl/sharedStrings.xml><?xml version="1.0" encoding="utf-8"?>
<sst xmlns="http://schemas.openxmlformats.org/spreadsheetml/2006/main" count="81" uniqueCount="63">
  <si>
    <t>Funktion</t>
  </si>
  <si>
    <t>Kat.
KBOB</t>
  </si>
  <si>
    <t>* Die Reservestunden werden ausschliesslich vom Projektleiter ASTRA bewirtschaftet und freigegeben.</t>
  </si>
  <si>
    <t>Ort und Datum</t>
  </si>
  <si>
    <t xml:space="preserve">Weitere Mitarbeitende </t>
  </si>
  <si>
    <t>A</t>
  </si>
  <si>
    <t>B</t>
  </si>
  <si>
    <t>C</t>
  </si>
  <si>
    <t>D</t>
  </si>
  <si>
    <t>E</t>
  </si>
  <si>
    <t>F</t>
  </si>
  <si>
    <t>G</t>
  </si>
  <si>
    <t>G 3/4</t>
  </si>
  <si>
    <t>G 1/2</t>
  </si>
  <si>
    <t>Name</t>
  </si>
  <si>
    <t>ohne</t>
  </si>
  <si>
    <t>Schlüsselpersonen</t>
  </si>
  <si>
    <t>Diverse</t>
  </si>
  <si>
    <t>Vorname Name</t>
  </si>
  <si>
    <t>Die Berechnung für die offerierte Vergütung brutto nach Zeitaufwand inkl. Nebenkosten: Vorgaben dienen lediglich zur Vergleichbarkeit der Angebote. Die vorgegebenen Anzahl Stunden sowie deren Aufteilung auf Leistungen/Funktionen sind lediglich Schätzungen, von welchen in der Vertragsabwicklung abgewichen werden kann. Daraus lassen sich keinerlei Ansprüche ableiten. Angebote mit Zeitmitteltarifen werden als unzulässige Preisvariante ausgeschlossen.</t>
  </si>
  <si>
    <t>Vorgabe Bauherr</t>
  </si>
  <si>
    <t>Projektbezogene Einstufung der weiteren Mitarbeitenden</t>
  </si>
  <si>
    <t>Honorarangebot Planerleistungen</t>
  </si>
  <si>
    <t>Ausführungsprojekt / Massnahmenkonzept</t>
  </si>
  <si>
    <t>Total (h)</t>
  </si>
  <si>
    <t>Honoraransatz 
[CHF/h]</t>
  </si>
  <si>
    <t>Honorar
[CHF]</t>
  </si>
  <si>
    <t>Globales Erhaltungskonzept</t>
  </si>
  <si>
    <t>Reserven</t>
  </si>
  <si>
    <t>Rabatt</t>
  </si>
  <si>
    <t>Honorar inkl. Nebenkosten gemäss Ziffer 4.2 (1. Abschnitt) der Vertragsurkunde</t>
  </si>
  <si>
    <t>Zwischentotal</t>
  </si>
  <si>
    <t>Zusätzliche Nebenkosten gemäss Ziffer 4.2 (2. Abschnitt) der Vertragsurkunde</t>
  </si>
  <si>
    <t>Total Vergütung inkl. Mehrwertsteuer</t>
  </si>
  <si>
    <t>PGV / Bewilligung</t>
  </si>
  <si>
    <t>** zu übertragen auf Titelseite Dokument 01 Angebotsunterlagen</t>
  </si>
  <si>
    <t>Firmenstempel, Name/Vorname und rechtsgültige Unterschrift(en)</t>
  </si>
  <si>
    <t>Reserve *</t>
  </si>
  <si>
    <t>Total  h</t>
  </si>
  <si>
    <t>Total CHF</t>
  </si>
  <si>
    <t>Projektierungsphasen</t>
  </si>
  <si>
    <t>In der folgenden Tabelle sind alle orange hinterlegten Felder auszufüllen. Die automatischen Berechnungen sind vom Anbieter zu kontrollieren. Es gelten die Bestimmungen gemäss Angebotsunterlagen. Die Leistungstabelle ist rechtsgültig zu unterzeichnen. Anpassungen der Stunden sind nicht erlaubt und können zum Ausschluss führen. Die projektbezogene Mitarbeiterliste ist als Beilage zum Honorarangebot abzugeben. Darauf sind die für diesen Auftrag zum Einsatz kommenden Mitarbeiter aufzuführen (vgl. Kap. 2.1.2 in den Angebotsunterlagen).</t>
  </si>
  <si>
    <t>Total Vergütung netto, ohne Mehrwertsteuer **</t>
  </si>
  <si>
    <t xml:space="preserve">Die eingesetzten Mitarbeitenden gemäss Offerte sind in den Mitarbeiterlisten als solche zu kennzeichnen (z.B. fett markieren). </t>
  </si>
  <si>
    <t>Die Mitarbeiterliste muss pro Mitarbeiter ausweisen: die vorgesehene Funktion, Jahrgang, Anzahl Berufsjahre, Ausbildung/Abschluss, Kategorie.</t>
  </si>
  <si>
    <t>Mitarbeiterliste</t>
  </si>
  <si>
    <t>Phase EK</t>
  </si>
  <si>
    <t>Phase AP / MK</t>
  </si>
  <si>
    <t>Phase PGV / Bewilligung</t>
  </si>
  <si>
    <t>Total Projektierungsphasen</t>
  </si>
  <si>
    <t>Total Reserve *</t>
  </si>
  <si>
    <t>Name Anbieter:</t>
  </si>
  <si>
    <t>Bitte beachten:</t>
  </si>
  <si>
    <t>Die in diesem Dokument verwendeten Rollenbezeichnungen für Personenprofile sind unabhängig vom Geschlecht einer Person. Sie können sowohl von Frauen als auch von Männern wahrgenommen werden.</t>
  </si>
  <si>
    <t>Die Einteilung nach Honorarkategorie erfolgt gem. SIA 103. Zur Präzisierung der Stufen 1 bis 3: Als abgeschlossene sekundäre Ausbildung</t>
  </si>
  <si>
    <t>wird eine Lehre verstanden. Unter die tertiäre Ausbildung fallen: HF, FH, Hochschule und Universität.</t>
  </si>
  <si>
    <t>Durch Anbieter auszufüllen</t>
  </si>
  <si>
    <t>Degressive Ansätze sind nicht zulässig</t>
  </si>
  <si>
    <t>Für die Ansätze in CHF muss gelten: Kategorie A &gt; B &gt; C &gt; D &gt; E &gt; F &gt; G &gt; G3/4 &gt; G1/2</t>
  </si>
  <si>
    <t>Geotechniker</t>
  </si>
  <si>
    <t>Geologe</t>
  </si>
  <si>
    <t>Schlüsselpersonal ist vom Anbieter mit Offertstellung mit Name und Kategorie anzugeben. Deren Leistung inkl. Kategorie wird explizit beauftragt.</t>
  </si>
  <si>
    <t>STUNDENVORGABEN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</si>
</sst>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0"/>
  </numFmts>
  <fonts count="9" x14ac:knownFonts="1">
    <font>
      <sz val="10"/>
      <name val="Arial"/>
    </font>
    <font>
      <sz val="10"/>
      <name val="Arial"/>
      <family val="2"/>
    </font>
    <font>
      <sz val="10"/>
      <name val="Arial"/>
      <family val="2"/>
    </font>
    <font>
      <sz val="10"/>
      <name val="Arial"/>
      <family val="2"/>
    </font>
    <font>
      <b/>
      <sz val="11"/>
      <color theme="1"/>
      <name val="Arial"/>
      <family val="2"/>
    </font>
    <font>
      <sz val="11"/>
      <color theme="1"/>
      <name val="Arial"/>
      <family val="2"/>
    </font>
    <font>
      <b/>
      <sz val="11"/>
      <name val="Arial"/>
      <family val="2"/>
    </font>
    <font>
      <sz val="11"/>
      <name val="Arial"/>
      <family val="2"/>
    </font>
    <font>
      <b/>
      <sz val="11"/>
      <color rgb="FFFF0000"/>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2" tint="-0.249977111117893"/>
        <bgColor indexed="64"/>
      </patternFill>
    </fill>
  </fills>
  <borders count="30">
    <border>
      <left/>
      <right/>
      <top/>
      <bottom/>
      <diagonal/>
    </border>
    <border>
      <left/>
      <right/>
      <top style="thin">
        <color indexed="64"/>
      </top>
      <bottom style="thin">
        <color indexed="64"/>
      </bottom>
      <diagonal/>
    </border>
    <border>
      <left style="medium">
        <color auto="1"/>
      </left>
      <right/>
      <top style="medium">
        <color auto="1"/>
      </top>
      <bottom style="thin">
        <color auto="1"/>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top/>
      <bottom style="dotted">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
      <left style="medium">
        <color auto="1"/>
      </left>
      <right style="thin">
        <color indexed="64"/>
      </right>
      <top/>
      <bottom/>
      <diagonal/>
    </border>
    <border>
      <left style="medium">
        <color auto="1"/>
      </left>
      <right style="thin">
        <color indexed="64"/>
      </right>
      <top/>
      <bottom style="medium">
        <color auto="1"/>
      </bottom>
      <diagonal/>
    </border>
    <border>
      <left style="medium">
        <color indexed="64"/>
      </left>
      <right style="medium">
        <color indexed="64"/>
      </right>
      <top style="medium">
        <color indexed="64"/>
      </top>
      <bottom/>
      <diagonal/>
    </border>
    <border>
      <left style="medium">
        <color auto="1"/>
      </left>
      <right style="medium">
        <color auto="1"/>
      </right>
      <top style="thin">
        <color indexed="64"/>
      </top>
      <bottom/>
      <diagonal/>
    </border>
    <border>
      <left style="thin">
        <color indexed="64"/>
      </left>
      <right/>
      <top style="thin">
        <color auto="1"/>
      </top>
      <bottom/>
      <diagonal/>
    </border>
    <border>
      <left/>
      <right style="medium">
        <color auto="1"/>
      </right>
      <top style="thin">
        <color indexed="64"/>
      </top>
      <bottom style="thin">
        <color indexed="64"/>
      </bottom>
      <diagonal/>
    </border>
    <border>
      <left style="medium">
        <color auto="1"/>
      </left>
      <right style="thin">
        <color indexed="64"/>
      </right>
      <top style="thin">
        <color auto="1"/>
      </top>
      <bottom style="thin">
        <color indexed="64"/>
      </bottom>
      <diagonal/>
    </border>
    <border>
      <left/>
      <right/>
      <top style="thin">
        <color auto="1"/>
      </top>
      <bottom style="double">
        <color indexed="64"/>
      </bottom>
      <diagonal/>
    </border>
    <border>
      <left style="medium">
        <color auto="1"/>
      </left>
      <right style="thin">
        <color indexed="64"/>
      </right>
      <top style="medium">
        <color auto="1"/>
      </top>
      <bottom/>
      <diagonal/>
    </border>
    <border>
      <left style="medium">
        <color indexed="64"/>
      </left>
      <right style="medium">
        <color auto="1"/>
      </right>
      <top style="thin">
        <color indexed="64"/>
      </top>
      <bottom style="thin">
        <color indexed="64"/>
      </bottom>
      <diagonal/>
    </border>
    <border>
      <left style="thin">
        <color indexed="64"/>
      </left>
      <right/>
      <top style="medium">
        <color indexed="64"/>
      </top>
      <bottom/>
      <diagonal/>
    </border>
    <border>
      <left/>
      <right/>
      <top/>
      <bottom style="thin">
        <color indexed="64"/>
      </bottom>
      <diagonal/>
    </border>
    <border>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right style="medium">
        <color auto="1"/>
      </right>
      <top/>
      <bottom/>
      <diagonal/>
    </border>
    <border>
      <left/>
      <right style="medium">
        <color auto="1"/>
      </right>
      <top style="thin">
        <color indexed="64"/>
      </top>
      <bottom/>
      <diagonal/>
    </border>
    <border>
      <left/>
      <right style="medium">
        <color auto="1"/>
      </right>
      <top/>
      <bottom style="medium">
        <color auto="1"/>
      </bottom>
      <diagonal/>
    </border>
    <border>
      <left style="medium">
        <color auto="1"/>
      </left>
      <right/>
      <top/>
      <bottom style="medium">
        <color indexed="64"/>
      </bottom>
      <diagonal/>
    </border>
    <border>
      <left style="medium">
        <color indexed="64"/>
      </left>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0" fontId="2" fillId="0" borderId="0"/>
    <xf numFmtId="0" fontId="1" fillId="0" borderId="0"/>
    <xf numFmtId="9" fontId="3" fillId="0" borderId="0" applyFont="0" applyFill="0" applyBorder="0" applyAlignment="0" applyProtection="0"/>
  </cellStyleXfs>
  <cellXfs count="135">
    <xf numFmtId="0" fontId="0" fillId="0" borderId="0" xfId="0"/>
    <xf numFmtId="0" fontId="4" fillId="5" borderId="0" xfId="2" applyFont="1" applyFill="1" applyAlignment="1" applyProtection="1">
      <alignment vertical="center"/>
    </xf>
    <xf numFmtId="0" fontId="5" fillId="5" borderId="0" xfId="0" applyFont="1" applyFill="1" applyAlignment="1" applyProtection="1">
      <alignment vertical="center"/>
    </xf>
    <xf numFmtId="0" fontId="5" fillId="0" borderId="0" xfId="0" applyFont="1" applyAlignment="1" applyProtection="1">
      <alignment vertical="center"/>
    </xf>
    <xf numFmtId="0" fontId="6" fillId="0" borderId="0" xfId="2" applyFont="1" applyFill="1" applyBorder="1" applyAlignment="1" applyProtection="1">
      <alignment vertical="center"/>
    </xf>
    <xf numFmtId="0" fontId="7" fillId="0" borderId="0" xfId="2" applyFont="1" applyFill="1" applyBorder="1" applyAlignment="1" applyProtection="1">
      <alignment vertical="center"/>
    </xf>
    <xf numFmtId="3" fontId="7" fillId="0" borderId="0" xfId="2" applyNumberFormat="1" applyFont="1" applyFill="1" applyBorder="1" applyAlignment="1" applyProtection="1">
      <alignment vertical="center"/>
    </xf>
    <xf numFmtId="4" fontId="7" fillId="0" borderId="0" xfId="2" applyNumberFormat="1" applyFont="1" applyFill="1" applyBorder="1" applyAlignment="1" applyProtection="1">
      <alignment horizontal="right" vertical="center"/>
    </xf>
    <xf numFmtId="0" fontId="5" fillId="0" borderId="0" xfId="0" applyFont="1" applyAlignment="1" applyProtection="1">
      <alignment horizontal="right" vertical="center"/>
    </xf>
    <xf numFmtId="0" fontId="5" fillId="4" borderId="0" xfId="0" applyFont="1" applyFill="1" applyAlignment="1" applyProtection="1">
      <alignment horizontal="left" vertical="center"/>
    </xf>
    <xf numFmtId="3" fontId="5" fillId="0" borderId="0" xfId="0" applyNumberFormat="1" applyFont="1" applyFill="1" applyAlignment="1" applyProtection="1">
      <alignment vertical="center"/>
    </xf>
    <xf numFmtId="0" fontId="5" fillId="0" borderId="0" xfId="0" applyFont="1" applyFill="1" applyAlignment="1" applyProtection="1">
      <alignment vertical="center"/>
    </xf>
    <xf numFmtId="4" fontId="5" fillId="0" borderId="0" xfId="0" applyNumberFormat="1" applyFont="1" applyFill="1" applyAlignment="1" applyProtection="1">
      <alignment horizontal="right" vertical="center"/>
    </xf>
    <xf numFmtId="0" fontId="5" fillId="3" borderId="0" xfId="0" applyFont="1" applyFill="1" applyAlignment="1" applyProtection="1">
      <alignment horizontal="left" vertical="center"/>
    </xf>
    <xf numFmtId="3" fontId="5" fillId="0" borderId="0" xfId="0" applyNumberFormat="1" applyFont="1" applyAlignment="1" applyProtection="1">
      <alignment vertical="center"/>
    </xf>
    <xf numFmtId="4" fontId="5" fillId="0" borderId="0" xfId="0" applyNumberFormat="1" applyFont="1" applyAlignment="1" applyProtection="1">
      <alignment horizontal="right" vertical="center"/>
    </xf>
    <xf numFmtId="0" fontId="5" fillId="0" borderId="0" xfId="0" applyFont="1" applyAlignment="1" applyProtection="1">
      <alignment vertical="center" wrapText="1"/>
    </xf>
    <xf numFmtId="4" fontId="5" fillId="0" borderId="0" xfId="0" applyNumberFormat="1" applyFont="1" applyBorder="1" applyAlignment="1" applyProtection="1">
      <alignment horizontal="right" vertical="center"/>
    </xf>
    <xf numFmtId="0" fontId="5" fillId="0" borderId="0" xfId="0" applyFont="1" applyFill="1" applyBorder="1" applyAlignment="1" applyProtection="1">
      <alignment vertical="center"/>
    </xf>
    <xf numFmtId="0" fontId="5" fillId="0" borderId="4" xfId="0" applyFont="1" applyBorder="1" applyAlignment="1" applyProtection="1">
      <alignment vertical="center"/>
    </xf>
    <xf numFmtId="3" fontId="4" fillId="0" borderId="5" xfId="0" applyNumberFormat="1" applyFont="1" applyBorder="1" applyAlignment="1" applyProtection="1">
      <alignment horizontal="center" vertical="center"/>
    </xf>
    <xf numFmtId="0" fontId="4" fillId="0" borderId="19" xfId="0" applyFont="1" applyBorder="1" applyAlignment="1" applyProtection="1">
      <alignment horizontal="left" vertical="center"/>
    </xf>
    <xf numFmtId="3" fontId="4" fillId="0" borderId="21" xfId="0" applyNumberFormat="1" applyFont="1" applyFill="1" applyBorder="1" applyAlignment="1" applyProtection="1">
      <alignment horizontal="left" vertical="center"/>
    </xf>
    <xf numFmtId="0" fontId="4" fillId="0" borderId="13" xfId="0" applyFont="1" applyBorder="1" applyAlignment="1" applyProtection="1">
      <alignment horizontal="center" vertical="center" wrapText="1"/>
    </xf>
    <xf numFmtId="3" fontId="4" fillId="0" borderId="24" xfId="0" applyNumberFormat="1" applyFont="1" applyBorder="1" applyAlignment="1" applyProtection="1">
      <alignment horizontal="center" vertical="center" wrapText="1"/>
    </xf>
    <xf numFmtId="3" fontId="4" fillId="0" borderId="23" xfId="0" applyNumberFormat="1" applyFont="1" applyBorder="1" applyAlignment="1" applyProtection="1">
      <alignment horizontal="center" vertical="center" wrapText="1"/>
    </xf>
    <xf numFmtId="3" fontId="4" fillId="0" borderId="2" xfId="0" applyNumberFormat="1" applyFont="1" applyBorder="1" applyAlignment="1" applyProtection="1">
      <alignment horizontal="center" vertical="center" wrapText="1"/>
    </xf>
    <xf numFmtId="4" fontId="4" fillId="0" borderId="13" xfId="0" applyNumberFormat="1" applyFont="1" applyBorder="1" applyAlignment="1" applyProtection="1">
      <alignment horizontal="center" vertical="center" wrapText="1"/>
    </xf>
    <xf numFmtId="164" fontId="4" fillId="0" borderId="13" xfId="0" applyNumberFormat="1" applyFont="1" applyBorder="1" applyAlignment="1" applyProtection="1">
      <alignment horizontal="center" vertical="center" wrapText="1"/>
    </xf>
    <xf numFmtId="0" fontId="4" fillId="0" borderId="0" xfId="0" applyFont="1" applyAlignment="1" applyProtection="1">
      <alignment horizontal="left" vertical="center"/>
    </xf>
    <xf numFmtId="0" fontId="4" fillId="0" borderId="17" xfId="0" applyFont="1" applyFill="1" applyBorder="1" applyAlignment="1" applyProtection="1">
      <alignment vertical="center"/>
    </xf>
    <xf numFmtId="0" fontId="4" fillId="0" borderId="6" xfId="0" applyFont="1" applyFill="1" applyBorder="1" applyAlignment="1" applyProtection="1">
      <alignment vertical="center"/>
    </xf>
    <xf numFmtId="0" fontId="4" fillId="0" borderId="20" xfId="0" applyFont="1" applyFill="1" applyBorder="1" applyAlignment="1" applyProtection="1">
      <alignment vertical="center"/>
    </xf>
    <xf numFmtId="3" fontId="5" fillId="0" borderId="20" xfId="0" applyNumberFormat="1" applyFont="1" applyFill="1" applyBorder="1" applyAlignment="1" applyProtection="1">
      <alignment horizontal="center" vertical="center" wrapText="1"/>
    </xf>
    <xf numFmtId="3" fontId="4" fillId="0" borderId="16" xfId="0" applyNumberFormat="1" applyFont="1" applyFill="1" applyBorder="1" applyAlignment="1" applyProtection="1">
      <alignment vertical="center"/>
    </xf>
    <xf numFmtId="3" fontId="4" fillId="0" borderId="22" xfId="0" applyNumberFormat="1" applyFont="1" applyFill="1" applyBorder="1" applyAlignment="1" applyProtection="1">
      <alignment vertical="center"/>
    </xf>
    <xf numFmtId="4" fontId="4" fillId="0" borderId="20" xfId="0" applyNumberFormat="1" applyFont="1" applyFill="1" applyBorder="1" applyAlignment="1" applyProtection="1">
      <alignment horizontal="right" vertical="center"/>
    </xf>
    <xf numFmtId="0" fontId="4" fillId="2" borderId="11" xfId="0" applyFont="1" applyFill="1" applyBorder="1" applyAlignment="1" applyProtection="1">
      <alignment vertical="center"/>
    </xf>
    <xf numFmtId="0" fontId="4" fillId="2" borderId="0" xfId="0" applyFont="1" applyFill="1" applyBorder="1" applyAlignment="1" applyProtection="1">
      <alignment vertical="center"/>
    </xf>
    <xf numFmtId="0" fontId="4" fillId="2" borderId="3" xfId="0" applyFont="1" applyFill="1" applyBorder="1" applyAlignment="1" applyProtection="1">
      <alignment vertical="center"/>
    </xf>
    <xf numFmtId="3" fontId="5" fillId="2" borderId="3" xfId="0" applyNumberFormat="1" applyFont="1" applyFill="1" applyBorder="1" applyAlignment="1" applyProtection="1">
      <alignment horizontal="center" vertical="center" wrapText="1"/>
    </xf>
    <xf numFmtId="3" fontId="4" fillId="2" borderId="25" xfId="0" applyNumberFormat="1" applyFont="1" applyFill="1" applyBorder="1" applyAlignment="1" applyProtection="1">
      <alignment vertical="center"/>
    </xf>
    <xf numFmtId="3" fontId="4" fillId="2" borderId="0" xfId="0" applyNumberFormat="1" applyFont="1" applyFill="1" applyBorder="1" applyAlignment="1" applyProtection="1">
      <alignment vertical="center"/>
    </xf>
    <xf numFmtId="4" fontId="4" fillId="2" borderId="3" xfId="0" applyNumberFormat="1" applyFont="1" applyFill="1" applyBorder="1" applyAlignment="1" applyProtection="1">
      <alignment horizontal="right" vertical="center"/>
    </xf>
    <xf numFmtId="0" fontId="5" fillId="0" borderId="11" xfId="0" applyFont="1" applyBorder="1" applyAlignment="1" applyProtection="1">
      <alignment vertical="center"/>
    </xf>
    <xf numFmtId="3" fontId="5" fillId="4" borderId="0" xfId="0" applyNumberFormat="1" applyFont="1" applyFill="1" applyBorder="1" applyAlignment="1" applyProtection="1">
      <alignment horizontal="left" vertical="center"/>
      <protection locked="0"/>
    </xf>
    <xf numFmtId="3" fontId="5" fillId="3" borderId="3" xfId="4" applyNumberFormat="1" applyFont="1" applyFill="1" applyBorder="1" applyAlignment="1" applyProtection="1">
      <alignment horizontal="right" vertical="center"/>
    </xf>
    <xf numFmtId="3" fontId="5" fillId="3" borderId="25" xfId="4" applyNumberFormat="1" applyFont="1" applyFill="1" applyBorder="1" applyAlignment="1" applyProtection="1">
      <alignment horizontal="right" vertical="center"/>
    </xf>
    <xf numFmtId="3" fontId="5" fillId="3" borderId="0" xfId="0" applyNumberFormat="1" applyFont="1" applyFill="1" applyBorder="1" applyAlignment="1" applyProtection="1">
      <alignment horizontal="right" vertical="center"/>
    </xf>
    <xf numFmtId="4" fontId="5" fillId="4" borderId="3" xfId="0" applyNumberFormat="1" applyFont="1" applyFill="1" applyBorder="1" applyAlignment="1" applyProtection="1">
      <alignment horizontal="right" vertical="center"/>
      <protection locked="0"/>
    </xf>
    <xf numFmtId="4" fontId="5" fillId="0" borderId="3" xfId="0" applyNumberFormat="1" applyFont="1" applyBorder="1" applyAlignment="1" applyProtection="1">
      <alignment horizontal="right" vertical="center"/>
    </xf>
    <xf numFmtId="0" fontId="5" fillId="2" borderId="11" xfId="0" applyFont="1" applyFill="1" applyBorder="1" applyAlignment="1" applyProtection="1">
      <alignment vertical="center"/>
    </xf>
    <xf numFmtId="3" fontId="5" fillId="2" borderId="0" xfId="0" applyNumberFormat="1" applyFont="1" applyFill="1" applyBorder="1" applyAlignment="1" applyProtection="1">
      <alignment horizontal="left" vertical="center"/>
    </xf>
    <xf numFmtId="3" fontId="5" fillId="2" borderId="3" xfId="0" applyNumberFormat="1" applyFont="1" applyFill="1" applyBorder="1" applyAlignment="1" applyProtection="1">
      <alignment horizontal="center" vertical="center"/>
    </xf>
    <xf numFmtId="3" fontId="5" fillId="2" borderId="3" xfId="4" applyNumberFormat="1" applyFont="1" applyFill="1" applyBorder="1" applyAlignment="1" applyProtection="1">
      <alignment horizontal="right" vertical="center"/>
    </xf>
    <xf numFmtId="3" fontId="5" fillId="2" borderId="25" xfId="4" applyNumberFormat="1" applyFont="1" applyFill="1" applyBorder="1" applyAlignment="1" applyProtection="1">
      <alignment horizontal="right" vertical="center"/>
    </xf>
    <xf numFmtId="3" fontId="5" fillId="2" borderId="0" xfId="0" applyNumberFormat="1" applyFont="1" applyFill="1" applyBorder="1" applyAlignment="1" applyProtection="1">
      <alignment horizontal="right" vertical="center"/>
    </xf>
    <xf numFmtId="4" fontId="5" fillId="2" borderId="3" xfId="0" applyNumberFormat="1" applyFont="1" applyFill="1" applyBorder="1" applyAlignment="1" applyProtection="1">
      <alignment horizontal="right" vertical="center"/>
    </xf>
    <xf numFmtId="0" fontId="4" fillId="0" borderId="20" xfId="0" applyFont="1" applyBorder="1" applyAlignment="1" applyProtection="1">
      <alignment vertical="center"/>
    </xf>
    <xf numFmtId="0" fontId="4" fillId="0" borderId="1" xfId="0" applyFont="1" applyBorder="1" applyAlignment="1" applyProtection="1">
      <alignment vertical="center"/>
    </xf>
    <xf numFmtId="3" fontId="4" fillId="0" borderId="20" xfId="0" applyNumberFormat="1" applyFont="1" applyBorder="1" applyAlignment="1" applyProtection="1">
      <alignment horizontal="right" vertical="center"/>
    </xf>
    <xf numFmtId="3" fontId="4" fillId="0" borderId="16" xfId="0" applyNumberFormat="1" applyFont="1" applyBorder="1" applyAlignment="1" applyProtection="1">
      <alignment horizontal="right" vertical="center"/>
    </xf>
    <xf numFmtId="3" fontId="4" fillId="0" borderId="1" xfId="0" applyNumberFormat="1" applyFont="1" applyBorder="1" applyAlignment="1" applyProtection="1">
      <alignment horizontal="right" vertical="center"/>
    </xf>
    <xf numFmtId="4" fontId="4" fillId="0" borderId="20" xfId="0" applyNumberFormat="1" applyFont="1" applyBorder="1" applyAlignment="1" applyProtection="1">
      <alignment horizontal="right" vertical="center"/>
    </xf>
    <xf numFmtId="3" fontId="5" fillId="2" borderId="14" xfId="0" applyNumberFormat="1" applyFont="1" applyFill="1" applyBorder="1" applyAlignment="1" applyProtection="1">
      <alignment horizontal="right" vertical="center"/>
    </xf>
    <xf numFmtId="3" fontId="5" fillId="2" borderId="26" xfId="0" applyNumberFormat="1" applyFont="1" applyFill="1" applyBorder="1" applyAlignment="1" applyProtection="1">
      <alignment horizontal="right" vertical="center"/>
    </xf>
    <xf numFmtId="3" fontId="5" fillId="2" borderId="7" xfId="0" applyNumberFormat="1" applyFont="1" applyFill="1" applyBorder="1" applyAlignment="1" applyProtection="1">
      <alignment horizontal="right" vertical="center"/>
    </xf>
    <xf numFmtId="4" fontId="5" fillId="2" borderId="14" xfId="0" applyNumberFormat="1" applyFont="1" applyFill="1" applyBorder="1" applyAlignment="1" applyProtection="1">
      <alignment horizontal="right" vertical="center"/>
    </xf>
    <xf numFmtId="3" fontId="5" fillId="3" borderId="3" xfId="0" applyNumberFormat="1" applyFont="1" applyFill="1" applyBorder="1" applyAlignment="1" applyProtection="1">
      <alignment horizontal="right" vertical="center"/>
    </xf>
    <xf numFmtId="3" fontId="5" fillId="3" borderId="25" xfId="0" applyNumberFormat="1" applyFont="1" applyFill="1" applyBorder="1" applyAlignment="1" applyProtection="1">
      <alignment horizontal="right" vertical="center"/>
    </xf>
    <xf numFmtId="4" fontId="5" fillId="3" borderId="3" xfId="0" applyNumberFormat="1" applyFont="1" applyFill="1" applyBorder="1" applyAlignment="1" applyProtection="1">
      <alignment horizontal="right" vertical="center"/>
    </xf>
    <xf numFmtId="0" fontId="5" fillId="0" borderId="0" xfId="0" applyFont="1" applyBorder="1" applyAlignment="1" applyProtection="1">
      <alignment vertical="center"/>
    </xf>
    <xf numFmtId="0" fontId="4" fillId="0" borderId="6" xfId="0" applyFont="1" applyBorder="1" applyAlignment="1" applyProtection="1">
      <alignment horizontal="left" vertical="center"/>
    </xf>
    <xf numFmtId="3" fontId="5" fillId="2" borderId="15" xfId="0" applyNumberFormat="1" applyFont="1" applyFill="1" applyBorder="1" applyAlignment="1" applyProtection="1">
      <alignment horizontal="left" vertical="center"/>
    </xf>
    <xf numFmtId="3" fontId="5" fillId="2" borderId="14"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left" vertical="center"/>
    </xf>
    <xf numFmtId="3" fontId="5" fillId="3" borderId="3" xfId="0" applyNumberFormat="1" applyFont="1" applyFill="1" applyBorder="1" applyAlignment="1" applyProtection="1">
      <alignment horizontal="center" vertical="center"/>
    </xf>
    <xf numFmtId="3" fontId="5" fillId="2" borderId="3" xfId="0" applyNumberFormat="1" applyFont="1" applyFill="1" applyBorder="1" applyAlignment="1" applyProtection="1">
      <alignment horizontal="right" vertical="center"/>
    </xf>
    <xf numFmtId="3" fontId="5" fillId="2" borderId="25" xfId="0" applyNumberFormat="1" applyFont="1" applyFill="1" applyBorder="1" applyAlignment="1" applyProtection="1">
      <alignment horizontal="right" vertical="center"/>
    </xf>
    <xf numFmtId="0" fontId="5" fillId="2" borderId="12" xfId="0" applyFont="1" applyFill="1" applyBorder="1" applyAlignment="1" applyProtection="1">
      <alignment vertical="center"/>
    </xf>
    <xf numFmtId="3" fontId="5" fillId="2" borderId="4" xfId="0" applyNumberFormat="1" applyFont="1" applyFill="1" applyBorder="1" applyAlignment="1" applyProtection="1">
      <alignment horizontal="center" vertical="center"/>
    </xf>
    <xf numFmtId="3" fontId="5" fillId="2" borderId="5" xfId="0" applyNumberFormat="1" applyFont="1" applyFill="1" applyBorder="1" applyAlignment="1" applyProtection="1">
      <alignment horizontal="center" vertical="center"/>
    </xf>
    <xf numFmtId="3" fontId="5" fillId="2" borderId="5" xfId="0" applyNumberFormat="1" applyFont="1" applyFill="1" applyBorder="1" applyAlignment="1" applyProtection="1">
      <alignment horizontal="right" vertical="center"/>
    </xf>
    <xf numFmtId="3" fontId="5" fillId="2" borderId="27" xfId="0" applyNumberFormat="1" applyFont="1" applyFill="1" applyBorder="1" applyAlignment="1" applyProtection="1">
      <alignment horizontal="right" vertical="center"/>
    </xf>
    <xf numFmtId="3" fontId="5" fillId="2" borderId="4" xfId="0" applyNumberFormat="1" applyFont="1" applyFill="1" applyBorder="1" applyAlignment="1" applyProtection="1">
      <alignment horizontal="right" vertical="center"/>
    </xf>
    <xf numFmtId="4" fontId="5" fillId="2" borderId="5" xfId="0" applyNumberFormat="1" applyFont="1" applyFill="1" applyBorder="1" applyAlignment="1" applyProtection="1">
      <alignment horizontal="right" vertical="center"/>
    </xf>
    <xf numFmtId="3" fontId="5" fillId="0" borderId="0" xfId="0" applyNumberFormat="1" applyFont="1" applyAlignment="1" applyProtection="1">
      <alignment horizontal="right" vertical="center"/>
    </xf>
    <xf numFmtId="0" fontId="4" fillId="0" borderId="0" xfId="0" applyFont="1" applyAlignment="1" applyProtection="1">
      <alignment vertical="center"/>
    </xf>
    <xf numFmtId="0" fontId="4" fillId="3" borderId="0" xfId="0" applyFont="1" applyFill="1" applyAlignment="1" applyProtection="1">
      <alignment horizontal="left" vertical="center"/>
    </xf>
    <xf numFmtId="3" fontId="4" fillId="3" borderId="0" xfId="0" applyNumberFormat="1" applyFont="1" applyFill="1" applyAlignment="1" applyProtection="1">
      <alignment horizontal="right" vertical="center"/>
    </xf>
    <xf numFmtId="1" fontId="4" fillId="0" borderId="0" xfId="0" applyNumberFormat="1" applyFont="1" applyAlignment="1" applyProtection="1">
      <alignment horizontal="right" vertical="center"/>
    </xf>
    <xf numFmtId="1" fontId="4" fillId="0" borderId="0" xfId="0" applyNumberFormat="1" applyFont="1" applyAlignment="1" applyProtection="1">
      <alignment vertical="center"/>
    </xf>
    <xf numFmtId="4" fontId="4" fillId="3"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4" fontId="4" fillId="0" borderId="0" xfId="0" applyNumberFormat="1" applyFont="1" applyFill="1" applyAlignment="1" applyProtection="1">
      <alignment horizontal="right" vertical="center"/>
    </xf>
    <xf numFmtId="0" fontId="4" fillId="0" borderId="0" xfId="0" applyFont="1" applyFill="1" applyAlignment="1" applyProtection="1">
      <alignment vertical="center"/>
    </xf>
    <xf numFmtId="1" fontId="4" fillId="0" borderId="0" xfId="0" applyNumberFormat="1" applyFont="1" applyFill="1" applyAlignment="1" applyProtection="1">
      <alignment horizontal="right" vertical="center"/>
    </xf>
    <xf numFmtId="0" fontId="4" fillId="2" borderId="0" xfId="0" applyFont="1" applyFill="1" applyAlignment="1" applyProtection="1">
      <alignment vertical="center"/>
    </xf>
    <xf numFmtId="3" fontId="5" fillId="0" borderId="1" xfId="0" applyNumberFormat="1" applyFont="1" applyBorder="1" applyAlignment="1" applyProtection="1">
      <alignment horizontal="left" vertical="center"/>
    </xf>
    <xf numFmtId="3" fontId="5" fillId="0" borderId="1" xfId="0" applyNumberFormat="1" applyFont="1" applyBorder="1" applyAlignment="1" applyProtection="1">
      <alignment vertical="center"/>
    </xf>
    <xf numFmtId="0" fontId="5" fillId="0" borderId="1" xfId="0" applyFont="1" applyBorder="1" applyAlignment="1" applyProtection="1">
      <alignment vertical="center"/>
    </xf>
    <xf numFmtId="4" fontId="5" fillId="0" borderId="1" xfId="0" applyNumberFormat="1" applyFont="1" applyBorder="1" applyAlignment="1" applyProtection="1">
      <alignment horizontal="right" vertical="center"/>
    </xf>
    <xf numFmtId="3" fontId="7" fillId="2" borderId="0" xfId="0" applyNumberFormat="1" applyFont="1" applyFill="1" applyBorder="1" applyAlignment="1" applyProtection="1">
      <alignment vertical="center"/>
    </xf>
    <xf numFmtId="3" fontId="7" fillId="2" borderId="0" xfId="0" applyNumberFormat="1" applyFont="1" applyFill="1" applyBorder="1" applyAlignment="1" applyProtection="1">
      <alignment vertical="center" wrapText="1"/>
    </xf>
    <xf numFmtId="4" fontId="4" fillId="0" borderId="1" xfId="0" applyNumberFormat="1" applyFont="1" applyBorder="1" applyAlignment="1" applyProtection="1">
      <alignment horizontal="right" vertical="center"/>
    </xf>
    <xf numFmtId="0" fontId="5" fillId="2" borderId="0" xfId="0" applyFont="1" applyFill="1" applyAlignment="1" applyProtection="1">
      <alignment vertical="center"/>
    </xf>
    <xf numFmtId="3" fontId="8" fillId="0" borderId="0" xfId="0" applyNumberFormat="1" applyFont="1" applyFill="1" applyBorder="1" applyAlignment="1" applyProtection="1">
      <alignment vertical="center" wrapText="1"/>
    </xf>
    <xf numFmtId="0" fontId="5" fillId="2" borderId="0" xfId="0" applyFont="1" applyFill="1" applyAlignment="1" applyProtection="1">
      <alignment vertical="center" wrapText="1"/>
    </xf>
    <xf numFmtId="3" fontId="4" fillId="0" borderId="1" xfId="0" applyNumberFormat="1" applyFont="1" applyBorder="1" applyAlignment="1" applyProtection="1">
      <alignment horizontal="left" vertical="center"/>
    </xf>
    <xf numFmtId="3" fontId="5" fillId="2" borderId="0" xfId="0" applyNumberFormat="1" applyFont="1" applyFill="1" applyAlignment="1" applyProtection="1">
      <alignment vertical="center"/>
    </xf>
    <xf numFmtId="4" fontId="7" fillId="3" borderId="1" xfId="1" applyNumberFormat="1" applyFont="1" applyFill="1" applyBorder="1" applyAlignment="1" applyProtection="1">
      <alignment horizontal="right" vertical="center"/>
    </xf>
    <xf numFmtId="3" fontId="4" fillId="0" borderId="1" xfId="0" applyNumberFormat="1" applyFont="1" applyBorder="1" applyAlignment="1" applyProtection="1">
      <alignment vertical="center"/>
    </xf>
    <xf numFmtId="4" fontId="7" fillId="0" borderId="1" xfId="0" applyNumberFormat="1" applyFont="1" applyBorder="1" applyAlignment="1" applyProtection="1">
      <alignment horizontal="right" vertical="center"/>
    </xf>
    <xf numFmtId="10" fontId="5" fillId="0" borderId="1" xfId="4" applyNumberFormat="1" applyFont="1" applyBorder="1" applyAlignment="1" applyProtection="1">
      <alignment vertical="center"/>
    </xf>
    <xf numFmtId="3" fontId="4" fillId="0" borderId="18" xfId="0" applyNumberFormat="1" applyFont="1" applyBorder="1" applyAlignment="1" applyProtection="1">
      <alignment horizontal="left" vertical="center"/>
    </xf>
    <xf numFmtId="3" fontId="4" fillId="0" borderId="18" xfId="0" applyNumberFormat="1" applyFont="1" applyBorder="1" applyAlignment="1" applyProtection="1">
      <alignment vertical="center"/>
    </xf>
    <xf numFmtId="0" fontId="4" fillId="0" borderId="18" xfId="0" applyFont="1" applyBorder="1" applyAlignment="1" applyProtection="1">
      <alignment vertical="center"/>
    </xf>
    <xf numFmtId="4" fontId="4" fillId="0" borderId="18" xfId="0" applyNumberFormat="1" applyFont="1" applyBorder="1" applyAlignment="1" applyProtection="1">
      <alignment horizontal="right" vertical="center"/>
    </xf>
    <xf numFmtId="3" fontId="4" fillId="0" borderId="0" xfId="0" applyNumberFormat="1" applyFont="1" applyBorder="1" applyAlignment="1" applyProtection="1">
      <alignment horizontal="left" vertical="center"/>
    </xf>
    <xf numFmtId="3" fontId="4" fillId="0" borderId="0" xfId="0" applyNumberFormat="1" applyFont="1" applyBorder="1" applyAlignment="1" applyProtection="1">
      <alignment vertical="center"/>
    </xf>
    <xf numFmtId="0" fontId="4" fillId="0" borderId="0" xfId="0" applyFont="1" applyBorder="1" applyAlignment="1" applyProtection="1">
      <alignment vertical="center"/>
    </xf>
    <xf numFmtId="4" fontId="4" fillId="0" borderId="0" xfId="0" applyNumberFormat="1" applyFont="1" applyBorder="1" applyAlignment="1" applyProtection="1">
      <alignment horizontal="right" vertical="center"/>
    </xf>
    <xf numFmtId="0" fontId="5" fillId="0" borderId="8" xfId="0" applyFont="1" applyBorder="1" applyAlignment="1" applyProtection="1">
      <alignment vertical="center"/>
    </xf>
    <xf numFmtId="3" fontId="5" fillId="0" borderId="8" xfId="0" applyNumberFormat="1" applyFont="1" applyBorder="1" applyAlignment="1" applyProtection="1">
      <alignment vertical="center"/>
    </xf>
    <xf numFmtId="3" fontId="5" fillId="0" borderId="0" xfId="0" applyNumberFormat="1" applyFont="1" applyBorder="1" applyAlignment="1" applyProtection="1">
      <alignment vertical="center"/>
    </xf>
    <xf numFmtId="10" fontId="5" fillId="4" borderId="1" xfId="4" applyNumberFormat="1" applyFont="1" applyFill="1" applyBorder="1" applyAlignment="1" applyProtection="1">
      <alignment vertical="center"/>
      <protection locked="0"/>
    </xf>
    <xf numFmtId="0" fontId="5" fillId="2" borderId="0" xfId="0" applyFont="1" applyFill="1" applyBorder="1" applyAlignment="1" applyProtection="1">
      <alignment horizontal="left" vertical="center" wrapText="1"/>
    </xf>
    <xf numFmtId="0" fontId="7" fillId="2" borderId="0" xfId="0" applyFont="1" applyFill="1" applyBorder="1" applyAlignment="1" applyProtection="1">
      <alignment horizontal="left" vertical="center" wrapText="1"/>
    </xf>
    <xf numFmtId="3" fontId="4" fillId="0" borderId="28" xfId="0" applyNumberFormat="1" applyFont="1" applyBorder="1" applyAlignment="1" applyProtection="1">
      <alignment horizontal="center" vertical="center"/>
    </xf>
    <xf numFmtId="3" fontId="4" fillId="0" borderId="4" xfId="0" applyNumberFormat="1" applyFont="1" applyBorder="1" applyAlignment="1" applyProtection="1">
      <alignment horizontal="center" vertical="center"/>
    </xf>
    <xf numFmtId="3" fontId="4" fillId="0" borderId="27" xfId="0" applyNumberFormat="1" applyFont="1" applyBorder="1" applyAlignment="1" applyProtection="1">
      <alignment horizontal="center" vertical="center"/>
    </xf>
    <xf numFmtId="3" fontId="4" fillId="0" borderId="29" xfId="0" applyNumberFormat="1" applyFont="1" applyBorder="1" applyAlignment="1" applyProtection="1">
      <alignment horizontal="center" vertical="center"/>
    </xf>
    <xf numFmtId="3" fontId="4" fillId="0" borderId="9" xfId="0" applyNumberFormat="1" applyFont="1" applyBorder="1" applyAlignment="1" applyProtection="1">
      <alignment horizontal="center" vertical="center"/>
    </xf>
    <xf numFmtId="3" fontId="4" fillId="0" borderId="10" xfId="0" applyNumberFormat="1" applyFont="1" applyBorder="1" applyAlignment="1" applyProtection="1">
      <alignment horizontal="center" vertical="center"/>
    </xf>
    <xf numFmtId="0" fontId="5" fillId="4" borderId="0" xfId="0" applyFont="1" applyFill="1" applyAlignment="1" applyProtection="1">
      <alignment horizontal="left" vertical="center"/>
      <protection locked="0"/>
    </xf>
  </cellXfs>
  <cellStyles count="5">
    <cellStyle name="Komma" xfId="1" builtinId="3"/>
    <cellStyle name="Prozent" xfId="4" builtinId="5"/>
    <cellStyle name="Standard" xfId="0" builtinId="0"/>
    <cellStyle name="Standard 2" xfId="2"/>
    <cellStyle name="Standard 3" xfId="3"/>
  </cellStyles>
  <dxfs count="0"/>
  <tableStyles count="0" defaultTableStyle="TableStyleMedium9" defaultPivotStyle="PivotStyleLight16"/>
  <colors>
    <mruColors>
      <color rgb="FFDDDDD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994833</xdr:colOff>
      <xdr:row>1</xdr:row>
      <xdr:rowOff>48793</xdr:rowOff>
    </xdr:from>
    <xdr:to>
      <xdr:col>9</xdr:col>
      <xdr:colOff>1690637</xdr:colOff>
      <xdr:row>4</xdr:row>
      <xdr:rowOff>125293</xdr:rowOff>
    </xdr:to>
    <xdr:grpSp>
      <xdr:nvGrpSpPr>
        <xdr:cNvPr id="4" name="Gruppieren 3">
          <a:extLst>
            <a:ext uri="{FF2B5EF4-FFF2-40B4-BE49-F238E27FC236}">
              <a16:creationId xmlns:a16="http://schemas.microsoft.com/office/drawing/2014/main" id="{E39924B1-7A02-41AC-9CAD-444CDF1828D0}"/>
            </a:ext>
          </a:extLst>
        </xdr:cNvPr>
        <xdr:cNvGrpSpPr/>
      </xdr:nvGrpSpPr>
      <xdr:grpSpPr>
        <a:xfrm>
          <a:off x="18063633" y="239293"/>
          <a:ext cx="695804" cy="648000"/>
          <a:chOff x="66503550" y="304800"/>
          <a:chExt cx="1078324" cy="1066800"/>
        </a:xfrm>
      </xdr:grpSpPr>
      <xdr:sp macro="" textlink="">
        <xdr:nvSpPr>
          <xdr:cNvPr id="2" name="Ellipse 1">
            <a:extLst>
              <a:ext uri="{FF2B5EF4-FFF2-40B4-BE49-F238E27FC236}">
                <a16:creationId xmlns:a16="http://schemas.microsoft.com/office/drawing/2014/main" id="{91658A13-14A7-4F0D-8005-A261E5C9AABA}"/>
              </a:ext>
            </a:extLst>
          </xdr:cNvPr>
          <xdr:cNvSpPr/>
        </xdr:nvSpPr>
        <xdr:spPr bwMode="auto">
          <a:xfrm>
            <a:off x="66503550" y="304800"/>
            <a:ext cx="1066800" cy="1066800"/>
          </a:xfrm>
          <a:prstGeom prst="ellipse">
            <a:avLst/>
          </a:prstGeom>
          <a:solidFill>
            <a:srgbClr val="FFFFFF"/>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lang="de-CH" sz="1100"/>
          </a:p>
        </xdr:txBody>
      </xdr:sp>
      <xdr:sp macro="" textlink="">
        <xdr:nvSpPr>
          <xdr:cNvPr id="3" name="Textfeld 2">
            <a:extLst>
              <a:ext uri="{FF2B5EF4-FFF2-40B4-BE49-F238E27FC236}">
                <a16:creationId xmlns:a16="http://schemas.microsoft.com/office/drawing/2014/main" id="{ED03A578-1592-4F67-9398-6E0D9738B29A}"/>
              </a:ext>
            </a:extLst>
          </xdr:cNvPr>
          <xdr:cNvSpPr txBox="1"/>
        </xdr:nvSpPr>
        <xdr:spPr>
          <a:xfrm>
            <a:off x="66538314" y="361915"/>
            <a:ext cx="1043560" cy="977388"/>
          </a:xfrm>
          <a:prstGeom prst="rect">
            <a:avLst/>
          </a:prstGeom>
          <a:noFill/>
          <a:ln w="28575"/>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de-CH" sz="3400" b="0">
                <a:solidFill>
                  <a:srgbClr val="FF0000"/>
                </a:solidFill>
                <a:latin typeface="Arial" panose="020B0604020202020204" pitchFamily="34" charset="0"/>
                <a:cs typeface="Arial" panose="020B0604020202020204" pitchFamily="34" charset="0"/>
              </a:rPr>
              <a:t>04</a:t>
            </a:r>
          </a:p>
        </xdr:txBody>
      </xdr:sp>
    </xdr:grp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
  <sheetViews>
    <sheetView tabSelected="1" topLeftCell="A31" zoomScale="80" zoomScaleNormal="80" zoomScaleSheetLayoutView="80" workbookViewId="0">
      <selection activeCell="I15" sqref="I15"/>
    </sheetView>
  </sheetViews>
  <sheetFormatPr baseColWidth="10" defaultColWidth="11.44140625" defaultRowHeight="13.8" x14ac:dyDescent="0.25"/>
  <cols>
    <col min="1" max="1" width="28.5546875" style="3" customWidth="1"/>
    <col min="2" max="2" width="34.33203125" style="3" customWidth="1"/>
    <col min="3" max="3" width="14.33203125" style="3" customWidth="1"/>
    <col min="4" max="8" width="28.5546875" style="14" customWidth="1"/>
    <col min="9" max="9" width="28.5546875" style="3" customWidth="1"/>
    <col min="10" max="10" width="28.5546875" style="15" customWidth="1"/>
    <col min="11" max="11" width="2.6640625" style="3" customWidth="1"/>
    <col min="12" max="16384" width="11.44140625" style="3"/>
  </cols>
  <sheetData>
    <row r="1" spans="1:10" ht="15" customHeight="1" x14ac:dyDescent="0.25">
      <c r="A1" s="1" t="s">
        <v>22</v>
      </c>
      <c r="B1" s="2"/>
      <c r="C1" s="2"/>
      <c r="D1" s="1"/>
      <c r="E1" s="1"/>
      <c r="F1" s="1"/>
      <c r="G1" s="1"/>
      <c r="H1" s="1"/>
      <c r="I1" s="1"/>
      <c r="J1" s="1"/>
    </row>
    <row r="2" spans="1:10" ht="15" customHeight="1" x14ac:dyDescent="0.25">
      <c r="A2" s="4"/>
      <c r="B2" s="4"/>
      <c r="C2" s="5"/>
      <c r="D2" s="6"/>
      <c r="E2" s="6"/>
      <c r="F2" s="6"/>
      <c r="G2" s="6"/>
      <c r="H2" s="6"/>
      <c r="I2" s="5"/>
      <c r="J2" s="7"/>
    </row>
    <row r="3" spans="1:10" ht="15" customHeight="1" x14ac:dyDescent="0.25">
      <c r="A3" s="9" t="s">
        <v>56</v>
      </c>
      <c r="B3" s="8" t="s">
        <v>51</v>
      </c>
      <c r="C3" s="134"/>
      <c r="D3" s="134"/>
      <c r="E3" s="134"/>
      <c r="F3" s="134"/>
      <c r="G3" s="134"/>
      <c r="H3" s="10"/>
      <c r="I3" s="11"/>
      <c r="J3" s="12"/>
    </row>
    <row r="4" spans="1:10" ht="15" customHeight="1" x14ac:dyDescent="0.25">
      <c r="A4" s="13" t="s">
        <v>20</v>
      </c>
      <c r="B4" s="8" t="s">
        <v>52</v>
      </c>
      <c r="C4" s="3" t="s">
        <v>53</v>
      </c>
    </row>
    <row r="5" spans="1:10" ht="15" customHeight="1" x14ac:dyDescent="0.25"/>
    <row r="6" spans="1:10" s="16" customFormat="1" ht="30" customHeight="1" x14ac:dyDescent="0.25">
      <c r="A6" s="126" t="s">
        <v>19</v>
      </c>
      <c r="B6" s="126"/>
      <c r="C6" s="126"/>
      <c r="D6" s="126"/>
      <c r="E6" s="126"/>
      <c r="F6" s="126"/>
      <c r="G6" s="126"/>
      <c r="H6" s="126"/>
      <c r="I6" s="126"/>
      <c r="J6" s="126"/>
    </row>
    <row r="7" spans="1:10" ht="15" customHeight="1" x14ac:dyDescent="0.25">
      <c r="J7" s="17"/>
    </row>
    <row r="8" spans="1:10" ht="31.5" customHeight="1" x14ac:dyDescent="0.25">
      <c r="A8" s="127" t="s">
        <v>41</v>
      </c>
      <c r="B8" s="127"/>
      <c r="C8" s="127"/>
      <c r="D8" s="127"/>
      <c r="E8" s="127"/>
      <c r="F8" s="127"/>
      <c r="G8" s="127"/>
      <c r="H8" s="127"/>
      <c r="I8" s="127"/>
      <c r="J8" s="127"/>
    </row>
    <row r="9" spans="1:10" ht="14.4" thickBot="1" x14ac:dyDescent="0.3"/>
    <row r="10" spans="1:10" ht="15" customHeight="1" thickBot="1" x14ac:dyDescent="0.3">
      <c r="A10" s="11"/>
      <c r="B10" s="11"/>
      <c r="C10" s="18"/>
      <c r="D10" s="131" t="s">
        <v>62</v>
      </c>
      <c r="E10" s="132"/>
      <c r="F10" s="132"/>
      <c r="G10" s="133"/>
    </row>
    <row r="11" spans="1:10" ht="15" customHeight="1" thickBot="1" x14ac:dyDescent="0.3">
      <c r="B11" s="19"/>
      <c r="C11" s="19"/>
      <c r="D11" s="128" t="s">
        <v>40</v>
      </c>
      <c r="E11" s="129"/>
      <c r="F11" s="130"/>
      <c r="G11" s="20"/>
    </row>
    <row r="12" spans="1:10" s="29" customFormat="1" ht="30" customHeight="1" x14ac:dyDescent="0.25">
      <c r="A12" s="21" t="s">
        <v>0</v>
      </c>
      <c r="B12" s="22" t="s">
        <v>14</v>
      </c>
      <c r="C12" s="23" t="s">
        <v>1</v>
      </c>
      <c r="D12" s="24" t="s">
        <v>27</v>
      </c>
      <c r="E12" s="24" t="s">
        <v>23</v>
      </c>
      <c r="F12" s="24" t="s">
        <v>34</v>
      </c>
      <c r="G12" s="25" t="s">
        <v>37</v>
      </c>
      <c r="H12" s="26" t="s">
        <v>24</v>
      </c>
      <c r="I12" s="27" t="s">
        <v>25</v>
      </c>
      <c r="J12" s="28" t="s">
        <v>26</v>
      </c>
    </row>
    <row r="13" spans="1:10" s="11" customFormat="1" ht="15" customHeight="1" x14ac:dyDescent="0.25">
      <c r="A13" s="30" t="s">
        <v>16</v>
      </c>
      <c r="B13" s="31"/>
      <c r="C13" s="32"/>
      <c r="D13" s="33"/>
      <c r="E13" s="33"/>
      <c r="F13" s="33"/>
      <c r="G13" s="34"/>
      <c r="H13" s="35"/>
      <c r="I13" s="32"/>
      <c r="J13" s="36"/>
    </row>
    <row r="14" spans="1:10" s="11" customFormat="1" ht="15" customHeight="1" x14ac:dyDescent="0.25">
      <c r="A14" s="37"/>
      <c r="B14" s="38"/>
      <c r="C14" s="39"/>
      <c r="D14" s="40"/>
      <c r="E14" s="40"/>
      <c r="F14" s="40"/>
      <c r="G14" s="41"/>
      <c r="H14" s="42"/>
      <c r="I14" s="39"/>
      <c r="J14" s="43"/>
    </row>
    <row r="15" spans="1:10" ht="15" customHeight="1" x14ac:dyDescent="0.25">
      <c r="A15" s="44" t="s">
        <v>59</v>
      </c>
      <c r="B15" s="45" t="s">
        <v>18</v>
      </c>
      <c r="C15" s="76"/>
      <c r="D15" s="46">
        <v>300</v>
      </c>
      <c r="E15" s="46">
        <v>300</v>
      </c>
      <c r="F15" s="46">
        <v>50</v>
      </c>
      <c r="G15" s="47">
        <v>200</v>
      </c>
      <c r="H15" s="48">
        <f>SUM(D15:G15)</f>
        <v>850</v>
      </c>
      <c r="I15" s="49"/>
      <c r="J15" s="50">
        <f>H15*I15</f>
        <v>0</v>
      </c>
    </row>
    <row r="16" spans="1:10" ht="15" customHeight="1" x14ac:dyDescent="0.25">
      <c r="A16" s="51"/>
      <c r="B16" s="52"/>
      <c r="C16" s="53"/>
      <c r="D16" s="54"/>
      <c r="E16" s="54"/>
      <c r="F16" s="54"/>
      <c r="G16" s="55"/>
      <c r="H16" s="56"/>
      <c r="I16" s="57"/>
      <c r="J16" s="57"/>
    </row>
    <row r="17" spans="1:10" ht="15" customHeight="1" x14ac:dyDescent="0.25">
      <c r="A17" s="44" t="s">
        <v>60</v>
      </c>
      <c r="B17" s="45" t="s">
        <v>18</v>
      </c>
      <c r="C17" s="76"/>
      <c r="D17" s="46">
        <v>200</v>
      </c>
      <c r="E17" s="46">
        <v>200</v>
      </c>
      <c r="F17" s="46">
        <v>50</v>
      </c>
      <c r="G17" s="47">
        <v>200</v>
      </c>
      <c r="H17" s="48">
        <f>SUM(D17:G17)</f>
        <v>650</v>
      </c>
      <c r="I17" s="49"/>
      <c r="J17" s="50">
        <f>H17*I17</f>
        <v>0</v>
      </c>
    </row>
    <row r="18" spans="1:10" ht="15" customHeight="1" x14ac:dyDescent="0.25">
      <c r="A18" s="51"/>
      <c r="B18" s="52"/>
      <c r="C18" s="53"/>
      <c r="D18" s="54"/>
      <c r="E18" s="54"/>
      <c r="F18" s="54"/>
      <c r="G18" s="55"/>
      <c r="H18" s="56"/>
      <c r="I18" s="57"/>
      <c r="J18" s="57"/>
    </row>
    <row r="19" spans="1:10" ht="15" customHeight="1" x14ac:dyDescent="0.25">
      <c r="A19" s="30" t="s">
        <v>4</v>
      </c>
      <c r="B19" s="72"/>
      <c r="C19" s="58"/>
      <c r="D19" s="60"/>
      <c r="E19" s="60"/>
      <c r="F19" s="60"/>
      <c r="G19" s="61"/>
      <c r="H19" s="62"/>
      <c r="I19" s="63"/>
      <c r="J19" s="63"/>
    </row>
    <row r="20" spans="1:10" ht="15" customHeight="1" x14ac:dyDescent="0.25">
      <c r="A20" s="51"/>
      <c r="B20" s="73"/>
      <c r="C20" s="74"/>
      <c r="D20" s="64"/>
      <c r="E20" s="64"/>
      <c r="F20" s="64"/>
      <c r="G20" s="65"/>
      <c r="H20" s="66"/>
      <c r="I20" s="67"/>
      <c r="J20" s="67"/>
    </row>
    <row r="21" spans="1:10" s="71" customFormat="1" ht="15" customHeight="1" x14ac:dyDescent="0.25">
      <c r="A21" s="44" t="s">
        <v>17</v>
      </c>
      <c r="B21" s="75" t="s">
        <v>15</v>
      </c>
      <c r="C21" s="76" t="s">
        <v>5</v>
      </c>
      <c r="D21" s="68">
        <v>0</v>
      </c>
      <c r="E21" s="68">
        <v>0</v>
      </c>
      <c r="F21" s="68">
        <v>0</v>
      </c>
      <c r="G21" s="69">
        <v>0</v>
      </c>
      <c r="H21" s="48">
        <v>0</v>
      </c>
      <c r="I21" s="68"/>
      <c r="J21" s="50">
        <f>H21*I21</f>
        <v>0</v>
      </c>
    </row>
    <row r="22" spans="1:10" s="71" customFormat="1" ht="15" customHeight="1" x14ac:dyDescent="0.25">
      <c r="A22" s="51"/>
      <c r="B22" s="52"/>
      <c r="C22" s="53"/>
      <c r="D22" s="77"/>
      <c r="E22" s="77"/>
      <c r="F22" s="77"/>
      <c r="G22" s="78"/>
      <c r="H22" s="56"/>
      <c r="I22" s="57"/>
      <c r="J22" s="57"/>
    </row>
    <row r="23" spans="1:10" s="71" customFormat="1" ht="15" customHeight="1" x14ac:dyDescent="0.25">
      <c r="A23" s="44" t="s">
        <v>17</v>
      </c>
      <c r="B23" s="75" t="s">
        <v>15</v>
      </c>
      <c r="C23" s="76" t="s">
        <v>6</v>
      </c>
      <c r="D23" s="68">
        <v>150</v>
      </c>
      <c r="E23" s="68">
        <v>150</v>
      </c>
      <c r="F23" s="68">
        <v>25</v>
      </c>
      <c r="G23" s="69">
        <v>100</v>
      </c>
      <c r="H23" s="48">
        <f>SUM(D23:G23)</f>
        <v>425</v>
      </c>
      <c r="I23" s="49"/>
      <c r="J23" s="50">
        <f>H23*I23</f>
        <v>0</v>
      </c>
    </row>
    <row r="24" spans="1:10" s="71" customFormat="1" ht="15" customHeight="1" x14ac:dyDescent="0.25">
      <c r="A24" s="51"/>
      <c r="B24" s="52"/>
      <c r="C24" s="53"/>
      <c r="D24" s="77"/>
      <c r="E24" s="77"/>
      <c r="F24" s="77"/>
      <c r="G24" s="78"/>
      <c r="H24" s="56"/>
      <c r="I24" s="57"/>
      <c r="J24" s="57"/>
    </row>
    <row r="25" spans="1:10" ht="15" customHeight="1" x14ac:dyDescent="0.25">
      <c r="A25" s="44" t="s">
        <v>17</v>
      </c>
      <c r="B25" s="75" t="s">
        <v>15</v>
      </c>
      <c r="C25" s="76" t="s">
        <v>7</v>
      </c>
      <c r="D25" s="68">
        <v>200</v>
      </c>
      <c r="E25" s="68">
        <v>200</v>
      </c>
      <c r="F25" s="68">
        <v>25</v>
      </c>
      <c r="G25" s="69">
        <v>100</v>
      </c>
      <c r="H25" s="48">
        <f>SUM(D25:G25)</f>
        <v>525</v>
      </c>
      <c r="I25" s="49"/>
      <c r="J25" s="50">
        <f>H25*I25</f>
        <v>0</v>
      </c>
    </row>
    <row r="26" spans="1:10" ht="15" customHeight="1" x14ac:dyDescent="0.25">
      <c r="A26" s="51"/>
      <c r="B26" s="52"/>
      <c r="C26" s="53"/>
      <c r="D26" s="77"/>
      <c r="E26" s="77"/>
      <c r="F26" s="77"/>
      <c r="G26" s="78"/>
      <c r="H26" s="56"/>
      <c r="I26" s="57"/>
      <c r="J26" s="57"/>
    </row>
    <row r="27" spans="1:10" ht="15" customHeight="1" x14ac:dyDescent="0.25">
      <c r="A27" s="44" t="s">
        <v>17</v>
      </c>
      <c r="B27" s="75" t="s">
        <v>15</v>
      </c>
      <c r="C27" s="76" t="s">
        <v>8</v>
      </c>
      <c r="D27" s="68">
        <v>100</v>
      </c>
      <c r="E27" s="68">
        <v>100</v>
      </c>
      <c r="F27" s="68">
        <v>25</v>
      </c>
      <c r="G27" s="69">
        <v>50</v>
      </c>
      <c r="H27" s="48">
        <f>SUM(D27:G27)</f>
        <v>275</v>
      </c>
      <c r="I27" s="49"/>
      <c r="J27" s="50">
        <f>H27*I27</f>
        <v>0</v>
      </c>
    </row>
    <row r="28" spans="1:10" ht="15" customHeight="1" x14ac:dyDescent="0.25">
      <c r="A28" s="51"/>
      <c r="B28" s="52"/>
      <c r="C28" s="53"/>
      <c r="D28" s="77"/>
      <c r="E28" s="77"/>
      <c r="F28" s="77"/>
      <c r="G28" s="78"/>
      <c r="H28" s="56"/>
      <c r="I28" s="57"/>
      <c r="J28" s="57"/>
    </row>
    <row r="29" spans="1:10" ht="15" customHeight="1" x14ac:dyDescent="0.25">
      <c r="A29" s="44" t="s">
        <v>17</v>
      </c>
      <c r="B29" s="75" t="s">
        <v>15</v>
      </c>
      <c r="C29" s="76" t="s">
        <v>9</v>
      </c>
      <c r="D29" s="68">
        <v>50</v>
      </c>
      <c r="E29" s="68">
        <v>50</v>
      </c>
      <c r="F29" s="68">
        <v>0</v>
      </c>
      <c r="G29" s="69">
        <v>50</v>
      </c>
      <c r="H29" s="48">
        <f>SUM(D29:G29)</f>
        <v>150</v>
      </c>
      <c r="I29" s="49"/>
      <c r="J29" s="50">
        <f>H29*I29</f>
        <v>0</v>
      </c>
    </row>
    <row r="30" spans="1:10" ht="15" customHeight="1" x14ac:dyDescent="0.25">
      <c r="A30" s="51"/>
      <c r="B30" s="52"/>
      <c r="C30" s="53"/>
      <c r="D30" s="77"/>
      <c r="E30" s="77"/>
      <c r="F30" s="77"/>
      <c r="G30" s="78"/>
      <c r="H30" s="56"/>
      <c r="I30" s="57"/>
      <c r="J30" s="57"/>
    </row>
    <row r="31" spans="1:10" ht="15" customHeight="1" x14ac:dyDescent="0.25">
      <c r="A31" s="44" t="s">
        <v>17</v>
      </c>
      <c r="B31" s="75" t="s">
        <v>15</v>
      </c>
      <c r="C31" s="76" t="s">
        <v>10</v>
      </c>
      <c r="D31" s="68">
        <v>50</v>
      </c>
      <c r="E31" s="68">
        <v>50</v>
      </c>
      <c r="F31" s="68">
        <v>0</v>
      </c>
      <c r="G31" s="69">
        <v>50</v>
      </c>
      <c r="H31" s="48">
        <f>SUM(D31:G31)</f>
        <v>150</v>
      </c>
      <c r="I31" s="49"/>
      <c r="J31" s="50">
        <f>H31*I31</f>
        <v>0</v>
      </c>
    </row>
    <row r="32" spans="1:10" ht="15" customHeight="1" x14ac:dyDescent="0.25">
      <c r="A32" s="51"/>
      <c r="B32" s="52"/>
      <c r="C32" s="53"/>
      <c r="D32" s="77"/>
      <c r="E32" s="77"/>
      <c r="F32" s="77"/>
      <c r="G32" s="78"/>
      <c r="H32" s="56"/>
      <c r="I32" s="57"/>
      <c r="J32" s="57"/>
    </row>
    <row r="33" spans="1:12" ht="15" customHeight="1" x14ac:dyDescent="0.25">
      <c r="A33" s="44" t="s">
        <v>17</v>
      </c>
      <c r="B33" s="75" t="s">
        <v>15</v>
      </c>
      <c r="C33" s="76" t="s">
        <v>11</v>
      </c>
      <c r="D33" s="68">
        <v>50</v>
      </c>
      <c r="E33" s="68">
        <v>10</v>
      </c>
      <c r="F33" s="68">
        <v>0</v>
      </c>
      <c r="G33" s="69">
        <v>50</v>
      </c>
      <c r="H33" s="48">
        <f>SUM(D33:G33)</f>
        <v>110</v>
      </c>
      <c r="I33" s="49"/>
      <c r="J33" s="50">
        <f>H33*I33</f>
        <v>0</v>
      </c>
    </row>
    <row r="34" spans="1:12" ht="15" customHeight="1" x14ac:dyDescent="0.25">
      <c r="A34" s="51"/>
      <c r="B34" s="52"/>
      <c r="C34" s="53"/>
      <c r="D34" s="77"/>
      <c r="E34" s="77"/>
      <c r="F34" s="77"/>
      <c r="G34" s="78"/>
      <c r="H34" s="56"/>
      <c r="I34" s="57"/>
      <c r="J34" s="57"/>
    </row>
    <row r="35" spans="1:12" ht="15" customHeight="1" x14ac:dyDescent="0.25">
      <c r="A35" s="44" t="s">
        <v>17</v>
      </c>
      <c r="B35" s="75" t="s">
        <v>15</v>
      </c>
      <c r="C35" s="76" t="s">
        <v>12</v>
      </c>
      <c r="D35" s="68">
        <v>10</v>
      </c>
      <c r="E35" s="68">
        <v>10</v>
      </c>
      <c r="F35" s="68">
        <v>0</v>
      </c>
      <c r="G35" s="69">
        <v>0</v>
      </c>
      <c r="H35" s="48">
        <f>SUM(D35:G35)</f>
        <v>20</v>
      </c>
      <c r="I35" s="70">
        <f>I33*0.75</f>
        <v>0</v>
      </c>
      <c r="J35" s="50">
        <f>H35*I35</f>
        <v>0</v>
      </c>
    </row>
    <row r="36" spans="1:12" ht="15" customHeight="1" x14ac:dyDescent="0.25">
      <c r="A36" s="51"/>
      <c r="B36" s="52"/>
      <c r="C36" s="53"/>
      <c r="D36" s="77"/>
      <c r="E36" s="77"/>
      <c r="F36" s="77"/>
      <c r="G36" s="78"/>
      <c r="H36" s="56"/>
      <c r="I36" s="57"/>
      <c r="J36" s="57"/>
    </row>
    <row r="37" spans="1:12" ht="15" customHeight="1" x14ac:dyDescent="0.25">
      <c r="A37" s="44" t="s">
        <v>17</v>
      </c>
      <c r="B37" s="75" t="s">
        <v>15</v>
      </c>
      <c r="C37" s="76" t="s">
        <v>13</v>
      </c>
      <c r="D37" s="68">
        <v>10</v>
      </c>
      <c r="E37" s="68">
        <v>10</v>
      </c>
      <c r="F37" s="68">
        <v>0</v>
      </c>
      <c r="G37" s="69">
        <v>0</v>
      </c>
      <c r="H37" s="48">
        <f>SUM(D37:G37)</f>
        <v>20</v>
      </c>
      <c r="I37" s="70">
        <f>I33*0.5</f>
        <v>0</v>
      </c>
      <c r="J37" s="50">
        <f>H37*I37</f>
        <v>0</v>
      </c>
    </row>
    <row r="38" spans="1:12" ht="15" customHeight="1" thickBot="1" x14ac:dyDescent="0.3">
      <c r="A38" s="79"/>
      <c r="B38" s="80"/>
      <c r="C38" s="81"/>
      <c r="D38" s="82"/>
      <c r="E38" s="82"/>
      <c r="F38" s="82"/>
      <c r="G38" s="83"/>
      <c r="H38" s="84"/>
      <c r="I38" s="82"/>
      <c r="J38" s="85"/>
    </row>
    <row r="39" spans="1:12" ht="15" customHeight="1" x14ac:dyDescent="0.25">
      <c r="D39" s="86"/>
      <c r="E39" s="86"/>
      <c r="F39" s="86"/>
      <c r="G39" s="86"/>
      <c r="H39" s="86"/>
      <c r="I39" s="8"/>
    </row>
    <row r="40" spans="1:12" s="87" customFormat="1" ht="15" customHeight="1" x14ac:dyDescent="0.25">
      <c r="C40" s="88" t="s">
        <v>38</v>
      </c>
      <c r="D40" s="89">
        <f>SUM(D15:D38)</f>
        <v>1120</v>
      </c>
      <c r="E40" s="89">
        <f>SUM(E15:E38)</f>
        <v>1080</v>
      </c>
      <c r="F40" s="89">
        <f>SUM(F15:F38)</f>
        <v>175</v>
      </c>
      <c r="G40" s="89">
        <f>SUM(G15:G38)</f>
        <v>800</v>
      </c>
      <c r="H40" s="89">
        <f>SUM(H15:H38)</f>
        <v>3175</v>
      </c>
      <c r="I40" s="90"/>
      <c r="J40" s="90"/>
      <c r="K40" s="91"/>
      <c r="L40" s="91"/>
    </row>
    <row r="41" spans="1:12" ht="15" customHeight="1" x14ac:dyDescent="0.25">
      <c r="C41" s="88" t="s">
        <v>39</v>
      </c>
      <c r="D41" s="92">
        <f>SUMPRODUCT(D15:D37,$I15:$I37)</f>
        <v>0</v>
      </c>
      <c r="E41" s="92">
        <f>SUMPRODUCT(E15:E37,$I15:$I37)</f>
        <v>0</v>
      </c>
      <c r="F41" s="92">
        <f>SUMPRODUCT(F15:F37,$I15:$I37)</f>
        <v>0</v>
      </c>
      <c r="G41" s="92">
        <f>SUMPRODUCT(G15:G37,$I15:$I37)</f>
        <v>0</v>
      </c>
      <c r="H41" s="87"/>
      <c r="I41" s="90"/>
      <c r="J41" s="92">
        <f>SUM(J15:J38)</f>
        <v>0</v>
      </c>
    </row>
    <row r="42" spans="1:12" s="11" customFormat="1" ht="15" customHeight="1" x14ac:dyDescent="0.25">
      <c r="C42" s="93"/>
      <c r="D42" s="94"/>
      <c r="E42" s="94"/>
      <c r="F42" s="94"/>
      <c r="G42" s="94"/>
      <c r="H42" s="95"/>
      <c r="I42" s="96"/>
      <c r="J42" s="94"/>
    </row>
    <row r="43" spans="1:12" ht="15" customHeight="1" x14ac:dyDescent="0.25">
      <c r="A43" s="97" t="s">
        <v>28</v>
      </c>
      <c r="B43" s="97"/>
      <c r="C43" s="97"/>
      <c r="D43" s="97"/>
      <c r="E43" s="97"/>
      <c r="G43" s="98" t="s">
        <v>46</v>
      </c>
      <c r="H43" s="99"/>
      <c r="I43" s="100"/>
      <c r="J43" s="101">
        <f>D41</f>
        <v>0</v>
      </c>
    </row>
    <row r="44" spans="1:12" ht="15" customHeight="1" x14ac:dyDescent="0.25">
      <c r="A44" s="102" t="s">
        <v>2</v>
      </c>
      <c r="B44" s="103"/>
      <c r="C44" s="103"/>
      <c r="D44" s="103"/>
      <c r="E44" s="103"/>
      <c r="G44" s="98" t="s">
        <v>47</v>
      </c>
      <c r="H44" s="99"/>
      <c r="I44" s="100"/>
      <c r="J44" s="101">
        <f>E41</f>
        <v>0</v>
      </c>
    </row>
    <row r="45" spans="1:12" ht="15" customHeight="1" x14ac:dyDescent="0.25">
      <c r="G45" s="98" t="s">
        <v>48</v>
      </c>
      <c r="H45" s="99"/>
      <c r="I45" s="100"/>
      <c r="J45" s="101">
        <f>F41</f>
        <v>0</v>
      </c>
    </row>
    <row r="46" spans="1:12" ht="15" customHeight="1" x14ac:dyDescent="0.25">
      <c r="A46" s="97" t="s">
        <v>21</v>
      </c>
      <c r="B46" s="97"/>
      <c r="C46" s="97"/>
      <c r="D46" s="97"/>
      <c r="E46" s="97"/>
      <c r="G46" s="98" t="s">
        <v>49</v>
      </c>
      <c r="H46" s="99"/>
      <c r="I46" s="100"/>
      <c r="J46" s="104">
        <f>SUM(J43:J45)</f>
        <v>0</v>
      </c>
      <c r="K46" s="87"/>
      <c r="L46" s="87"/>
    </row>
    <row r="47" spans="1:12" ht="15" customHeight="1" x14ac:dyDescent="0.25">
      <c r="A47" s="105" t="s">
        <v>54</v>
      </c>
      <c r="B47" s="105"/>
      <c r="C47" s="105"/>
      <c r="D47" s="105"/>
      <c r="E47" s="105"/>
      <c r="I47" s="14"/>
      <c r="J47" s="14"/>
      <c r="K47" s="106"/>
      <c r="L47" s="106"/>
    </row>
    <row r="48" spans="1:12" ht="15" customHeight="1" x14ac:dyDescent="0.25">
      <c r="A48" s="105" t="s">
        <v>55</v>
      </c>
      <c r="B48" s="107"/>
      <c r="C48" s="107"/>
      <c r="D48" s="107"/>
      <c r="E48" s="107"/>
      <c r="G48" s="98" t="s">
        <v>50</v>
      </c>
      <c r="H48" s="99"/>
      <c r="I48" s="100"/>
      <c r="J48" s="101">
        <f>SUM(G41)</f>
        <v>0</v>
      </c>
      <c r="K48" s="106"/>
      <c r="L48" s="106"/>
    </row>
    <row r="49" spans="1:12" ht="15" customHeight="1" x14ac:dyDescent="0.25">
      <c r="B49" s="14"/>
      <c r="C49" s="14"/>
      <c r="G49" s="108" t="s">
        <v>30</v>
      </c>
      <c r="H49" s="99"/>
      <c r="I49" s="100"/>
      <c r="J49" s="104">
        <f>J46+J48</f>
        <v>0</v>
      </c>
      <c r="K49" s="106"/>
      <c r="L49" s="106"/>
    </row>
    <row r="50" spans="1:12" ht="15" customHeight="1" x14ac:dyDescent="0.25">
      <c r="A50" s="97" t="s">
        <v>45</v>
      </c>
      <c r="B50" s="107"/>
      <c r="C50" s="107"/>
      <c r="D50" s="107"/>
      <c r="E50" s="107"/>
      <c r="K50" s="106"/>
      <c r="L50" s="106"/>
    </row>
    <row r="51" spans="1:12" ht="15" customHeight="1" x14ac:dyDescent="0.25">
      <c r="A51" s="105" t="s">
        <v>43</v>
      </c>
      <c r="B51" s="107"/>
      <c r="C51" s="107"/>
      <c r="D51" s="109"/>
      <c r="E51" s="109"/>
    </row>
    <row r="52" spans="1:12" ht="17.25" customHeight="1" x14ac:dyDescent="0.25">
      <c r="A52" s="105" t="s">
        <v>44</v>
      </c>
      <c r="B52" s="107"/>
      <c r="C52" s="107"/>
      <c r="D52" s="109"/>
      <c r="E52" s="109"/>
    </row>
    <row r="53" spans="1:12" ht="17.25" customHeight="1" x14ac:dyDescent="0.25"/>
    <row r="54" spans="1:12" ht="17.25" customHeight="1" x14ac:dyDescent="0.25">
      <c r="A54" s="97" t="s">
        <v>16</v>
      </c>
      <c r="B54" s="105"/>
      <c r="C54" s="105"/>
      <c r="D54" s="109"/>
      <c r="E54" s="109"/>
      <c r="G54" s="98" t="s">
        <v>29</v>
      </c>
      <c r="H54" s="99"/>
      <c r="I54" s="125"/>
      <c r="J54" s="101">
        <f>SUM(J49)*I54</f>
        <v>0</v>
      </c>
    </row>
    <row r="55" spans="1:12" ht="17.25" customHeight="1" x14ac:dyDescent="0.25">
      <c r="A55" s="105" t="s">
        <v>61</v>
      </c>
      <c r="B55" s="107"/>
      <c r="C55" s="107"/>
      <c r="D55" s="109"/>
      <c r="E55" s="109"/>
      <c r="G55" s="98" t="s">
        <v>31</v>
      </c>
      <c r="H55" s="99"/>
      <c r="I55" s="100"/>
      <c r="J55" s="101">
        <f>J49-J54</f>
        <v>0</v>
      </c>
    </row>
    <row r="56" spans="1:12" ht="17.25" customHeight="1" x14ac:dyDescent="0.25">
      <c r="G56" s="98" t="s">
        <v>32</v>
      </c>
      <c r="H56" s="99"/>
      <c r="I56" s="100"/>
      <c r="J56" s="110">
        <v>25000</v>
      </c>
    </row>
    <row r="57" spans="1:12" ht="17.25" customHeight="1" x14ac:dyDescent="0.25">
      <c r="A57" s="97" t="s">
        <v>57</v>
      </c>
      <c r="B57" s="105"/>
      <c r="C57" s="105"/>
      <c r="D57" s="109"/>
      <c r="E57" s="109"/>
      <c r="F57" s="3"/>
      <c r="G57" s="98" t="s">
        <v>42</v>
      </c>
      <c r="H57" s="111"/>
      <c r="I57" s="59"/>
      <c r="J57" s="112">
        <f>J55+J56</f>
        <v>25000</v>
      </c>
    </row>
    <row r="58" spans="1:12" ht="17.25" customHeight="1" x14ac:dyDescent="0.25">
      <c r="A58" s="105" t="s">
        <v>58</v>
      </c>
      <c r="B58" s="107"/>
      <c r="C58" s="107"/>
      <c r="D58" s="109"/>
      <c r="E58" s="109"/>
      <c r="F58" s="3"/>
      <c r="G58" s="98"/>
      <c r="H58" s="3"/>
      <c r="I58" s="113">
        <v>7.6999999999999999E-2</v>
      </c>
      <c r="J58" s="101">
        <f>J57*I58</f>
        <v>1925</v>
      </c>
    </row>
    <row r="59" spans="1:12" ht="17.25" customHeight="1" thickBot="1" x14ac:dyDescent="0.3">
      <c r="B59" s="71"/>
      <c r="E59" s="3"/>
      <c r="F59" s="3"/>
      <c r="G59" s="114" t="s">
        <v>33</v>
      </c>
      <c r="H59" s="115"/>
      <c r="I59" s="116"/>
      <c r="J59" s="117">
        <f>J57+J58</f>
        <v>26925</v>
      </c>
    </row>
    <row r="60" spans="1:12" ht="17.25" customHeight="1" thickTop="1" x14ac:dyDescent="0.25">
      <c r="B60" s="71"/>
      <c r="E60" s="3"/>
      <c r="F60" s="3"/>
      <c r="G60" s="118"/>
      <c r="H60" s="119"/>
      <c r="I60" s="120"/>
      <c r="J60" s="121"/>
    </row>
    <row r="61" spans="1:12" ht="17.25" customHeight="1" x14ac:dyDescent="0.25">
      <c r="E61" s="3"/>
      <c r="F61" s="3"/>
      <c r="G61" s="3"/>
      <c r="H61" s="3"/>
      <c r="J61" s="3"/>
    </row>
    <row r="62" spans="1:12" ht="15" customHeight="1" x14ac:dyDescent="0.25">
      <c r="A62" s="122"/>
      <c r="B62" s="122"/>
      <c r="D62" s="123"/>
      <c r="E62" s="122"/>
      <c r="F62" s="17"/>
    </row>
    <row r="63" spans="1:12" ht="15" customHeight="1" x14ac:dyDescent="0.25">
      <c r="A63" s="71" t="s">
        <v>3</v>
      </c>
      <c r="B63" s="71"/>
      <c r="D63" s="14" t="s">
        <v>36</v>
      </c>
      <c r="G63" s="14" t="s">
        <v>35</v>
      </c>
    </row>
    <row r="64" spans="1:12" ht="15" customHeight="1" x14ac:dyDescent="0.25">
      <c r="B64" s="71"/>
    </row>
    <row r="65" spans="2:7" x14ac:dyDescent="0.25">
      <c r="B65" s="71"/>
    </row>
    <row r="69" spans="2:7" x14ac:dyDescent="0.25">
      <c r="C69" s="71"/>
      <c r="D69" s="124"/>
      <c r="E69" s="124"/>
      <c r="F69" s="124"/>
      <c r="G69" s="124"/>
    </row>
    <row r="70" spans="2:7" x14ac:dyDescent="0.25">
      <c r="C70" s="71"/>
      <c r="D70" s="124"/>
      <c r="E70" s="124"/>
      <c r="F70" s="124"/>
      <c r="G70" s="124"/>
    </row>
  </sheetData>
  <sheetProtection password="86AC" sheet="1" selectLockedCells="1"/>
  <mergeCells count="5">
    <mergeCell ref="A6:J6"/>
    <mergeCell ref="A8:J8"/>
    <mergeCell ref="D11:F11"/>
    <mergeCell ref="D10:G10"/>
    <mergeCell ref="C3:G3"/>
  </mergeCells>
  <pageMargins left="0.72834645669291342" right="0.59055118110236227" top="1.0236220472440944" bottom="0.59055118110236227" header="0.39370078740157483" footer="0.27559055118110237"/>
  <pageSetup paperSize="8" scale="70" orientation="landscape" r:id="rId1"/>
  <headerFooter alignWithMargins="0">
    <oddHeader>&amp;L&amp;G&amp;R&amp;G</oddHeader>
    <oddFooter>&amp;L&amp;8&amp;F&amp;R&amp;6&amp;P/&amp;N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f:record ref="">
    <f:field ref="objname" par="" edit="true" text="3_20170407_N06_AS_Muri_Honorarangebot_BL"/>
    <f:field ref="objsubject" par="" edit="true" text=""/>
    <f:field ref="objcreatedby" par="" text="Röthlisberger, Nicole (ASTRA - Ron)"/>
    <f:field ref="objcreatedat" par="" text="12.04.2017 14:19:29"/>
    <f:field ref="objchangedby" par="" text="Röthlisberger, Nicole (ASTRA - Ron)"/>
    <f:field ref="objmodifiedat" par="" text="12.04.2017 14:19:35"/>
    <f:field ref="doc_FSCFOLIO_1_1001_FieldDocumentNumber" par="" text=""/>
    <f:field ref="doc_FSCFOLIO_1_1001_FieldSubject" par="" edit="true" text=""/>
    <f:field ref="FSCFOLIO_1_1001_FieldCurrentUser" par="" text="Marta Durbajlo-Surmik"/>
    <f:field ref="CCAPRECONFIG_15_1001_Objektname" par="" edit="true" text="3_20170407_N06_AS_Muri_Honorarangebot_BL"/>
    <f:field ref="CHPRECONFIG_1_1001_Objektname" par="" edit="true" text="3_20170407_N06_AS_Muri_Honorarangebot_BL"/>
  </f:record>
  <f:record inx="1" ref="">
    <f:field ref="CCAPRECONFIG_15_1001_Anrede" par="" edit="true" text=""/>
    <f:field ref="CCAPRECONFIG_15_1001_Anrede_Briefkopf" par="" text=""/>
    <f:field ref="CCAPRECONFIG_15_1001_Geschlecht_Anrede" par="" text=""/>
    <f:field ref="CCAPRECONFIG_15_1001_Titel" par="" edit="true" text=""/>
    <f:field ref="CCAPRECONFIG_15_1001_Nachgestellter_Titel" par="" edit="true" text=""/>
    <f:field ref="CCAPRECONFIG_15_1001_Vorname" par="" edit="true" text=""/>
    <f:field ref="CCAPRECONFIG_15_1001_Nachname" par="" edit="true" text=""/>
    <f:field ref="CCAPRECONFIG_15_1001_zH" par="" edit="true" text=""/>
    <f:field ref="CCAPRECONFIG_15_1001_Geschlecht" par="" text=""/>
    <f:field ref="CCAPRECONFIG_15_1001_Strasse" par="" text=""/>
    <f:field ref="CCAPRECONFIG_15_1001_Hausnummer" par="" text=""/>
    <f:field ref="CCAPRECONFIG_15_1001_Stiege" par="" text=""/>
    <f:field ref="CCAPRECONFIG_15_1001_Stock" par="" text=""/>
    <f:field ref="CCAPRECONFIG_15_1001_Tuer" par="" text=""/>
    <f:field ref="CCAPRECONFIG_15_1001_Postfach" par="" text=""/>
    <f:field ref="CCAPRECONFIG_15_1001_Postleitzahl" par="" text=""/>
    <f:field ref="CCAPRECONFIG_15_1001_Ort" par="" text=""/>
    <f:field ref="CCAPRECONFIG_15_1001_Land" par="" text=""/>
    <f:field ref="CCAPRECONFIG_15_1001_Email" par="" text=""/>
    <f:field ref="CCAPRECONFIG_15_1001_Postalische_Adresse" par="" text=""/>
    <f:field ref="CCAPRECONFIG_15_1001_Adresse" par="" text=""/>
    <f:field ref="CCAPRECONFIG_15_1001_Fax" par="" text=""/>
    <f:field ref="CCAPRECONFIG_15_1001_Telefon" par="" text=""/>
    <f:field ref="CCAPRECONFIG_15_1001_Geburtsdatum" par="" text=""/>
    <f:field ref="CCAPRECONFIG_15_1001_Sozialversicherungsnummer" par="" text=""/>
    <f:field ref="CCAPRECONFIG_15_1001_Berufstitel" par="" text=""/>
    <f:field ref="CCAPRECONFIG_15_1001_Funktionsbezeichnung" par="" text=""/>
    <f:field ref="CCAPRECONFIG_15_1001_Organisationsname" par="" text=""/>
    <f:field ref="CCAPRECONFIG_15_1001_Organisationskurzname" par="" text=""/>
    <f:field ref="CCAPRECONFIG_15_1001_Abschriftsbemerkung" par="" text=""/>
    <f:field ref="CCAPRECONFIG_15_1001_Name_Zeile_2" par="" text=""/>
    <f:field ref="CCAPRECONFIG_15_1001_Name_Zeile_3" par="" text=""/>
    <f:field ref="CCAPRECONFIG_15_1001_Firmenbuchnummer" par="" text=""/>
    <f:field ref="CCAPRECONFIG_15_1001_Versandart" par="" text="B-Post"/>
    <f:field ref="CCAPRECONFIG_15_1001_Kategorie" par="" text="Empfänger/in"/>
    <f:field ref="CCAPRECONFIG_15_1001_Rechtsform" par="" text=""/>
    <f:field ref="CCAPRECONFIG_15_1001_Ziel" par="" text=""/>
    <f:field ref="CHPRECONFIG_1_1001_Anrede" par="" edit="true" text=""/>
    <f:field ref="CHPRECONFIG_1_1001_Titel" par="" edit="true" text=""/>
    <f:field ref="CHPRECONFIG_1_1001_Vorname" par="" edit="true" text=""/>
    <f:field ref="CHPRECONFIG_1_1001_Nachname" par="" edit="true" text=""/>
    <f:field ref="CHPRECONFIG_1_1001_Strasse" par="" text=""/>
    <f:field ref="CHPRECONFIG_1_1001_Postleitzahl" par="" text=""/>
    <f:field ref="CHPRECONFIG_1_1001_Ort" par="" text=""/>
    <f:field ref="CHPRECONFIG_1_1001_EMailAdresse" par="" text=""/>
    <f:field ref="UVEKCFG_15_1700_Personal" par="" text=""/>
    <f:field ref="UVEKCFG_15_1700_Geschlecht" par="" text=""/>
    <f:field ref="UVEKCFG_15_1700_GebDatum" par="" text=""/>
    <f:field ref="UVEKCFG_15_1700_Beruf" par="" text=""/>
    <f:field ref="UVEKCFG_15_1700_Familienstand" par="" text=""/>
    <f:field ref="UVEKCFG_15_1700_Muttersprache" par="" text=""/>
    <f:field ref="UVEKCFG_15_1700_Geboren_in" par="" text=""/>
    <f:field ref="UVEKCFG_15_1700_Briefanrede" par="" text=""/>
    <f:field ref="UVEKCFG_15_1700_Kommunikationssprache" par="" text=""/>
    <f:field ref="UVEKCFG_15_1700_Webseite" par="" text=""/>
    <f:field ref="UVEKCFG_15_1700_TelNr_Business" par="" text=""/>
    <f:field ref="UVEKCFG_15_1700_TelNr_Private" par="" text=""/>
    <f:field ref="UVEKCFG_15_1700_TelNr_Mobile" par="" text=""/>
    <f:field ref="UVEKCFG_15_1700_TelNr_Other" par="" text=""/>
    <f:field ref="UVEKCFG_15_1700_TelNr_Fax" par="" text=""/>
    <f:field ref="UVEKCFG_15_1700_EMail1" par="" text=""/>
    <f:field ref="UVEKCFG_15_1700_EMail2" par="" text=""/>
    <f:field ref="UVEKCFG_15_1700_EMail3" par="" text=""/>
    <f:field ref="UVEKCFG_15_1700_UID" par="" text=""/>
    <f:field ref="UVEKCFG_15_1700_Klassifizierung" par="" text=""/>
    <f:field ref="UVEKCFG_15_1700_Gruendungsjahr" par="" text=""/>
    <f:field ref="UVEKCFG_15_1700_Versandart" par="" text="B-Post"/>
    <f:field ref="UVEKCFG_15_1700_Versandvermek" par="" text=""/>
    <f:field ref="UVEKCFG_15_1700_Kurzbezeichnung" par="" text=""/>
    <f:field ref="UVEKCFG_15_1700_Strasse2" par="" text=""/>
    <f:field ref="UVEKCFG_15_1700_Hausnummer_Zusatz" par="" text=""/>
    <f:field ref="UVEKCFG_15_1700_Land" par="" text=""/>
    <f:field ref="UVEKCFG_15_1700_Serienbrieffeld_1" par="" text=""/>
    <f:field ref="UVEKCFG_15_1700_Serienbrieffeld_2" par="" text=""/>
    <f:field ref="UVEKCFG_15_1700_Serienbrieffeld_3" par="" text=""/>
    <f:field ref="UVEKCFG_15_1700_Serienbrieffeld_4" par="" text=""/>
    <f:field ref="UVEKCFG_15_1700_Serienbrieffeld_5" par="" text=""/>
    <f:field ref="UVEKCFG_15_1700_Adresszeile_1" par="" text=""/>
    <f:field ref="UVEKCFG_15_1700_Adresszeile_2" par="" text=""/>
    <f:field ref="UVEKCFG_15_1700_Adresszeile_3" par="" text=""/>
    <f:field ref="UVEKCFG_15_1700_Adresszeile_4" par="" text=""/>
    <f:field ref="UVEKCFG_15_1700_Adresszeile_5" par="" text=""/>
    <f:field ref="UVEKCFG_15_1700_Adresszeile_6" par="" text=""/>
    <f:field ref="UVEKCFG_15_1700_Adresszeile_7" par="" text=""/>
    <f:field ref="UVEKCFG_15_1700_Adresszeile_8" par="" text=""/>
    <f:field ref="UVEKCFG_15_1700_Adresszeile_9" par="" text=""/>
    <f:field ref="UVEKCFG_15_1700_Adresszeile_10" par="" text=""/>
    <f:field ref="BAVCFG_15_1700_Firma" par="" text=""/>
    <f:field ref="BAVCFG_15_1700_ZustellungAm" par="" text=""/>
    <f:field ref="BAVCFG_15_1700_Anrede_Adresse" par="" edit="true" text=""/>
    <f:field ref="BAVCFG_15_1700_Firma_Kurz" par="" text=""/>
    <f:field ref="BAVCFG_15_1700_Vorname_AP" par="" text=""/>
    <f:field ref="BAVCFG_15_1700_Nachname_AP" par="" text=""/>
    <f:field ref="BAVCFG_15_1700_Adresse1_AP" par="" text=""/>
    <f:field ref="BAVCFG_15_1700_Strasse_AP" par="" text=""/>
    <f:field ref="BAVCFG_15_1700_Postleitzahl_AP" par="" text=""/>
    <f:field ref="BAVCFG_15_1700_Ort_AP" par="" text=""/>
    <f:field ref="BAVCFG_15_1700_EMail_AP" par="" text=""/>
    <f:field ref="BAVCFG_15_1700_Firma_AP" par="" text=""/>
    <f:field ref="BAVCFG_15_1700_AnredePartner_AP" par="" text=""/>
    <f:field ref="BAVCFG_15_1700_Titel_AP" par="" text=""/>
    <f:field ref="BAVCFG_15_1700_Fax_AP" par="" text=""/>
    <f:field ref="BAVCFG_15_1700_Anrede_Adresse_AP" par="" text=""/>
    <f:field ref="BAVCFG_15_1700_Zusatzzeile1_AP" par="" text=""/>
    <f:field ref="BAVCFG_15_1700_Zusatzzeile2_AP" par="" text=""/>
    <f:field ref="BAVCFG_15_1700_Strasse2_AP" par="" text=""/>
    <f:field ref="BAVCFG_15_1700_FirmaKurz_AP" par="" text=""/>
    <f:field ref="BAVCFG_15_1700_Posfach_AP" par="" text=""/>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gt; Adressat/innen">
    <f:field ref="UVEKCFG_15_1700_Personal" text=""/>
    <f:field ref="UVEKCFG_15_1700_Geschlecht" text=""/>
    <f:field ref="UVEKCFG_15_1700_GebDatum" text=""/>
    <f:field ref="UVEKCFG_15_1700_Beruf" text=""/>
    <f:field ref="UVEKCFG_15_1700_Familienstand" text=""/>
    <f:field ref="UVEKCFG_15_1700_Muttersprache" text=""/>
    <f:field ref="UVEKCFG_15_1700_Geboren_in" text=""/>
    <f:field ref="UVEKCFG_15_1700_Briefanrede" text=""/>
    <f:field ref="UVEKCFG_15_1700_Kommunikationssprache" text=""/>
    <f:field ref="UVEKCFG_15_1700_Webseite" text=""/>
    <f:field ref="UVEKCFG_15_1700_TelNr_Business" text=""/>
    <f:field ref="UVEKCFG_15_1700_TelNr_Private" text=""/>
    <f:field ref="UVEKCFG_15_1700_TelNr_Mobile" text=""/>
    <f:field ref="UVEKCFG_15_1700_TelNr_Other" text=""/>
    <f:field ref="UVEKCFG_15_1700_TelNr_Fax" text=""/>
    <f:field ref="UVEKCFG_15_1700_EMail1" text=""/>
    <f:field ref="UVEKCFG_15_1700_EMail2" text=""/>
    <f:field ref="UVEKCFG_15_1700_EMail3" text=""/>
    <f:field ref="UVEKCFG_15_1700_UID" text=""/>
    <f:field ref="UVEKCFG_15_1700_Klassifizierung" text=""/>
    <f:field ref="UVEKCFG_15_1700_Gruendungsjahr" text=""/>
    <f:field ref="UVEKCFG_15_1700_Versandart" text=""/>
    <f:field ref="UVEKCFG_15_1700_Versandvermek" text=""/>
    <f:field ref="UVEKCFG_15_1700_Kurzbezeichnung" text=""/>
    <f:field ref="UVEKCFG_15_1700_Strasse2" text=""/>
    <f:field ref="UVEKCFG_15_1700_Hausnummer_Zusatz" text=""/>
    <f:field ref="UVEKCFG_15_1700_Land" text=""/>
    <f:field ref="UVEKCFG_15_1700_Serienbrieffeld_1" text=""/>
    <f:field ref="UVEKCFG_15_1700_Serienbrieffeld_2" text=""/>
    <f:field ref="UVEKCFG_15_1700_Serienbrieffeld_3" text=""/>
    <f:field ref="UVEKCFG_15_1700_Serienbrieffeld_4" text=""/>
    <f:field ref="UVEKCFG_15_1700_Serienbrieffeld_5" text=""/>
    <f:field ref="UVEKCFG_15_1700_Adresszeile_1" text=""/>
    <f:field ref="UVEKCFG_15_1700_Adresszeile_2" text=""/>
    <f:field ref="UVEKCFG_15_1700_Adresszeile_3" text=""/>
    <f:field ref="UVEKCFG_15_1700_Adresszeile_4" text=""/>
    <f:field ref="UVEKCFG_15_1700_Adresszeile_5" text=""/>
    <f:field ref="UVEKCFG_15_1700_Adresszeile_6" text=""/>
    <f:field ref="UVEKCFG_15_1700_Adresszeile_7" text=""/>
    <f:field ref="UVEKCFG_15_1700_Adresszeile_8" text=""/>
    <f:field ref="UVEKCFG_15_1700_Adresszeile_9" text=""/>
    <f:field ref="UVEKCFG_15_1700_Adresszeile_10" text=""/>
    <f:field ref="CCAPRECONFIG_15_1001_Abschriftsbemerkung" text="Abschriftsbemerkung"/>
    <f:field ref="CCAPRECONFIG_15_1001_Adresse" text="Adresse"/>
    <f:field ref="BAVCFG_15_1700_Adresse1_AP" text="Adresse1_AP"/>
    <f:field ref="CCAPRECONFIG_15_1001_Anrede" text="Anrede"/>
    <f:field ref="CHPRECONFIG_1_1001_Anrede" text="Anrede"/>
    <f:field ref="BAVCFG_15_1700_Anrede_Adresse" text="Anrede Adresse"/>
    <f:field ref="BAVCFG_15_1700_Anrede_Adresse_AP" text="Anrede Adresse_AP"/>
    <f:field ref="CCAPRECONFIG_15_1001_Anrede_Briefkopf" text="Anrede_Briefkopf"/>
    <f:field ref="BAVCFG_15_1700_AnredePartner_AP" text="AnredePartner_AP"/>
    <f:field ref="CCAPRECONFIG_15_1001_Berufstitel" text="Berufstitel"/>
    <f:field ref="CHPRECONFIG_1_1001_EMailAdresse" text="E-Mail Adresse"/>
    <f:field ref="BAVCFG_15_1700_EMail_AP" text="E-Mail_AP"/>
    <f:field ref="CCAPRECONFIG_15_1001_Email" text="Email"/>
    <f:field ref="CCAPRECONFIG_15_1001_Fax" text="Fax"/>
    <f:field ref="BAVCFG_15_1700_Fax_AP" text="Fax_AP"/>
    <f:field ref="BAVCFG_15_1700_Firma" text="Firma"/>
    <f:field ref="BAVCFG_15_1700_Firma_Kurz" text="Firma Kurz"/>
    <f:field ref="BAVCFG_15_1700_FirmaKurz_AP" text="Firma Kurz_AP"/>
    <f:field ref="BAVCFG_15_1700_Firma_AP" text="Firma_AP"/>
    <f:field ref="CCAPRECONFIG_15_1001_Firmenbuchnummer" text="Firmenbuchnummer"/>
    <f:field ref="CCAPRECONFIG_15_1001_Funktionsbezeichnung" text="Funktionsbezeichnung"/>
    <f:field ref="CCAPRECONFIG_15_1001_Geburtsdatum" text="Geburtsdatum"/>
    <f:field ref="CCAPRECONFIG_15_1001_Geschlecht" text="Geschlecht"/>
    <f:field ref="CCAPRECONFIG_15_1001_Geschlecht_Anrede" text="Geschlecht_Anrede"/>
    <f:field ref="CCAPRECONFIG_15_1001_Hausnummer" text="Hausnummer"/>
    <f:field ref="CCAPRECONFIG_15_1001_Kategorie" text="Kategorie"/>
    <f:field ref="CCAPRECONFIG_15_1001_Land" text="Land"/>
    <f:field ref="CCAPRECONFIG_15_1001_Nachgestellter_Titel" text="Nachgestellter_Titel"/>
    <f:field ref="CCAPRECONFIG_15_1001_Nachname" text="Nachname"/>
    <f:field ref="CHPRECONFIG_1_1001_Nachname" text="Nachname"/>
    <f:field ref="BAVCFG_15_1700_Nachname_AP" text="Nachname_AP"/>
    <f:field ref="CCAPRECONFIG_15_1001_Name_Zeile_2" text="Name_Zeile_2"/>
    <f:field ref="CCAPRECONFIG_15_1001_Name_Zeile_3" text="Name_Zeile_3"/>
    <f:field ref="CCAPRECONFIG_15_1001_Organisationskurzname" text="Organisationskurzname"/>
    <f:field ref="CCAPRECONFIG_15_1001_Organisationsname" text="Organisationsname"/>
    <f:field ref="CHPRECONFIG_1_1001_Ort" text="Ort"/>
    <f:field ref="CCAPRECONFIG_15_1001_Ort" text="Ort"/>
    <f:field ref="BAVCFG_15_1700_Ort_AP" text="Ort_AP"/>
    <f:field ref="BAVCFG_15_1700_Posfach_AP" text="Posfach_AP"/>
    <f:field ref="CCAPRECONFIG_15_1001_Postalische_Adresse" text="Postalische_Adresse"/>
    <f:field ref="CCAPRECONFIG_15_1001_Postfach" text="Postfach"/>
    <f:field ref="CCAPRECONFIG_15_1001_Postleitzahl" text="Postleitzahl"/>
    <f:field ref="CHPRECONFIG_1_1001_Postleitzahl" text="Postleitzahl"/>
    <f:field ref="BAVCFG_15_1700_Postleitzahl_AP" text="Postleitzahl_AP"/>
    <f:field ref="CCAPRECONFIG_15_1001_Rechtsform" text="Rechtsform"/>
    <f:field ref="CCAPRECONFIG_15_1001_Sozialversicherungsnummer" text="Sozialversicherungsnummer"/>
    <f:field ref="CCAPRECONFIG_15_1001_Stiege" text="Stiege"/>
    <f:field ref="CCAPRECONFIG_15_1001_Stock" text="Stock"/>
    <f:field ref="CCAPRECONFIG_15_1001_Strasse" text="Strasse"/>
    <f:field ref="CHPRECONFIG_1_1001_Strasse" text="Strasse"/>
    <f:field ref="BAVCFG_15_1700_Strasse2_AP" text="Strasse2_AP"/>
    <f:field ref="BAVCFG_15_1700_Strasse_AP" text="Strasse_AP"/>
    <f:field ref="CCAPRECONFIG_15_1001_Telefon" text="Telefon"/>
    <f:field ref="CCAPRECONFIG_15_1001_Titel" text="Titel"/>
    <f:field ref="CHPRECONFIG_1_1001_Titel" text="Titel"/>
    <f:field ref="BAVCFG_15_1700_Titel_AP" text="Titel_AP"/>
    <f:field ref="CCAPRECONFIG_15_1001_Tuer" text="Tuer"/>
    <f:field ref="CCAPRECONFIG_15_1001_Versandart" text="Versandart"/>
    <f:field ref="CHPRECONFIG_1_1001_Vorname" text="Vorname"/>
    <f:field ref="CCAPRECONFIG_15_1001_Vorname" text="Vorname"/>
    <f:field ref="BAVCFG_15_1700_Vorname_AP" text="Vorname_AP"/>
    <f:field ref="CCAPRECONFIG_15_1001_zH" text="zH"/>
    <f:field ref="CCAPRECONFIG_15_1001_Ziel" text="Ziel"/>
    <f:field ref="BAVCFG_15_1700_Zusatzzeile1_AP" text="Zusatzzeile1_AP"/>
    <f:field ref="BAVCFG_15_1700_Zusatzzeile2_AP" text="Zusatzzeile2_AP"/>
    <f:field ref="BAVCFG_15_1700_ZustellungAm" text="ZustellungAm"/>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N06.32MuriRu</vt:lpstr>
      <vt:lpstr>N06.32MuriRu!Druckbereich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Sandro Fornallaz</dc:creator>
  <cp:lastModifiedBy>Durbajlo-Surmik Marta ASTRA</cp:lastModifiedBy>
  <cp:lastPrinted>2020-01-27T11:46:09Z</cp:lastPrinted>
  <dcterms:created xsi:type="dcterms:W3CDTF">2001-10-19T09:53:04Z</dcterms:created>
  <dcterms:modified xsi:type="dcterms:W3CDTF">2020-01-31T14:46:59Z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COO.2045.100.2.6185318</vt:lpwstr>
  </property>
  <property fmtid="{D5CDD505-2E9C-101B-9397-08002B2CF9AE}" pid="3" name="FSC#COOELAK@1.1001:Subject">
    <vt:lpwstr/>
  </property>
  <property fmtid="{D5CDD505-2E9C-101B-9397-08002B2CF9AE}" pid="4" name="FSC#COOELAK@1.1001:FileReference">
    <vt:lpwstr>331.24-00224</vt:lpwstr>
  </property>
  <property fmtid="{D5CDD505-2E9C-101B-9397-08002B2CF9AE}" pid="5" name="FSC#COOELAK@1.1001:FileRefYear">
    <vt:lpwstr>2013</vt:lpwstr>
  </property>
  <property fmtid="{D5CDD505-2E9C-101B-9397-08002B2CF9AE}" pid="6" name="FSC#COOELAK@1.1001:FileRefOrdinal">
    <vt:lpwstr>224</vt:lpwstr>
  </property>
  <property fmtid="{D5CDD505-2E9C-101B-9397-08002B2CF9AE}" pid="7" name="FSC#COOELAK@1.1001:FileRefOU">
    <vt:lpwstr>PM F2</vt:lpwstr>
  </property>
  <property fmtid="{D5CDD505-2E9C-101B-9397-08002B2CF9AE}" pid="8" name="FSC#COOELAK@1.1001:Organization">
    <vt:lpwstr/>
  </property>
  <property fmtid="{D5CDD505-2E9C-101B-9397-08002B2CF9AE}" pid="9" name="FSC#COOELAK@1.1001:Owner">
    <vt:lpwstr>Röthlisberger Nicole</vt:lpwstr>
  </property>
  <property fmtid="{D5CDD505-2E9C-101B-9397-08002B2CF9AE}" pid="10" name="FSC#COOELAK@1.1001:OwnerExtension">
    <vt:lpwstr>+41 58 462 50 65</vt:lpwstr>
  </property>
  <property fmtid="{D5CDD505-2E9C-101B-9397-08002B2CF9AE}" pid="11" name="FSC#COOELAK@1.1001:OwnerFaxExtension">
    <vt:lpwstr>+41 58 468 25 90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
  </property>
  <property fmtid="{D5CDD505-2E9C-101B-9397-08002B2CF9AE}" pid="15" name="FSC#COOELAK@1.1001:ApprovedAt">
    <vt:lpwstr/>
  </property>
  <property fmtid="{D5CDD505-2E9C-101B-9397-08002B2CF9AE}" pid="16" name="FSC#COOELAK@1.1001:Department">
    <vt:lpwstr>Support F2 (ASTRA)</vt:lpwstr>
  </property>
  <property fmtid="{D5CDD505-2E9C-101B-9397-08002B2CF9AE}" pid="17" name="FSC#COOELAK@1.1001:CreatedAt">
    <vt:lpwstr>12.04.2017</vt:lpwstr>
  </property>
  <property fmtid="{D5CDD505-2E9C-101B-9397-08002B2CF9AE}" pid="18" name="FSC#COOELAK@1.1001:OU">
    <vt:lpwstr>Support F2 (ASTRA)</vt:lpwstr>
  </property>
  <property fmtid="{D5CDD505-2E9C-101B-9397-08002B2CF9AE}" pid="19" name="FSC#COOELAK@1.1001:Priority">
    <vt:lpwstr> ()</vt:lpwstr>
  </property>
  <property fmtid="{D5CDD505-2E9C-101B-9397-08002B2CF9AE}" pid="20" name="FSC#COOELAK@1.1001:ObjBarCode">
    <vt:lpwstr>*COO.2045.100.2.6185318*</vt:lpwstr>
  </property>
  <property fmtid="{D5CDD505-2E9C-101B-9397-08002B2CF9AE}" pid="21" name="FSC#COOELAK@1.1001:RefBarCode">
    <vt:lpwstr>*COO.2045.100.2.6185326*</vt:lpwstr>
  </property>
  <property fmtid="{D5CDD505-2E9C-101B-9397-08002B2CF9AE}" pid="22" name="FSC#COOELAK@1.1001:FileRefBarCode">
    <vt:lpwstr>*331.24-00224*</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Ebener Petra, Thun</vt:lpwstr>
  </property>
  <property fmtid="{D5CDD505-2E9C-101B-9397-08002B2CF9AE}" pid="27" name="FSC#COOELAK@1.1001:ProcessResponsiblePhone">
    <vt:lpwstr>+41 58 468 24 66 </vt:lpwstr>
  </property>
  <property fmtid="{D5CDD505-2E9C-101B-9397-08002B2CF9AE}" pid="28" name="FSC#COOELAK@1.1001:ProcessResponsibleMail">
    <vt:lpwstr>petra.ebener@astra.admin.ch</vt:lpwstr>
  </property>
  <property fmtid="{D5CDD505-2E9C-101B-9397-08002B2CF9AE}" pid="29" name="FSC#COOELAK@1.1001:ProcessResponsibleFax">
    <vt:lpwstr>+41 58 468 25 90</vt:lpwstr>
  </property>
  <property fmtid="{D5CDD505-2E9C-101B-9397-08002B2CF9AE}" pid="30" name="FSC#COOELAK@1.1001:ApproverFirstName">
    <vt:lpwstr/>
  </property>
  <property fmtid="{D5CDD505-2E9C-101B-9397-08002B2CF9AE}" pid="31" name="FSC#COOELAK@1.1001:ApproverSurName">
    <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331.24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
  </property>
  <property fmtid="{D5CDD505-2E9C-101B-9397-08002B2CF9AE}" pid="48" name="FSC#ASTRACFG@15.1700:Funktion">
    <vt:lpwstr/>
  </property>
  <property fmtid="{D5CDD505-2E9C-101B-9397-08002B2CF9AE}" pid="49" name="FSC#ASTRACFG@15.1700:Postadresse">
    <vt:lpwstr/>
  </property>
  <property fmtid="{D5CDD505-2E9C-101B-9397-08002B2CF9AE}" pid="50" name="FSC#ASTRACFG@15.1700:Standortadresse">
    <vt:lpwstr/>
  </property>
  <property fmtid="{D5CDD505-2E9C-101B-9397-08002B2CF9AE}" pid="51" name="FSC#UVEKCFG@15.1700:Function">
    <vt:lpwstr/>
  </property>
  <property fmtid="{D5CDD505-2E9C-101B-9397-08002B2CF9AE}" pid="52" name="FSC#UVEKCFG@15.1700:FileRespOrg">
    <vt:lpwstr>Support F2</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
  </property>
  <property fmtid="{D5CDD505-2E9C-101B-9397-08002B2CF9AE}" pid="57" name="FSC#UVEKCFG@15.1700:FileResponsible">
    <vt:lpwstr/>
  </property>
  <property fmtid="{D5CDD505-2E9C-101B-9397-08002B2CF9AE}" pid="58" name="FSC#UVEKCFG@15.1700:FileResponsibleTel">
    <vt:lpwstr/>
  </property>
  <property fmtid="{D5CDD505-2E9C-101B-9397-08002B2CF9AE}" pid="59" name="FSC#UVEKCFG@15.1700:FileResponsibleEmail">
    <vt:lpwstr/>
  </property>
  <property fmtid="{D5CDD505-2E9C-101B-9397-08002B2CF9AE}" pid="60" name="FSC#UVEKCFG@15.1700:FileResponsibleFax">
    <vt:lpwstr/>
  </property>
  <property fmtid="{D5CDD505-2E9C-101B-9397-08002B2CF9AE}" pid="61" name="FSC#UVEKCFG@15.1700:FileResponsibleAddress">
    <vt:lpwstr/>
  </property>
  <property fmtid="{D5CDD505-2E9C-101B-9397-08002B2CF9AE}" pid="62" name="FSC#UVEKCFG@15.1700:FileResponsibleStreet">
    <vt:lpwstr/>
  </property>
  <property fmtid="{D5CDD505-2E9C-101B-9397-08002B2CF9AE}" pid="63" name="FSC#UVEKCFG@15.1700:FileResponsiblezipcode">
    <vt:lpwstr/>
  </property>
  <property fmtid="{D5CDD505-2E9C-101B-9397-08002B2CF9AE}" pid="64" name="FSC#UVEKCFG@15.1700:FileResponsiblecity">
    <vt:lpwstr/>
  </property>
  <property fmtid="{D5CDD505-2E9C-101B-9397-08002B2CF9AE}" pid="65" name="FSC#UVEKCFG@15.1700:FileResponsibleAbbreviation">
    <vt:lpwstr/>
  </property>
  <property fmtid="{D5CDD505-2E9C-101B-9397-08002B2CF9AE}" pid="66" name="FSC#UVEKCFG@15.1700:FileRespOrgHome">
    <vt:lpwstr/>
  </property>
  <property fmtid="{D5CDD505-2E9C-101B-9397-08002B2CF9AE}" pid="67" name="FSC#UVEKCFG@15.1700:CurrUserAbbreviation">
    <vt:lpwstr>Dur</vt:lpwstr>
  </property>
  <property fmtid="{D5CDD505-2E9C-101B-9397-08002B2CF9AE}" pid="68" name="FSC#UVEKCFG@15.1700:CategoryReference">
    <vt:lpwstr>331.24</vt:lpwstr>
  </property>
  <property fmtid="{D5CDD505-2E9C-101B-9397-08002B2CF9AE}" pid="69" name="FSC#UVEKCFG@15.1700:cooAddress">
    <vt:lpwstr>COO.2045.100.2.6185318</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3_20170407_N06_AS_Muri_Honorarangebot_BL</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Q153-0930</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B-Post</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
  </property>
  <property fmtid="{D5CDD505-2E9C-101B-9397-08002B2CF9AE}" pid="141" name="FSC#UVEKCFG@15.1700:Abs_Vorname">
    <vt:lpwstr/>
  </property>
  <property fmtid="{D5CDD505-2E9C-101B-9397-08002B2CF9AE}" pid="142" name="FSC#UVEKCFG@15.1700:Abs_Zeichen">
    <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11.10.2017</vt:lpwstr>
  </property>
  <property fmtid="{D5CDD505-2E9C-101B-9397-08002B2CF9AE}" pid="146" name="FSC#UVEKCFG@15.1700:Empf_Zeichen">
    <vt:lpwstr/>
  </property>
  <property fmtid="{D5CDD505-2E9C-101B-9397-08002B2CF9AE}" pid="147" name="FSC#UVEKCFG@15.1700:FilialePLZ">
    <vt:lpwstr/>
  </property>
  <property fmtid="{D5CDD505-2E9C-101B-9397-08002B2CF9AE}" pid="148" name="FSC#UVEKCFG@15.1700:Gegenstand">
    <vt:lpwstr>BETREFF</vt:lpwstr>
  </property>
  <property fmtid="{D5CDD505-2E9C-101B-9397-08002B2CF9AE}" pid="149" name="FSC#UVEKCFG@15.1700:Nummer">
    <vt:lpwstr>Q153-0930</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marta.durbajlo-surmik@astra.admin.ch</vt:lpwstr>
  </property>
  <property fmtid="{D5CDD505-2E9C-101B-9397-08002B2CF9AE}" pid="154" name="FSC#ATSTATECFG@1.1001:Office">
    <vt:lpwstr/>
  </property>
  <property fmtid="{D5CDD505-2E9C-101B-9397-08002B2CF9AE}" pid="155" name="FSC#ATSTATECFG@1.1001:Agent">
    <vt:lpwstr/>
  </property>
  <property fmtid="{D5CDD505-2E9C-101B-9397-08002B2CF9AE}" pid="156" name="FSC#ATSTATECFG@1.1001:AgentPhone">
    <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
  </property>
  <property fmtid="{D5CDD505-2E9C-101B-9397-08002B2CF9AE}" pid="160" name="FSC#ATSTATECFG@1.1001:SubfileSubject">
    <vt:lpwstr>3_20170407_N06_AS_Muri_Honorarangebot_BL</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331.24-/00001/00005/00007/00012/00004/00006</vt:lpwstr>
  </property>
  <property fmtid="{D5CDD505-2E9C-101B-9397-08002B2CF9AE}" pid="168" name="FSC#ATSTATECFG@1.1001:Clause">
    <vt:lpwstr/>
  </property>
  <property fmtid="{D5CDD505-2E9C-101B-9397-08002B2CF9AE}" pid="169" name="FSC#ATSTATECFG@1.1001:ApprovedSignature">
    <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ies>
</file>