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05" yWindow="675" windowWidth="24420" windowHeight="16395"/>
  </bookViews>
  <sheets>
    <sheet name="Feuil1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9" i="6" l="1"/>
  <c r="K228" i="6"/>
  <c r="K227" i="6"/>
  <c r="K226" i="6"/>
  <c r="K224" i="6"/>
  <c r="K223" i="6"/>
  <c r="K199" i="6"/>
  <c r="K200" i="6"/>
  <c r="K201" i="6"/>
  <c r="K202" i="6"/>
  <c r="K198" i="6"/>
  <c r="K176" i="6"/>
  <c r="K175" i="6"/>
  <c r="K174" i="6"/>
  <c r="K173" i="6"/>
  <c r="K171" i="6"/>
  <c r="K143" i="6"/>
  <c r="K142" i="6"/>
  <c r="K141" i="6"/>
  <c r="K140" i="6"/>
  <c r="K138" i="6"/>
  <c r="K108" i="6"/>
  <c r="K109" i="6"/>
  <c r="K110" i="6"/>
  <c r="K107" i="6"/>
  <c r="K105" i="6"/>
  <c r="K71" i="6"/>
  <c r="K72" i="6"/>
  <c r="K73" i="6"/>
  <c r="K74" i="6"/>
  <c r="K75" i="6"/>
  <c r="K76" i="6"/>
  <c r="K77" i="6"/>
  <c r="K50" i="6"/>
  <c r="K51" i="6"/>
  <c r="K52" i="6"/>
  <c r="K53" i="6"/>
  <c r="K54" i="6"/>
  <c r="K55" i="6"/>
  <c r="K18" i="6"/>
  <c r="K19" i="6"/>
  <c r="K20" i="6"/>
  <c r="K21" i="6"/>
  <c r="K22" i="6"/>
  <c r="D170" i="6" l="1"/>
  <c r="D137" i="6"/>
  <c r="D104" i="6"/>
  <c r="D70" i="6"/>
  <c r="D49" i="6"/>
  <c r="D16" i="6"/>
  <c r="I176" i="6"/>
  <c r="I175" i="6"/>
  <c r="I174" i="6"/>
  <c r="I173" i="6"/>
  <c r="I171" i="6"/>
  <c r="I170" i="6"/>
  <c r="K170" i="6" s="1"/>
  <c r="I143" i="6"/>
  <c r="I142" i="6"/>
  <c r="I141" i="6"/>
  <c r="I140" i="6"/>
  <c r="I138" i="6"/>
  <c r="I137" i="6"/>
  <c r="K137" i="6" s="1"/>
  <c r="I110" i="6"/>
  <c r="I109" i="6"/>
  <c r="I108" i="6"/>
  <c r="I107" i="6"/>
  <c r="I105" i="6"/>
  <c r="I104" i="6"/>
  <c r="K104" i="6" s="1"/>
  <c r="I77" i="6"/>
  <c r="I76" i="6"/>
  <c r="I75" i="6"/>
  <c r="I74" i="6"/>
  <c r="I73" i="6"/>
  <c r="I72" i="6"/>
  <c r="I71" i="6"/>
  <c r="I70" i="6"/>
  <c r="K70" i="6" s="1"/>
  <c r="I55" i="6"/>
  <c r="I54" i="6"/>
  <c r="I53" i="6"/>
  <c r="I52" i="6"/>
  <c r="I51" i="6"/>
  <c r="I50" i="6"/>
  <c r="I49" i="6"/>
  <c r="K49" i="6" s="1"/>
  <c r="I22" i="6"/>
  <c r="I21" i="6"/>
  <c r="I20" i="6"/>
  <c r="I19" i="6"/>
  <c r="I18" i="6"/>
  <c r="I17" i="6"/>
  <c r="K17" i="6" s="1"/>
  <c r="I16" i="6"/>
  <c r="K16" i="6" s="1"/>
  <c r="D171" i="6"/>
  <c r="D138" i="6"/>
  <c r="B216" i="6" l="1"/>
  <c r="D71" i="6"/>
  <c r="D72" i="6"/>
  <c r="D73" i="6"/>
  <c r="D74" i="6"/>
  <c r="D75" i="6"/>
  <c r="D76" i="6"/>
  <c r="D77" i="6"/>
  <c r="K79" i="6" l="1"/>
  <c r="K216" i="6" s="1"/>
  <c r="C79" i="6"/>
  <c r="K63" i="6"/>
  <c r="I79" i="6" l="1"/>
  <c r="I204" i="6"/>
  <c r="D173" i="6"/>
  <c r="D174" i="6"/>
  <c r="D175" i="6"/>
  <c r="D176" i="6"/>
  <c r="D140" i="6"/>
  <c r="D141" i="6"/>
  <c r="D142" i="6"/>
  <c r="D143" i="6"/>
  <c r="D105" i="6"/>
  <c r="D107" i="6"/>
  <c r="D108" i="6"/>
  <c r="D109" i="6"/>
  <c r="D110" i="6"/>
  <c r="K42" i="6"/>
  <c r="D50" i="6"/>
  <c r="D51" i="6"/>
  <c r="D52" i="6"/>
  <c r="D53" i="6"/>
  <c r="D54" i="6"/>
  <c r="D55" i="6"/>
  <c r="K163" i="6"/>
  <c r="K130" i="6"/>
  <c r="K97" i="6"/>
  <c r="I57" i="6" l="1"/>
  <c r="I112" i="6"/>
  <c r="C178" i="6" l="1"/>
  <c r="C145" i="6"/>
  <c r="C112" i="6"/>
  <c r="C57" i="6"/>
  <c r="D17" i="6"/>
  <c r="D18" i="6"/>
  <c r="D19" i="6"/>
  <c r="D20" i="6"/>
  <c r="D21" i="6"/>
  <c r="D22" i="6"/>
  <c r="C24" i="6"/>
  <c r="K57" i="6" l="1"/>
  <c r="K215" i="6" s="1"/>
  <c r="I178" i="6"/>
  <c r="K178" i="6"/>
  <c r="K219" i="6" s="1"/>
  <c r="K145" i="6"/>
  <c r="K218" i="6" s="1"/>
  <c r="I145" i="6"/>
  <c r="K112" i="6"/>
  <c r="K217" i="6" s="1"/>
  <c r="I24" i="6"/>
  <c r="K9" i="6" l="1"/>
  <c r="B219" i="6" l="1"/>
  <c r="B218" i="6"/>
  <c r="B217" i="6"/>
  <c r="B215" i="6"/>
  <c r="M222" i="6" l="1"/>
  <c r="L204" i="6"/>
  <c r="M204" i="6"/>
  <c r="B214" i="6" l="1"/>
  <c r="K204" i="6" l="1"/>
  <c r="K220" i="6" s="1"/>
  <c r="K24" i="6" l="1"/>
  <c r="K214" i="6" s="1"/>
  <c r="K222" i="6" s="1"/>
</calcChain>
</file>

<file path=xl/sharedStrings.xml><?xml version="1.0" encoding="utf-8"?>
<sst xmlns="http://schemas.openxmlformats.org/spreadsheetml/2006/main" count="205" uniqueCount="63">
  <si>
    <t>q</t>
  </si>
  <si>
    <t>n</t>
  </si>
  <si>
    <t>p</t>
  </si>
  <si>
    <t>r</t>
  </si>
  <si>
    <t>Projet de l'ouvrage</t>
  </si>
  <si>
    <t xml:space="preserve">i </t>
  </si>
  <si>
    <t>s</t>
  </si>
  <si>
    <t>Coefficient Z1</t>
  </si>
  <si>
    <t>Coefficient Z2</t>
  </si>
  <si>
    <t>TVA</t>
  </si>
  <si>
    <t>Récapitulation finale</t>
  </si>
  <si>
    <t>Remplir uniquement les cases grisées</t>
  </si>
  <si>
    <t>Montant donnant droit aux honoraires</t>
  </si>
  <si>
    <t>./. rabais</t>
  </si>
  <si>
    <t>Calcul des honoraires d'après le temps employé effectif</t>
  </si>
  <si>
    <t>plans</t>
  </si>
  <si>
    <t>MB TTC</t>
  </si>
  <si>
    <t>est. TTC</t>
  </si>
  <si>
    <t>Avant-projet</t>
  </si>
  <si>
    <t>Projet d'exécution</t>
  </si>
  <si>
    <t>Exécution de l'ouvrage</t>
  </si>
  <si>
    <t>Procédure demande d'autorisation</t>
  </si>
  <si>
    <t>Appel d'offres</t>
  </si>
  <si>
    <t>CHF / h</t>
  </si>
  <si>
    <r>
      <t>T</t>
    </r>
    <r>
      <rPr>
        <vertAlign val="subscript"/>
        <sz val="12"/>
        <rFont val="Helvetica"/>
        <family val="2"/>
      </rPr>
      <t>p</t>
    </r>
  </si>
  <si>
    <t>Si le facteur r est différent de la valeur 1, celui-ci doit être argumenté de manière compréhensible et détaillée :</t>
  </si>
  <si>
    <t>Si le facteur i est différent de la valeur 1, celui-ci doit être argumenté de manière compréhensible et détaillée :</t>
  </si>
  <si>
    <t>Si le facteur s est différent de la valeur 1, celui-ci doit être argumenté de manière compréhensible et détaillée :</t>
  </si>
  <si>
    <t>Montant des honoraires HT</t>
  </si>
  <si>
    <t>Coût de l'ouvrage B</t>
  </si>
  <si>
    <t>Supplément structure porteuse</t>
  </si>
  <si>
    <t>Total HT</t>
  </si>
  <si>
    <t>TOTAL net TTC</t>
  </si>
  <si>
    <t>Montant des frais accessoires</t>
  </si>
  <si>
    <t>Frais accessoires TTC</t>
  </si>
  <si>
    <t>Offre d'honoraires selon SIA 102</t>
  </si>
  <si>
    <t>Prix</t>
  </si>
  <si>
    <t>Offre d'honoraires selon SIA 103</t>
  </si>
  <si>
    <t>Honoraires CFC 293 Ingénieur électricien</t>
  </si>
  <si>
    <t>Honoraires CFC 294 Ingénieur chauffage - ventilation - MCR</t>
  </si>
  <si>
    <t xml:space="preserve">Honoraires CFC 295 Ingénieur sanitaire </t>
  </si>
  <si>
    <t>Offre d'honoraires pour relevé</t>
  </si>
  <si>
    <t>CFC 291 Architecte</t>
  </si>
  <si>
    <t>CFC 292 Ingénieur civil</t>
  </si>
  <si>
    <t>CFC 293 Ingénieur électricien</t>
  </si>
  <si>
    <t>CFC 294 Ingénieur chauffage - ventilation - MCR</t>
  </si>
  <si>
    <t>CFC 295 Ingénieur sanitaire</t>
  </si>
  <si>
    <t>Récapitulatif des offres d'honoraires du groupement</t>
  </si>
  <si>
    <t>./. escompte</t>
  </si>
  <si>
    <t>Mise en service / achèvement</t>
  </si>
  <si>
    <t>0.80&lt; r &gt;1.20</t>
  </si>
  <si>
    <t>1.00&lt; s &gt;1.50</t>
  </si>
  <si>
    <t>0.75&lt; r &gt;1.25</t>
  </si>
  <si>
    <t>Offre d'honoraires selon SIA 108</t>
  </si>
  <si>
    <t>Honoraires des membres du groupement</t>
  </si>
  <si>
    <t>Honoraires pour relevé</t>
  </si>
  <si>
    <t>Frais accessoires (non comptabilisé dans l’évaluation des offres)</t>
  </si>
  <si>
    <t>Coût de l'ouvrage B CHF/HT</t>
  </si>
  <si>
    <t>Honoraires CFC 292 Ingénieur civil (structure porteuse)</t>
  </si>
  <si>
    <t>Honoraires CFC 291 - 491 - 991 Architecte</t>
  </si>
  <si>
    <t>Honoraires CFC 292 - 492 Ingénieur civil (terrassement - canalisations - aménagements extérieurs)</t>
  </si>
  <si>
    <t>4.4.2</t>
  </si>
  <si>
    <t>Total net HT (montant analysé dans l'offre)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</si>
</sst>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 &quot;SFr.&quot;\ * #,##0_ ;_ &quot;SFr.&quot;\ * \-#,##0_ ;_ &quot;SFr.&quot;\ * &quot;-&quot;_ ;_ @_ "/>
    <numFmt numFmtId="165" formatCode="_ &quot;SFr.&quot;\ * #,##0.00_ ;_ &quot;SFr.&quot;\ * \-#,##0.00_ ;_ &quot;SFr.&quot;\ * &quot;-&quot;??_ ;_ @_ "/>
    <numFmt numFmtId="166" formatCode="_-* #,##0.00\ &quot;F&quot;_-;\-* #,##0.00\ &quot;F&quot;_-;_-* &quot;-&quot;??\ &quot;F&quot;_-;_-@_-"/>
    <numFmt numFmtId="167" formatCode="_-* #,##0.00\ _F_-;\-* #,##0.00\ _F_-;_-* &quot;-&quot;??\ _F_-;_-@_-"/>
    <numFmt numFmtId="168" formatCode="0\ &quot;h&quot;"/>
    <numFmt numFmtId="169" formatCode="0.000"/>
    <numFmt numFmtId="170" formatCode="0.0%"/>
    <numFmt numFmtId="171" formatCode="_ [$SFr.-100C]\ * #,##0.00_ ;_ [$SFr.-100C]\ * \-#,##0.00_ ;_ [$SFr.-100C]\ * &quot;-&quot;??_ ;_ @_ "/>
    <numFmt numFmtId="172" formatCode="_ [$fr.-100C]\ * #,##0.00_ ;_ [$fr.-100C]\ * \-#,##0.00_ ;_ [$fr.-100C]\ * &quot;-&quot;??_ ;_ @_ "/>
    <numFmt numFmtId="173" formatCode="_ &quot;CHF&quot;\ * #,##0.00_ ;_ &quot;CHF&quot;\ * \-#,##0.00_ ;_ &quot;CHF&quot;\ * &quot;-&quot;??_ ;_ @_ "/>
    <numFmt numFmtId="174" formatCode="_ &quot;CHF&quot;\ * #,##0_ ;_ &quot;CHF&quot;\ * \-#,##0_ ;_ &quot;CHF&quot;\ * &quot;-&quot;_ ;_ @_ "/>
    <numFmt numFmtId="175" formatCode="#,##0\ &quot;h&quot;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Helvetica"/>
      <family val="2"/>
    </font>
    <font>
      <b/>
      <sz val="10"/>
      <name val="Helvetica"/>
      <family val="2"/>
    </font>
    <font>
      <b/>
      <sz val="12"/>
      <color theme="0"/>
      <name val="Helvetica"/>
      <family val="2"/>
    </font>
    <font>
      <sz val="10"/>
      <name val="Helvetica"/>
      <family val="2"/>
    </font>
    <font>
      <sz val="12"/>
      <name val="Helvetica"/>
      <family val="2"/>
    </font>
    <font>
      <vertAlign val="subscript"/>
      <sz val="12"/>
      <name val="Helvetica"/>
      <family val="2"/>
    </font>
    <font>
      <b/>
      <sz val="10"/>
      <color theme="0"/>
      <name val="Helvetica"/>
      <family val="2"/>
    </font>
    <font>
      <sz val="12"/>
      <color theme="0"/>
      <name val="Helvetica"/>
      <family val="2"/>
    </font>
    <font>
      <sz val="8"/>
      <name val="Helvetica"/>
      <family val="2"/>
    </font>
    <font>
      <b/>
      <sz val="14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14" fontId="3" fillId="0" borderId="0" xfId="0" quotePrefix="1" applyNumberFormat="1" applyFont="1" applyAlignment="1">
      <alignment horizontal="left"/>
    </xf>
    <xf numFmtId="0" fontId="3" fillId="0" borderId="0" xfId="0" applyFont="1"/>
    <xf numFmtId="10" fontId="3" fillId="0" borderId="0" xfId="0" applyNumberFormat="1" applyFont="1"/>
    <xf numFmtId="0" fontId="4" fillId="0" borderId="0" xfId="0" applyFont="1"/>
    <xf numFmtId="0" fontId="4" fillId="0" borderId="18" xfId="0" applyFont="1" applyBorder="1" applyAlignment="1">
      <alignment horizontal="center"/>
    </xf>
    <xf numFmtId="0" fontId="6" fillId="0" borderId="0" xfId="0" applyFont="1"/>
    <xf numFmtId="0" fontId="6" fillId="0" borderId="18" xfId="0" applyFont="1" applyBorder="1" applyAlignment="1">
      <alignment horizontal="center"/>
    </xf>
    <xf numFmtId="0" fontId="7" fillId="0" borderId="0" xfId="0" applyFont="1"/>
    <xf numFmtId="0" fontId="3" fillId="0" borderId="0" xfId="0" applyFont="1" applyProtection="1"/>
    <xf numFmtId="10" fontId="3" fillId="0" borderId="0" xfId="0" applyNumberFormat="1" applyFont="1" applyProtection="1"/>
    <xf numFmtId="0" fontId="7" fillId="0" borderId="0" xfId="0" applyFont="1" applyProtection="1"/>
    <xf numFmtId="10" fontId="7" fillId="0" borderId="0" xfId="0" applyNumberFormat="1" applyFont="1"/>
    <xf numFmtId="170" fontId="7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5" borderId="0" xfId="0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0" fontId="5" fillId="5" borderId="0" xfId="0" applyNumberFormat="1" applyFont="1" applyFill="1" applyAlignment="1" applyProtection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10" fontId="3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172" fontId="6" fillId="0" borderId="0" xfId="0" applyNumberFormat="1" applyFont="1" applyAlignment="1">
      <alignment vertical="center"/>
    </xf>
    <xf numFmtId="172" fontId="6" fillId="0" borderId="18" xfId="0" applyNumberFormat="1" applyFont="1" applyBorder="1" applyAlignment="1">
      <alignment horizontal="center" vertical="center"/>
    </xf>
    <xf numFmtId="10" fontId="7" fillId="0" borderId="0" xfId="0" applyNumberFormat="1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10" fontId="7" fillId="0" borderId="4" xfId="0" applyNumberFormat="1" applyFont="1" applyBorder="1" applyAlignment="1" applyProtection="1">
      <alignment vertical="center"/>
    </xf>
    <xf numFmtId="0" fontId="7" fillId="0" borderId="13" xfId="0" applyFont="1" applyBorder="1" applyAlignment="1" applyProtection="1">
      <alignment vertical="center"/>
    </xf>
    <xf numFmtId="10" fontId="7" fillId="0" borderId="13" xfId="0" applyNumberFormat="1" applyFont="1" applyBorder="1" applyAlignment="1" applyProtection="1">
      <alignment vertical="center"/>
    </xf>
    <xf numFmtId="0" fontId="7" fillId="0" borderId="14" xfId="0" applyNumberFormat="1" applyFont="1" applyFill="1" applyBorder="1" applyAlignment="1" applyProtection="1">
      <alignment vertical="center"/>
    </xf>
    <xf numFmtId="0" fontId="7" fillId="0" borderId="11" xfId="0" applyNumberFormat="1" applyFont="1" applyFill="1" applyBorder="1" applyAlignment="1" applyProtection="1">
      <alignment vertical="center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10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7" fillId="0" borderId="19" xfId="0" applyFont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" fontId="7" fillId="2" borderId="1" xfId="1" applyNumberFormat="1" applyFont="1" applyFill="1" applyBorder="1" applyAlignment="1" applyProtection="1">
      <alignment horizontal="right" vertical="center"/>
      <protection locked="0"/>
    </xf>
    <xf numFmtId="173" fontId="7" fillId="0" borderId="1" xfId="0" applyNumberFormat="1" applyFont="1" applyBorder="1" applyAlignment="1">
      <alignment horizontal="right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vertical="center"/>
    </xf>
    <xf numFmtId="170" fontId="7" fillId="0" borderId="1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10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8" fontId="7" fillId="0" borderId="8" xfId="0" applyNumberFormat="1" applyFont="1" applyBorder="1" applyAlignment="1">
      <alignment vertical="center"/>
    </xf>
    <xf numFmtId="167" fontId="7" fillId="0" borderId="8" xfId="1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10" fontId="3" fillId="0" borderId="12" xfId="0" applyNumberFormat="1" applyFont="1" applyBorder="1" applyAlignment="1">
      <alignment vertical="center"/>
    </xf>
    <xf numFmtId="173" fontId="3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4" fontId="3" fillId="0" borderId="0" xfId="0" quotePrefix="1" applyNumberFormat="1" applyFont="1" applyAlignment="1">
      <alignment horizontal="left" vertical="center"/>
    </xf>
    <xf numFmtId="10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2" fontId="6" fillId="0" borderId="6" xfId="2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72" fontId="4" fillId="0" borderId="18" xfId="2" applyNumberFormat="1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vertical="center"/>
    </xf>
    <xf numFmtId="0" fontId="7" fillId="0" borderId="14" xfId="0" applyNumberFormat="1" applyFont="1" applyFill="1" applyBorder="1" applyProtection="1"/>
    <xf numFmtId="0" fontId="7" fillId="0" borderId="11" xfId="0" applyNumberFormat="1" applyFont="1" applyFill="1" applyBorder="1" applyProtection="1"/>
    <xf numFmtId="174" fontId="7" fillId="0" borderId="7" xfId="0" applyNumberFormat="1" applyFont="1" applyFill="1" applyBorder="1" applyAlignment="1" applyProtection="1">
      <alignment vertical="center"/>
    </xf>
    <xf numFmtId="167" fontId="7" fillId="0" borderId="4" xfId="1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</xf>
    <xf numFmtId="0" fontId="7" fillId="0" borderId="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/>
    </xf>
    <xf numFmtId="0" fontId="3" fillId="0" borderId="24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vertical="center"/>
    </xf>
    <xf numFmtId="10" fontId="5" fillId="0" borderId="0" xfId="0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23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10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73" fontId="7" fillId="0" borderId="7" xfId="0" applyNumberFormat="1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165" fontId="7" fillId="0" borderId="12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3" fontId="7" fillId="0" borderId="7" xfId="0" applyNumberFormat="1" applyFont="1" applyFill="1" applyBorder="1" applyAlignment="1">
      <alignment vertical="center"/>
    </xf>
    <xf numFmtId="173" fontId="7" fillId="0" borderId="17" xfId="0" applyNumberFormat="1" applyFont="1" applyFill="1" applyBorder="1" applyAlignment="1">
      <alignment vertical="center"/>
    </xf>
    <xf numFmtId="0" fontId="7" fillId="0" borderId="26" xfId="0" applyFont="1" applyBorder="1" applyAlignment="1">
      <alignment vertical="center"/>
    </xf>
    <xf numFmtId="173" fontId="7" fillId="0" borderId="11" xfId="0" applyNumberFormat="1" applyFont="1" applyBorder="1" applyAlignment="1">
      <alignment vertical="center"/>
    </xf>
    <xf numFmtId="9" fontId="7" fillId="0" borderId="5" xfId="0" applyNumberFormat="1" applyFont="1" applyBorder="1" applyAlignment="1">
      <alignment vertical="center"/>
    </xf>
    <xf numFmtId="173" fontId="7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73" fontId="7" fillId="0" borderId="0" xfId="0" applyNumberFormat="1" applyFont="1" applyBorder="1" applyAlignment="1">
      <alignment vertical="center"/>
    </xf>
    <xf numFmtId="10" fontId="7" fillId="0" borderId="0" xfId="0" applyNumberFormat="1" applyFont="1" applyBorder="1" applyAlignment="1">
      <alignment vertical="center"/>
    </xf>
    <xf numFmtId="2" fontId="12" fillId="0" borderId="0" xfId="0" quotePrefix="1" applyNumberFormat="1" applyFont="1" applyAlignment="1">
      <alignment horizontal="left"/>
    </xf>
    <xf numFmtId="0" fontId="12" fillId="0" borderId="0" xfId="0" applyFont="1"/>
    <xf numFmtId="175" fontId="7" fillId="0" borderId="1" xfId="1" applyNumberFormat="1" applyFont="1" applyBorder="1" applyAlignment="1">
      <alignment horizontal="right" vertical="center"/>
    </xf>
    <xf numFmtId="175" fontId="7" fillId="0" borderId="12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175" fontId="7" fillId="4" borderId="1" xfId="0" applyNumberFormat="1" applyFont="1" applyFill="1" applyBorder="1" applyAlignment="1" applyProtection="1">
      <alignment vertical="center"/>
      <protection locked="0"/>
    </xf>
    <xf numFmtId="175" fontId="3" fillId="0" borderId="12" xfId="0" applyNumberFormat="1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9" fontId="7" fillId="3" borderId="28" xfId="0" applyNumberFormat="1" applyFont="1" applyFill="1" applyBorder="1" applyAlignment="1" applyProtection="1">
      <alignment horizontal="center" vertical="center"/>
      <protection locked="0"/>
    </xf>
    <xf numFmtId="9" fontId="7" fillId="3" borderId="8" xfId="0" applyNumberFormat="1" applyFont="1" applyFill="1" applyBorder="1" applyAlignment="1" applyProtection="1">
      <alignment horizontal="center" vertical="center"/>
      <protection locked="0"/>
    </xf>
    <xf numFmtId="1" fontId="7" fillId="2" borderId="1" xfId="1" applyNumberFormat="1" applyFont="1" applyFill="1" applyBorder="1" applyAlignment="1" applyProtection="1">
      <alignment horizontal="center" vertical="center"/>
      <protection locked="0"/>
    </xf>
    <xf numFmtId="2" fontId="7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vertical="center"/>
    </xf>
    <xf numFmtId="173" fontId="3" fillId="0" borderId="10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70" fontId="7" fillId="0" borderId="12" xfId="0" applyNumberFormat="1" applyFont="1" applyBorder="1" applyAlignment="1">
      <alignment horizontal="center" vertical="center"/>
    </xf>
    <xf numFmtId="174" fontId="7" fillId="0" borderId="10" xfId="0" applyNumberFormat="1" applyFont="1" applyFill="1" applyBorder="1" applyAlignment="1" applyProtection="1">
      <alignment vertical="center"/>
    </xf>
    <xf numFmtId="173" fontId="3" fillId="0" borderId="7" xfId="0" applyNumberFormat="1" applyFont="1" applyBorder="1" applyAlignment="1">
      <alignment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5" fontId="7" fillId="0" borderId="19" xfId="1" applyNumberFormat="1" applyFont="1" applyBorder="1" applyAlignment="1">
      <alignment horizontal="right" vertical="center"/>
    </xf>
    <xf numFmtId="175" fontId="7" fillId="0" borderId="6" xfId="1" applyNumberFormat="1" applyFont="1" applyBorder="1" applyAlignment="1">
      <alignment horizontal="right" vertical="center"/>
    </xf>
    <xf numFmtId="0" fontId="7" fillId="3" borderId="0" xfId="0" applyFont="1" applyFill="1" applyAlignment="1" applyProtection="1">
      <alignment horizontal="left" vertical="top"/>
      <protection locked="0"/>
    </xf>
    <xf numFmtId="1" fontId="7" fillId="2" borderId="19" xfId="1" applyNumberFormat="1" applyFont="1" applyFill="1" applyBorder="1" applyAlignment="1" applyProtection="1">
      <alignment horizontal="center" vertical="center"/>
      <protection locked="0"/>
    </xf>
    <xf numFmtId="1" fontId="7" fillId="2" borderId="6" xfId="1" applyNumberFormat="1" applyFont="1" applyFill="1" applyBorder="1" applyAlignment="1" applyProtection="1">
      <alignment horizontal="center" vertical="center"/>
      <protection locked="0"/>
    </xf>
    <xf numFmtId="173" fontId="7" fillId="0" borderId="19" xfId="0" applyNumberFormat="1" applyFont="1" applyBorder="1" applyAlignment="1">
      <alignment horizontal="center" vertical="center"/>
    </xf>
    <xf numFmtId="173" fontId="7" fillId="0" borderId="6" xfId="0" applyNumberFormat="1" applyFont="1" applyBorder="1" applyAlignment="1">
      <alignment horizontal="center" vertical="center"/>
    </xf>
    <xf numFmtId="9" fontId="7" fillId="0" borderId="19" xfId="0" applyNumberFormat="1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/>
    </xf>
    <xf numFmtId="169" fontId="7" fillId="0" borderId="19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2" fontId="7" fillId="2" borderId="19" xfId="1" applyNumberFormat="1" applyFont="1" applyFill="1" applyBorder="1" applyAlignment="1" applyProtection="1">
      <alignment horizontal="center" vertical="center"/>
      <protection locked="0"/>
    </xf>
    <xf numFmtId="2" fontId="7" fillId="2" borderId="6" xfId="1" applyNumberFormat="1" applyFont="1" applyFill="1" applyBorder="1" applyAlignment="1" applyProtection="1">
      <alignment horizontal="center" vertical="center"/>
      <protection locked="0"/>
    </xf>
    <xf numFmtId="9" fontId="7" fillId="0" borderId="26" xfId="3" applyFont="1" applyFill="1" applyBorder="1" applyAlignment="1" applyProtection="1">
      <alignment horizontal="center" vertical="center"/>
    </xf>
    <xf numFmtId="171" fontId="7" fillId="0" borderId="12" xfId="2" applyNumberFormat="1" applyFont="1" applyFill="1" applyBorder="1" applyAlignment="1" applyProtection="1">
      <alignment vertic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tabSelected="1" view="pageBreakPreview" zoomScale="90" zoomScaleNormal="100" zoomScaleSheetLayoutView="90" workbookViewId="0">
      <selection activeCell="F16" sqref="F16"/>
    </sheetView>
  </sheetViews>
  <sheetFormatPr baseColWidth="10" defaultRowHeight="15.75" x14ac:dyDescent="0.25"/>
  <cols>
    <col min="1" max="1" width="7.7109375" style="8" customWidth="1"/>
    <col min="2" max="2" width="39.7109375" style="8" customWidth="1"/>
    <col min="3" max="3" width="10.7109375" style="8" customWidth="1"/>
    <col min="4" max="4" width="10.7109375" style="12" customWidth="1"/>
    <col min="5" max="10" width="10.7109375" style="8" customWidth="1"/>
    <col min="11" max="11" width="21.28515625" style="8" bestFit="1" customWidth="1"/>
    <col min="12" max="12" width="15.28515625" style="6" hidden="1" customWidth="1"/>
    <col min="13" max="13" width="15.28515625" style="7" hidden="1" customWidth="1"/>
    <col min="14" max="14" width="0" style="8" hidden="1" customWidth="1"/>
    <col min="15" max="16384" width="11.42578125" style="8"/>
  </cols>
  <sheetData>
    <row r="1" spans="1:13" s="2" customFormat="1" ht="18" customHeight="1" x14ac:dyDescent="0.25">
      <c r="A1" s="121" t="s">
        <v>61</v>
      </c>
      <c r="B1" s="122" t="s">
        <v>36</v>
      </c>
      <c r="D1" s="3"/>
      <c r="L1" s="4"/>
      <c r="M1" s="5"/>
    </row>
    <row r="3" spans="1:13" s="2" customFormat="1" ht="18" customHeight="1" x14ac:dyDescent="0.25">
      <c r="A3" s="1"/>
      <c r="B3" s="2" t="s">
        <v>35</v>
      </c>
      <c r="D3" s="3"/>
      <c r="L3" s="4"/>
      <c r="M3" s="5"/>
    </row>
    <row r="4" spans="1:13" s="2" customFormat="1" ht="18" customHeight="1" x14ac:dyDescent="0.25">
      <c r="A4" s="1"/>
      <c r="D4" s="3"/>
      <c r="L4" s="4"/>
      <c r="M4" s="5"/>
    </row>
    <row r="5" spans="1:13" s="20" customFormat="1" ht="18" customHeight="1" x14ac:dyDescent="0.2">
      <c r="A5" s="15"/>
      <c r="B5" s="16" t="s">
        <v>59</v>
      </c>
      <c r="C5" s="16"/>
      <c r="D5" s="17"/>
      <c r="E5" s="16"/>
      <c r="F5" s="16"/>
      <c r="G5" s="16"/>
      <c r="H5" s="16"/>
      <c r="I5" s="16"/>
      <c r="J5" s="16"/>
      <c r="K5" s="16"/>
      <c r="L5" s="18"/>
      <c r="M5" s="19"/>
    </row>
    <row r="6" spans="1:13" s="20" customFormat="1" ht="18" customHeight="1" thickBot="1" x14ac:dyDescent="0.25">
      <c r="A6" s="21"/>
      <c r="B6" s="21"/>
      <c r="C6" s="21"/>
      <c r="D6" s="22"/>
      <c r="E6" s="21"/>
      <c r="F6" s="21"/>
      <c r="G6" s="21"/>
      <c r="H6" s="21"/>
      <c r="I6" s="21"/>
      <c r="J6" s="21"/>
      <c r="K6" s="21"/>
      <c r="L6" s="18"/>
      <c r="M6" s="19"/>
    </row>
    <row r="7" spans="1:13" s="20" customFormat="1" ht="18" customHeight="1" thickBot="1" x14ac:dyDescent="0.25">
      <c r="A7" s="23"/>
      <c r="B7" s="28" t="s">
        <v>29</v>
      </c>
      <c r="C7" s="28"/>
      <c r="D7" s="29"/>
      <c r="E7" s="28"/>
      <c r="F7" s="28"/>
      <c r="G7" s="28"/>
      <c r="H7" s="85"/>
      <c r="I7" s="85"/>
      <c r="J7" s="86"/>
      <c r="K7" s="137">
        <v>6350000</v>
      </c>
      <c r="L7" s="24"/>
      <c r="M7" s="25">
        <v>4131000</v>
      </c>
    </row>
    <row r="8" spans="1:13" s="20" customFormat="1" ht="18" customHeight="1" thickBot="1" x14ac:dyDescent="0.25">
      <c r="A8" s="23"/>
      <c r="B8" s="23"/>
      <c r="C8" s="23"/>
      <c r="D8" s="26"/>
      <c r="E8" s="23"/>
      <c r="F8" s="23"/>
      <c r="G8" s="23"/>
      <c r="H8" s="23"/>
      <c r="I8" s="23"/>
      <c r="J8" s="23"/>
      <c r="K8" s="27"/>
      <c r="L8" s="24"/>
      <c r="M8" s="25"/>
    </row>
    <row r="9" spans="1:13" s="20" customFormat="1" ht="18" customHeight="1" x14ac:dyDescent="0.2">
      <c r="A9" s="23"/>
      <c r="B9" s="28" t="s">
        <v>12</v>
      </c>
      <c r="C9" s="28"/>
      <c r="D9" s="29"/>
      <c r="E9" s="28"/>
      <c r="F9" s="28"/>
      <c r="G9" s="28"/>
      <c r="H9" s="28"/>
      <c r="I9" s="28"/>
      <c r="J9" s="28"/>
      <c r="K9" s="84">
        <f>K7</f>
        <v>6350000</v>
      </c>
      <c r="L9" s="24"/>
      <c r="M9" s="25">
        <v>3687000</v>
      </c>
    </row>
    <row r="10" spans="1:13" s="20" customFormat="1" ht="18" customHeight="1" x14ac:dyDescent="0.2">
      <c r="A10" s="23"/>
      <c r="B10" s="30" t="s">
        <v>7</v>
      </c>
      <c r="C10" s="30"/>
      <c r="D10" s="31"/>
      <c r="E10" s="30"/>
      <c r="F10" s="30"/>
      <c r="G10" s="30"/>
      <c r="H10" s="30"/>
      <c r="I10" s="30"/>
      <c r="J10" s="30"/>
      <c r="K10" s="32">
        <v>6.2E-2</v>
      </c>
      <c r="L10" s="18"/>
      <c r="M10" s="19"/>
    </row>
    <row r="11" spans="1:13" s="20" customFormat="1" ht="18" customHeight="1" thickBot="1" x14ac:dyDescent="0.25">
      <c r="A11" s="23"/>
      <c r="B11" s="30" t="s">
        <v>8</v>
      </c>
      <c r="C11" s="30"/>
      <c r="D11" s="31"/>
      <c r="E11" s="30"/>
      <c r="F11" s="30"/>
      <c r="G11" s="30"/>
      <c r="H11" s="30"/>
      <c r="I11" s="30"/>
      <c r="J11" s="30"/>
      <c r="K11" s="33">
        <v>10.58</v>
      </c>
      <c r="L11" s="18"/>
      <c r="M11" s="19"/>
    </row>
    <row r="12" spans="1:13" s="20" customFormat="1" ht="18" customHeight="1" x14ac:dyDescent="0.2">
      <c r="B12" s="34" t="s">
        <v>11</v>
      </c>
      <c r="C12" s="35"/>
      <c r="D12" s="36"/>
      <c r="L12" s="18"/>
      <c r="M12" s="19"/>
    </row>
    <row r="13" spans="1:13" s="20" customFormat="1" ht="18" customHeight="1" x14ac:dyDescent="0.2">
      <c r="B13" s="93"/>
      <c r="C13" s="94"/>
      <c r="D13" s="36"/>
      <c r="L13" s="18"/>
      <c r="M13" s="19"/>
    </row>
    <row r="14" spans="1:13" s="20" customFormat="1" ht="18" customHeight="1" x14ac:dyDescent="0.2">
      <c r="A14" s="87"/>
      <c r="B14" s="88"/>
      <c r="C14" s="39" t="s">
        <v>0</v>
      </c>
      <c r="D14" s="40" t="s">
        <v>2</v>
      </c>
      <c r="E14" s="39" t="s">
        <v>1</v>
      </c>
      <c r="F14" s="39" t="s">
        <v>3</v>
      </c>
      <c r="G14" s="39" t="s">
        <v>5</v>
      </c>
      <c r="H14" s="39" t="s">
        <v>6</v>
      </c>
      <c r="I14" s="39" t="s">
        <v>24</v>
      </c>
      <c r="J14" s="39" t="s">
        <v>23</v>
      </c>
      <c r="K14" s="90"/>
      <c r="L14" s="18"/>
      <c r="M14" s="19"/>
    </row>
    <row r="15" spans="1:13" s="46" customFormat="1" ht="18" customHeight="1" x14ac:dyDescent="0.2">
      <c r="A15" s="89"/>
      <c r="B15" s="41"/>
      <c r="C15" s="42"/>
      <c r="D15" s="43"/>
      <c r="E15" s="44"/>
      <c r="F15" s="44" t="s">
        <v>50</v>
      </c>
      <c r="G15" s="44"/>
      <c r="H15" s="44" t="s">
        <v>51</v>
      </c>
      <c r="I15" s="45"/>
      <c r="J15" s="45"/>
      <c r="K15" s="91"/>
      <c r="L15" s="18"/>
      <c r="M15" s="19"/>
    </row>
    <row r="16" spans="1:13" s="20" customFormat="1" ht="18" customHeight="1" x14ac:dyDescent="0.2">
      <c r="A16" s="47">
        <v>31</v>
      </c>
      <c r="B16" s="38" t="s">
        <v>18</v>
      </c>
      <c r="C16" s="48">
        <v>0.09</v>
      </c>
      <c r="D16" s="49">
        <f>$K$10+$K$11/POWER($K$7,1/3)</f>
        <v>0.11913397309467666</v>
      </c>
      <c r="E16" s="139">
        <v>1</v>
      </c>
      <c r="F16" s="132"/>
      <c r="G16" s="132"/>
      <c r="H16" s="132"/>
      <c r="I16" s="123">
        <f t="shared" ref="I16:I22" si="0">$K$7*C16*(D16/100)*E16*F16*G16*H16</f>
        <v>0</v>
      </c>
      <c r="J16" s="131"/>
      <c r="K16" s="51">
        <f>ROUND((J16*I16)*20,0)/20</f>
        <v>0</v>
      </c>
      <c r="L16" s="18"/>
      <c r="M16" s="19"/>
    </row>
    <row r="17" spans="1:13" s="20" customFormat="1" ht="18" customHeight="1" x14ac:dyDescent="0.2">
      <c r="A17" s="47">
        <v>32</v>
      </c>
      <c r="B17" s="38" t="s">
        <v>4</v>
      </c>
      <c r="C17" s="48">
        <v>0.21</v>
      </c>
      <c r="D17" s="49">
        <f t="shared" ref="D17:D22" si="1">$K$10+$K$11/POWER($K$7,1/3)</f>
        <v>0.11913397309467666</v>
      </c>
      <c r="E17" s="139">
        <v>1</v>
      </c>
      <c r="F17" s="132"/>
      <c r="G17" s="132"/>
      <c r="H17" s="132"/>
      <c r="I17" s="123">
        <f t="shared" si="0"/>
        <v>0</v>
      </c>
      <c r="J17" s="131"/>
      <c r="K17" s="51">
        <f t="shared" ref="K17:K22" si="2">ROUND((J17*I17)*20,0)/20</f>
        <v>0</v>
      </c>
      <c r="L17" s="18"/>
      <c r="M17" s="19"/>
    </row>
    <row r="18" spans="1:13" s="20" customFormat="1" ht="18" customHeight="1" x14ac:dyDescent="0.2">
      <c r="A18" s="47">
        <v>33</v>
      </c>
      <c r="B18" s="38" t="s">
        <v>21</v>
      </c>
      <c r="C18" s="52">
        <v>2.5000000000000001E-2</v>
      </c>
      <c r="D18" s="49">
        <f t="shared" si="1"/>
        <v>0.11913397309467666</v>
      </c>
      <c r="E18" s="139">
        <v>1</v>
      </c>
      <c r="F18" s="132"/>
      <c r="G18" s="132"/>
      <c r="H18" s="132"/>
      <c r="I18" s="123">
        <f t="shared" si="0"/>
        <v>0</v>
      </c>
      <c r="J18" s="131"/>
      <c r="K18" s="51">
        <f t="shared" si="2"/>
        <v>0</v>
      </c>
      <c r="L18" s="18"/>
      <c r="M18" s="19"/>
    </row>
    <row r="19" spans="1:13" s="20" customFormat="1" ht="18" customHeight="1" x14ac:dyDescent="0.2">
      <c r="A19" s="39">
        <v>41</v>
      </c>
      <c r="B19" s="38" t="s">
        <v>22</v>
      </c>
      <c r="C19" s="48">
        <v>0.18</v>
      </c>
      <c r="D19" s="49">
        <f t="shared" si="1"/>
        <v>0.11913397309467666</v>
      </c>
      <c r="E19" s="139">
        <v>1</v>
      </c>
      <c r="F19" s="132"/>
      <c r="G19" s="132"/>
      <c r="H19" s="132"/>
      <c r="I19" s="123">
        <f t="shared" si="0"/>
        <v>0</v>
      </c>
      <c r="J19" s="131"/>
      <c r="K19" s="51">
        <f t="shared" si="2"/>
        <v>0</v>
      </c>
      <c r="L19" s="18"/>
      <c r="M19" s="19"/>
    </row>
    <row r="20" spans="1:13" s="20" customFormat="1" ht="18" customHeight="1" x14ac:dyDescent="0.2">
      <c r="A20" s="53">
        <v>51</v>
      </c>
      <c r="B20" s="54" t="s">
        <v>19</v>
      </c>
      <c r="C20" s="55">
        <v>0.16</v>
      </c>
      <c r="D20" s="49">
        <f t="shared" si="1"/>
        <v>0.11913397309467666</v>
      </c>
      <c r="E20" s="139">
        <v>1</v>
      </c>
      <c r="F20" s="132"/>
      <c r="G20" s="132"/>
      <c r="H20" s="132"/>
      <c r="I20" s="123">
        <f t="shared" si="0"/>
        <v>0</v>
      </c>
      <c r="J20" s="131"/>
      <c r="K20" s="51">
        <f t="shared" si="2"/>
        <v>0</v>
      </c>
      <c r="L20" s="18"/>
      <c r="M20" s="19"/>
    </row>
    <row r="21" spans="1:13" s="20" customFormat="1" ht="18" customHeight="1" x14ac:dyDescent="0.2">
      <c r="A21" s="53">
        <v>52</v>
      </c>
      <c r="B21" s="56" t="s">
        <v>20</v>
      </c>
      <c r="C21" s="55">
        <v>0.28999999999999998</v>
      </c>
      <c r="D21" s="49">
        <f t="shared" si="1"/>
        <v>0.11913397309467666</v>
      </c>
      <c r="E21" s="139">
        <v>1</v>
      </c>
      <c r="F21" s="132"/>
      <c r="G21" s="132"/>
      <c r="H21" s="132"/>
      <c r="I21" s="123">
        <f t="shared" si="0"/>
        <v>0</v>
      </c>
      <c r="J21" s="131"/>
      <c r="K21" s="51">
        <f t="shared" si="2"/>
        <v>0</v>
      </c>
      <c r="L21" s="18"/>
      <c r="M21" s="19"/>
    </row>
    <row r="22" spans="1:13" s="20" customFormat="1" ht="18" customHeight="1" x14ac:dyDescent="0.2">
      <c r="A22" s="53">
        <v>53</v>
      </c>
      <c r="B22" s="56" t="s">
        <v>49</v>
      </c>
      <c r="C22" s="57">
        <v>4.4999999999999998E-2</v>
      </c>
      <c r="D22" s="49">
        <f t="shared" si="1"/>
        <v>0.11913397309467666</v>
      </c>
      <c r="E22" s="139">
        <v>1</v>
      </c>
      <c r="F22" s="132"/>
      <c r="G22" s="132"/>
      <c r="H22" s="132"/>
      <c r="I22" s="123">
        <f t="shared" si="0"/>
        <v>0</v>
      </c>
      <c r="J22" s="131"/>
      <c r="K22" s="51">
        <f t="shared" si="2"/>
        <v>0</v>
      </c>
      <c r="L22" s="18"/>
      <c r="M22" s="19"/>
    </row>
    <row r="23" spans="1:13" s="20" customFormat="1" ht="18" customHeight="1" thickBot="1" x14ac:dyDescent="0.25">
      <c r="A23" s="58"/>
      <c r="B23" s="59"/>
      <c r="C23" s="13"/>
      <c r="D23" s="60"/>
      <c r="E23" s="61"/>
      <c r="F23" s="61"/>
      <c r="G23" s="61"/>
      <c r="H23" s="61"/>
      <c r="I23" s="62"/>
      <c r="J23" s="63"/>
      <c r="L23" s="18"/>
      <c r="M23" s="19"/>
    </row>
    <row r="24" spans="1:13" s="69" customFormat="1" ht="18" customHeight="1" thickBot="1" x14ac:dyDescent="0.25">
      <c r="A24" s="92"/>
      <c r="B24" s="64" t="s">
        <v>28</v>
      </c>
      <c r="C24" s="13">
        <f>SUM(C16:C22)</f>
        <v>1</v>
      </c>
      <c r="D24" s="65"/>
      <c r="E24" s="64"/>
      <c r="F24" s="64"/>
      <c r="G24" s="64"/>
      <c r="H24" s="64"/>
      <c r="I24" s="124">
        <f>SUM(I16:I22)</f>
        <v>0</v>
      </c>
      <c r="J24" s="64"/>
      <c r="K24" s="66">
        <f>SUM(K16:K22)</f>
        <v>0</v>
      </c>
      <c r="L24" s="67"/>
      <c r="M24" s="68"/>
    </row>
    <row r="25" spans="1:13" s="20" customFormat="1" ht="18" customHeight="1" x14ac:dyDescent="0.2">
      <c r="D25" s="36"/>
      <c r="L25" s="18"/>
      <c r="M25" s="19"/>
    </row>
    <row r="26" spans="1:13" s="20" customFormat="1" ht="18" customHeight="1" x14ac:dyDescent="0.2">
      <c r="A26" s="20" t="s">
        <v>25</v>
      </c>
      <c r="D26" s="36"/>
      <c r="K26" s="23"/>
      <c r="L26" s="18"/>
      <c r="M26" s="19"/>
    </row>
    <row r="27" spans="1:13" s="20" customFormat="1" ht="50.1" customHeight="1" x14ac:dyDescent="0.2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8"/>
      <c r="M27" s="19"/>
    </row>
    <row r="28" spans="1:13" s="20" customFormat="1" ht="18" customHeight="1" x14ac:dyDescent="0.2">
      <c r="D28" s="36"/>
      <c r="K28" s="23"/>
      <c r="L28" s="18"/>
      <c r="M28" s="19"/>
    </row>
    <row r="29" spans="1:13" s="20" customFormat="1" ht="18" customHeight="1" x14ac:dyDescent="0.2">
      <c r="A29" s="20" t="s">
        <v>26</v>
      </c>
      <c r="D29" s="36"/>
      <c r="K29" s="23"/>
      <c r="L29" s="18"/>
      <c r="M29" s="19"/>
    </row>
    <row r="30" spans="1:13" s="20" customFormat="1" ht="50.1" customHeight="1" x14ac:dyDescent="0.2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8"/>
      <c r="M30" s="19"/>
    </row>
    <row r="31" spans="1:13" s="20" customFormat="1" ht="18" customHeight="1" x14ac:dyDescent="0.2">
      <c r="D31" s="36"/>
      <c r="K31" s="23"/>
      <c r="L31" s="18"/>
      <c r="M31" s="19"/>
    </row>
    <row r="32" spans="1:13" s="20" customFormat="1" ht="18" customHeight="1" x14ac:dyDescent="0.2">
      <c r="A32" s="20" t="s">
        <v>27</v>
      </c>
      <c r="D32" s="36"/>
      <c r="K32" s="23"/>
      <c r="L32" s="18"/>
      <c r="M32" s="19"/>
    </row>
    <row r="33" spans="1:13" s="20" customFormat="1" ht="50.1" customHeight="1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8"/>
      <c r="M33" s="19"/>
    </row>
    <row r="34" spans="1:13" ht="18" customHeight="1" x14ac:dyDescent="0.25">
      <c r="A34" s="121" t="s">
        <v>61</v>
      </c>
      <c r="B34" s="122" t="s">
        <v>36</v>
      </c>
      <c r="K34" s="11"/>
    </row>
    <row r="35" spans="1:13" ht="18" customHeight="1" x14ac:dyDescent="0.25">
      <c r="K35" s="11"/>
    </row>
    <row r="36" spans="1:13" s="2" customFormat="1" ht="18" customHeight="1" x14ac:dyDescent="0.25">
      <c r="A36" s="1"/>
      <c r="B36" s="2" t="s">
        <v>37</v>
      </c>
      <c r="D36" s="3"/>
      <c r="L36" s="4"/>
      <c r="M36" s="5"/>
    </row>
    <row r="37" spans="1:13" s="2" customFormat="1" ht="18" customHeight="1" x14ac:dyDescent="0.25">
      <c r="A37" s="1"/>
      <c r="D37" s="3"/>
      <c r="L37" s="4"/>
      <c r="M37" s="5"/>
    </row>
    <row r="38" spans="1:13" s="20" customFormat="1" ht="18" customHeight="1" x14ac:dyDescent="0.2">
      <c r="A38" s="16"/>
      <c r="B38" s="16" t="s">
        <v>60</v>
      </c>
      <c r="C38" s="16"/>
      <c r="D38" s="17"/>
      <c r="E38" s="16"/>
      <c r="F38" s="16"/>
      <c r="G38" s="16"/>
      <c r="H38" s="16"/>
      <c r="I38" s="16"/>
      <c r="J38" s="16"/>
      <c r="K38" s="16"/>
      <c r="L38" s="18"/>
      <c r="M38" s="19"/>
    </row>
    <row r="39" spans="1:13" ht="18" customHeight="1" thickBot="1" x14ac:dyDescent="0.3">
      <c r="A39" s="9"/>
      <c r="B39" s="9"/>
      <c r="C39" s="9"/>
      <c r="D39" s="10"/>
      <c r="E39" s="9"/>
      <c r="F39" s="9"/>
      <c r="G39" s="9"/>
      <c r="H39" s="9"/>
      <c r="I39" s="9"/>
      <c r="J39" s="9"/>
      <c r="K39" s="9"/>
    </row>
    <row r="40" spans="1:13" s="20" customFormat="1" ht="18" customHeight="1" thickBot="1" x14ac:dyDescent="0.25">
      <c r="A40" s="23"/>
      <c r="B40" s="28" t="s">
        <v>57</v>
      </c>
      <c r="C40" s="28"/>
      <c r="D40" s="29"/>
      <c r="E40" s="28"/>
      <c r="F40" s="28"/>
      <c r="G40" s="28"/>
      <c r="H40" s="85"/>
      <c r="I40" s="85"/>
      <c r="J40" s="86"/>
      <c r="K40" s="137">
        <v>220000</v>
      </c>
      <c r="L40" s="24"/>
      <c r="M40" s="25">
        <v>4131000</v>
      </c>
    </row>
    <row r="41" spans="1:13" s="20" customFormat="1" ht="18" customHeight="1" thickBot="1" x14ac:dyDescent="0.25">
      <c r="A41" s="23"/>
      <c r="B41" s="23"/>
      <c r="C41" s="23"/>
      <c r="D41" s="26"/>
      <c r="E41" s="23"/>
      <c r="F41" s="23"/>
      <c r="G41" s="23"/>
      <c r="H41" s="23"/>
      <c r="I41" s="23"/>
      <c r="J41" s="23"/>
      <c r="K41" s="27"/>
      <c r="L41" s="24"/>
      <c r="M41" s="25"/>
    </row>
    <row r="42" spans="1:13" s="20" customFormat="1" ht="18" customHeight="1" x14ac:dyDescent="0.2">
      <c r="A42" s="23"/>
      <c r="B42" s="28" t="s">
        <v>12</v>
      </c>
      <c r="C42" s="28"/>
      <c r="D42" s="29"/>
      <c r="E42" s="28"/>
      <c r="F42" s="28"/>
      <c r="G42" s="28"/>
      <c r="H42" s="28"/>
      <c r="I42" s="28"/>
      <c r="J42" s="28"/>
      <c r="K42" s="84">
        <f>K40</f>
        <v>220000</v>
      </c>
      <c r="L42" s="24"/>
      <c r="M42" s="25">
        <v>3687000</v>
      </c>
    </row>
    <row r="43" spans="1:13" s="20" customFormat="1" ht="18" customHeight="1" x14ac:dyDescent="0.25">
      <c r="A43" s="23"/>
      <c r="B43" s="30" t="s">
        <v>7</v>
      </c>
      <c r="C43" s="30"/>
      <c r="D43" s="31"/>
      <c r="E43" s="30"/>
      <c r="F43" s="30"/>
      <c r="G43" s="30"/>
      <c r="H43" s="30"/>
      <c r="I43" s="30"/>
      <c r="J43" s="30"/>
      <c r="K43" s="82">
        <v>7.4999999999999997E-2</v>
      </c>
      <c r="L43" s="18"/>
      <c r="M43" s="19"/>
    </row>
    <row r="44" spans="1:13" s="20" customFormat="1" ht="18" customHeight="1" thickBot="1" x14ac:dyDescent="0.3">
      <c r="A44" s="23"/>
      <c r="B44" s="30" t="s">
        <v>8</v>
      </c>
      <c r="C44" s="30"/>
      <c r="D44" s="31"/>
      <c r="E44" s="30"/>
      <c r="F44" s="30"/>
      <c r="G44" s="30"/>
      <c r="H44" s="30"/>
      <c r="I44" s="30"/>
      <c r="J44" s="30"/>
      <c r="K44" s="83">
        <v>7.23</v>
      </c>
      <c r="L44" s="18"/>
      <c r="M44" s="19"/>
    </row>
    <row r="45" spans="1:13" s="20" customFormat="1" ht="18" customHeight="1" x14ac:dyDescent="0.2">
      <c r="B45" s="34" t="s">
        <v>11</v>
      </c>
      <c r="C45" s="35"/>
      <c r="D45" s="36"/>
      <c r="L45" s="18"/>
      <c r="M45" s="19"/>
    </row>
    <row r="46" spans="1:13" s="20" customFormat="1" ht="18" customHeight="1" x14ac:dyDescent="0.2">
      <c r="B46" s="93"/>
      <c r="C46" s="94"/>
      <c r="D46" s="36"/>
      <c r="L46" s="18"/>
      <c r="M46" s="19"/>
    </row>
    <row r="47" spans="1:13" s="20" customFormat="1" ht="18" customHeight="1" x14ac:dyDescent="0.2">
      <c r="A47" s="87"/>
      <c r="B47" s="88"/>
      <c r="C47" s="39" t="s">
        <v>0</v>
      </c>
      <c r="D47" s="40" t="s">
        <v>2</v>
      </c>
      <c r="E47" s="39" t="s">
        <v>1</v>
      </c>
      <c r="F47" s="39" t="s">
        <v>3</v>
      </c>
      <c r="G47" s="39" t="s">
        <v>5</v>
      </c>
      <c r="H47" s="39" t="s">
        <v>6</v>
      </c>
      <c r="I47" s="39" t="s">
        <v>24</v>
      </c>
      <c r="J47" s="39" t="s">
        <v>23</v>
      </c>
      <c r="K47" s="90"/>
      <c r="L47" s="18"/>
      <c r="M47" s="19"/>
    </row>
    <row r="48" spans="1:13" s="46" customFormat="1" ht="18" customHeight="1" x14ac:dyDescent="0.2">
      <c r="A48" s="89"/>
      <c r="B48" s="41"/>
      <c r="C48" s="42"/>
      <c r="D48" s="43"/>
      <c r="E48" s="44"/>
      <c r="F48" s="135" t="s">
        <v>52</v>
      </c>
      <c r="G48" s="44"/>
      <c r="H48" s="44"/>
      <c r="I48" s="45"/>
      <c r="J48" s="45"/>
      <c r="K48" s="91"/>
      <c r="L48" s="18"/>
      <c r="M48" s="19"/>
    </row>
    <row r="49" spans="1:13" s="20" customFormat="1" ht="18" customHeight="1" x14ac:dyDescent="0.2">
      <c r="A49" s="76">
        <v>31</v>
      </c>
      <c r="B49" s="77" t="s">
        <v>18</v>
      </c>
      <c r="C49" s="48">
        <v>0.08</v>
      </c>
      <c r="D49" s="49">
        <f>$K$43+$K$44/POWER($K$40,1/3)</f>
        <v>0.19476522563361431</v>
      </c>
      <c r="E49" s="140">
        <v>1</v>
      </c>
      <c r="F49" s="132"/>
      <c r="G49" s="132"/>
      <c r="H49" s="132"/>
      <c r="I49" s="123">
        <f t="shared" ref="I49:I55" si="3">$K$40*C49*(D49/100)*E49*F49*G49*H49</f>
        <v>0</v>
      </c>
      <c r="J49" s="131"/>
      <c r="K49" s="51">
        <f>ROUND((J49*I49)*20,0)/20</f>
        <v>0</v>
      </c>
      <c r="L49" s="18"/>
      <c r="M49" s="19"/>
    </row>
    <row r="50" spans="1:13" s="20" customFormat="1" ht="18" customHeight="1" x14ac:dyDescent="0.2">
      <c r="A50" s="76">
        <v>32</v>
      </c>
      <c r="B50" s="77" t="s">
        <v>4</v>
      </c>
      <c r="C50" s="48">
        <v>0.22</v>
      </c>
      <c r="D50" s="49">
        <f t="shared" ref="D50:D55" si="4">$K$43+$K$44/POWER($K$40,1/3)</f>
        <v>0.19476522563361431</v>
      </c>
      <c r="E50" s="140">
        <v>1</v>
      </c>
      <c r="F50" s="132"/>
      <c r="G50" s="132"/>
      <c r="H50" s="132"/>
      <c r="I50" s="123">
        <f t="shared" si="3"/>
        <v>0</v>
      </c>
      <c r="J50" s="131"/>
      <c r="K50" s="51">
        <f t="shared" ref="K50:K55" si="5">ROUND((J50*I50)*20,0)/20</f>
        <v>0</v>
      </c>
      <c r="L50" s="18"/>
      <c r="M50" s="19"/>
    </row>
    <row r="51" spans="1:13" s="20" customFormat="1" ht="18" customHeight="1" x14ac:dyDescent="0.2">
      <c r="A51" s="76">
        <v>33</v>
      </c>
      <c r="B51" s="77" t="s">
        <v>21</v>
      </c>
      <c r="C51" s="48">
        <v>0.02</v>
      </c>
      <c r="D51" s="49">
        <f t="shared" si="4"/>
        <v>0.19476522563361431</v>
      </c>
      <c r="E51" s="140">
        <v>1</v>
      </c>
      <c r="F51" s="132"/>
      <c r="G51" s="132"/>
      <c r="H51" s="132"/>
      <c r="I51" s="123">
        <f t="shared" si="3"/>
        <v>0</v>
      </c>
      <c r="J51" s="131"/>
      <c r="K51" s="51">
        <f t="shared" si="5"/>
        <v>0</v>
      </c>
      <c r="L51" s="18"/>
      <c r="M51" s="19"/>
    </row>
    <row r="52" spans="1:13" s="20" customFormat="1" ht="18" customHeight="1" x14ac:dyDescent="0.2">
      <c r="A52" s="78">
        <v>41</v>
      </c>
      <c r="B52" s="77" t="s">
        <v>22</v>
      </c>
      <c r="C52" s="48">
        <v>0.1</v>
      </c>
      <c r="D52" s="49">
        <f t="shared" si="4"/>
        <v>0.19476522563361431</v>
      </c>
      <c r="E52" s="140">
        <v>1</v>
      </c>
      <c r="F52" s="132"/>
      <c r="G52" s="132"/>
      <c r="H52" s="132"/>
      <c r="I52" s="123">
        <f t="shared" si="3"/>
        <v>0</v>
      </c>
      <c r="J52" s="131"/>
      <c r="K52" s="51">
        <f t="shared" si="5"/>
        <v>0</v>
      </c>
      <c r="L52" s="18"/>
      <c r="M52" s="19"/>
    </row>
    <row r="53" spans="1:13" s="20" customFormat="1" ht="18" customHeight="1" x14ac:dyDescent="0.2">
      <c r="A53" s="79">
        <v>51</v>
      </c>
      <c r="B53" s="80" t="s">
        <v>19</v>
      </c>
      <c r="C53" s="48">
        <v>0.18</v>
      </c>
      <c r="D53" s="49">
        <f t="shared" si="4"/>
        <v>0.19476522563361431</v>
      </c>
      <c r="E53" s="140">
        <v>1</v>
      </c>
      <c r="F53" s="132"/>
      <c r="G53" s="132"/>
      <c r="H53" s="132"/>
      <c r="I53" s="123">
        <f t="shared" si="3"/>
        <v>0</v>
      </c>
      <c r="J53" s="131"/>
      <c r="K53" s="51">
        <f t="shared" si="5"/>
        <v>0</v>
      </c>
      <c r="L53" s="18"/>
      <c r="M53" s="19"/>
    </row>
    <row r="54" spans="1:13" s="20" customFormat="1" ht="18" customHeight="1" x14ac:dyDescent="0.2">
      <c r="A54" s="79">
        <v>52</v>
      </c>
      <c r="B54" s="81" t="s">
        <v>20</v>
      </c>
      <c r="C54" s="48">
        <v>0.15</v>
      </c>
      <c r="D54" s="49">
        <f t="shared" si="4"/>
        <v>0.19476522563361431</v>
      </c>
      <c r="E54" s="140">
        <v>1</v>
      </c>
      <c r="F54" s="132"/>
      <c r="G54" s="132"/>
      <c r="H54" s="132"/>
      <c r="I54" s="123">
        <f t="shared" si="3"/>
        <v>0</v>
      </c>
      <c r="J54" s="131"/>
      <c r="K54" s="51">
        <f t="shared" si="5"/>
        <v>0</v>
      </c>
      <c r="L54" s="18"/>
      <c r="M54" s="19"/>
    </row>
    <row r="55" spans="1:13" s="20" customFormat="1" ht="18" customHeight="1" x14ac:dyDescent="0.2">
      <c r="A55" s="79">
        <v>53</v>
      </c>
      <c r="B55" s="81" t="s">
        <v>49</v>
      </c>
      <c r="C55" s="52">
        <v>0.03</v>
      </c>
      <c r="D55" s="49">
        <f t="shared" si="4"/>
        <v>0.19476522563361431</v>
      </c>
      <c r="E55" s="140">
        <v>1</v>
      </c>
      <c r="F55" s="132"/>
      <c r="G55" s="132"/>
      <c r="H55" s="132"/>
      <c r="I55" s="123">
        <f t="shared" si="3"/>
        <v>0</v>
      </c>
      <c r="J55" s="131"/>
      <c r="K55" s="51">
        <f t="shared" si="5"/>
        <v>0</v>
      </c>
      <c r="L55" s="18"/>
      <c r="M55" s="19"/>
    </row>
    <row r="56" spans="1:13" s="20" customFormat="1" ht="18" customHeight="1" thickBot="1" x14ac:dyDescent="0.25">
      <c r="A56" s="58"/>
      <c r="B56" s="59"/>
      <c r="C56" s="13"/>
      <c r="D56" s="60"/>
      <c r="E56" s="61"/>
      <c r="F56" s="61"/>
      <c r="G56" s="61"/>
      <c r="H56" s="61"/>
      <c r="I56" s="62"/>
      <c r="J56" s="63"/>
      <c r="L56" s="18"/>
      <c r="M56" s="19"/>
    </row>
    <row r="57" spans="1:13" s="69" customFormat="1" ht="18" customHeight="1" thickBot="1" x14ac:dyDescent="0.25">
      <c r="A57" s="92"/>
      <c r="B57" s="64" t="s">
        <v>28</v>
      </c>
      <c r="C57" s="13">
        <f>SUM(C49:C55)</f>
        <v>0.78000000000000014</v>
      </c>
      <c r="D57" s="65"/>
      <c r="E57" s="64"/>
      <c r="F57" s="64"/>
      <c r="G57" s="64"/>
      <c r="H57" s="64"/>
      <c r="I57" s="124">
        <f>SUM(I49:I55)</f>
        <v>0</v>
      </c>
      <c r="J57" s="64"/>
      <c r="K57" s="66">
        <f>SUM(K49:K55)</f>
        <v>0</v>
      </c>
      <c r="L57" s="67"/>
      <c r="M57" s="68"/>
    </row>
    <row r="58" spans="1:13" s="20" customFormat="1" ht="18" customHeight="1" x14ac:dyDescent="0.2">
      <c r="D58" s="36"/>
      <c r="L58" s="18"/>
      <c r="M58" s="19"/>
    </row>
    <row r="59" spans="1:13" s="20" customFormat="1" ht="18" customHeight="1" x14ac:dyDescent="0.2">
      <c r="A59" s="16"/>
      <c r="B59" s="16" t="s">
        <v>58</v>
      </c>
      <c r="C59" s="16"/>
      <c r="D59" s="17"/>
      <c r="E59" s="16"/>
      <c r="F59" s="16"/>
      <c r="G59" s="16"/>
      <c r="H59" s="16"/>
      <c r="I59" s="16"/>
      <c r="J59" s="16"/>
      <c r="K59" s="16"/>
      <c r="L59" s="18"/>
      <c r="M59" s="19"/>
    </row>
    <row r="60" spans="1:13" ht="18" customHeight="1" thickBot="1" x14ac:dyDescent="0.3">
      <c r="A60" s="9"/>
      <c r="B60" s="9"/>
      <c r="C60" s="9"/>
      <c r="D60" s="10"/>
      <c r="E60" s="9"/>
      <c r="F60" s="9"/>
      <c r="G60" s="9"/>
      <c r="H60" s="9"/>
      <c r="I60" s="9"/>
      <c r="J60" s="9"/>
      <c r="K60" s="9"/>
    </row>
    <row r="61" spans="1:13" s="20" customFormat="1" ht="18" customHeight="1" thickBot="1" x14ac:dyDescent="0.25">
      <c r="A61" s="23"/>
      <c r="B61" s="28" t="s">
        <v>57</v>
      </c>
      <c r="C61" s="28"/>
      <c r="D61" s="29"/>
      <c r="E61" s="28"/>
      <c r="F61" s="28"/>
      <c r="G61" s="28"/>
      <c r="H61" s="85"/>
      <c r="I61" s="85"/>
      <c r="J61" s="86"/>
      <c r="K61" s="137">
        <v>1100000</v>
      </c>
      <c r="L61" s="24"/>
      <c r="M61" s="25">
        <v>4131000</v>
      </c>
    </row>
    <row r="62" spans="1:13" s="20" customFormat="1" ht="18" customHeight="1" thickBot="1" x14ac:dyDescent="0.25">
      <c r="A62" s="23"/>
      <c r="B62" s="23"/>
      <c r="C62" s="23"/>
      <c r="D62" s="26"/>
      <c r="E62" s="23"/>
      <c r="F62" s="23"/>
      <c r="G62" s="23"/>
      <c r="H62" s="23"/>
      <c r="I62" s="23"/>
      <c r="J62" s="23"/>
      <c r="K62" s="27"/>
      <c r="L62" s="24"/>
      <c r="M62" s="25"/>
    </row>
    <row r="63" spans="1:13" s="20" customFormat="1" ht="18" customHeight="1" x14ac:dyDescent="0.2">
      <c r="A63" s="23"/>
      <c r="B63" s="28" t="s">
        <v>12</v>
      </c>
      <c r="C63" s="28"/>
      <c r="D63" s="29"/>
      <c r="E63" s="28"/>
      <c r="F63" s="28"/>
      <c r="G63" s="28"/>
      <c r="H63" s="28"/>
      <c r="I63" s="28"/>
      <c r="J63" s="28"/>
      <c r="K63" s="84">
        <f>K61</f>
        <v>1100000</v>
      </c>
      <c r="L63" s="24"/>
      <c r="M63" s="25">
        <v>3687000</v>
      </c>
    </row>
    <row r="64" spans="1:13" s="20" customFormat="1" ht="18" customHeight="1" x14ac:dyDescent="0.25">
      <c r="A64" s="23"/>
      <c r="B64" s="30" t="s">
        <v>7</v>
      </c>
      <c r="C64" s="30"/>
      <c r="D64" s="31"/>
      <c r="E64" s="30"/>
      <c r="F64" s="30"/>
      <c r="G64" s="30"/>
      <c r="H64" s="30"/>
      <c r="I64" s="30"/>
      <c r="J64" s="30"/>
      <c r="K64" s="82">
        <v>7.4999999999999997E-2</v>
      </c>
      <c r="L64" s="18"/>
      <c r="M64" s="19"/>
    </row>
    <row r="65" spans="1:13" s="20" customFormat="1" ht="18" customHeight="1" thickBot="1" x14ac:dyDescent="0.3">
      <c r="A65" s="23"/>
      <c r="B65" s="30" t="s">
        <v>8</v>
      </c>
      <c r="C65" s="30"/>
      <c r="D65" s="31"/>
      <c r="E65" s="30"/>
      <c r="F65" s="30"/>
      <c r="G65" s="30"/>
      <c r="H65" s="30"/>
      <c r="I65" s="30"/>
      <c r="J65" s="30"/>
      <c r="K65" s="83">
        <v>7.23</v>
      </c>
      <c r="L65" s="18"/>
      <c r="M65" s="19"/>
    </row>
    <row r="66" spans="1:13" s="20" customFormat="1" ht="18" customHeight="1" x14ac:dyDescent="0.2">
      <c r="B66" s="34" t="s">
        <v>11</v>
      </c>
      <c r="C66" s="35"/>
      <c r="D66" s="36"/>
      <c r="L66" s="18"/>
      <c r="M66" s="19"/>
    </row>
    <row r="67" spans="1:13" s="20" customFormat="1" ht="18" customHeight="1" x14ac:dyDescent="0.2">
      <c r="B67" s="93"/>
      <c r="C67" s="94"/>
      <c r="D67" s="36"/>
      <c r="L67" s="18"/>
      <c r="M67" s="19"/>
    </row>
    <row r="68" spans="1:13" s="20" customFormat="1" ht="18" customHeight="1" x14ac:dyDescent="0.2">
      <c r="A68" s="87"/>
      <c r="B68" s="88"/>
      <c r="C68" s="39" t="s">
        <v>0</v>
      </c>
      <c r="D68" s="40" t="s">
        <v>2</v>
      </c>
      <c r="E68" s="39" t="s">
        <v>1</v>
      </c>
      <c r="F68" s="39" t="s">
        <v>3</v>
      </c>
      <c r="G68" s="39" t="s">
        <v>5</v>
      </c>
      <c r="H68" s="39" t="s">
        <v>6</v>
      </c>
      <c r="I68" s="39" t="s">
        <v>24</v>
      </c>
      <c r="J68" s="39" t="s">
        <v>23</v>
      </c>
      <c r="K68" s="90"/>
      <c r="L68" s="18"/>
      <c r="M68" s="19"/>
    </row>
    <row r="69" spans="1:13" s="46" customFormat="1" ht="18" customHeight="1" x14ac:dyDescent="0.2">
      <c r="A69" s="89"/>
      <c r="B69" s="41"/>
      <c r="C69" s="42"/>
      <c r="D69" s="43"/>
      <c r="E69" s="44"/>
      <c r="F69" s="135" t="s">
        <v>52</v>
      </c>
      <c r="G69" s="44"/>
      <c r="H69" s="44"/>
      <c r="I69" s="45"/>
      <c r="J69" s="45"/>
      <c r="K69" s="91"/>
      <c r="L69" s="18"/>
      <c r="M69" s="19"/>
    </row>
    <row r="70" spans="1:13" s="20" customFormat="1" ht="18" customHeight="1" x14ac:dyDescent="0.2">
      <c r="A70" s="76">
        <v>31</v>
      </c>
      <c r="B70" s="77" t="s">
        <v>18</v>
      </c>
      <c r="C70" s="48">
        <v>0.08</v>
      </c>
      <c r="D70" s="49">
        <f>$K$64+$K$65/POWER($K$61,1/3)</f>
        <v>0.1450391288347509</v>
      </c>
      <c r="E70" s="140">
        <v>1</v>
      </c>
      <c r="F70" s="132"/>
      <c r="G70" s="132"/>
      <c r="H70" s="132"/>
      <c r="I70" s="123">
        <f t="shared" ref="I70:I77" si="6">$K$61*C70*(D70/100)*E70*F70*G70*H70</f>
        <v>0</v>
      </c>
      <c r="J70" s="131"/>
      <c r="K70" s="51">
        <f>ROUND((J70*I70)*20,0)/20</f>
        <v>0</v>
      </c>
      <c r="L70" s="18"/>
      <c r="M70" s="19"/>
    </row>
    <row r="71" spans="1:13" s="20" customFormat="1" ht="18" customHeight="1" x14ac:dyDescent="0.2">
      <c r="A71" s="76">
        <v>32</v>
      </c>
      <c r="B71" s="77" t="s">
        <v>4</v>
      </c>
      <c r="C71" s="48">
        <v>0.22</v>
      </c>
      <c r="D71" s="49">
        <f t="shared" ref="D71:D77" si="7">$K$64+$K$65/POWER($K$61,1/3)</f>
        <v>0.1450391288347509</v>
      </c>
      <c r="E71" s="140">
        <v>1</v>
      </c>
      <c r="F71" s="132"/>
      <c r="G71" s="132"/>
      <c r="H71" s="132"/>
      <c r="I71" s="123">
        <f t="shared" si="6"/>
        <v>0</v>
      </c>
      <c r="J71" s="131"/>
      <c r="K71" s="51">
        <f t="shared" ref="K71:K77" si="8">ROUND((J71*I71)*20,0)/20</f>
        <v>0</v>
      </c>
      <c r="L71" s="18"/>
      <c r="M71" s="19"/>
    </row>
    <row r="72" spans="1:13" s="20" customFormat="1" ht="18" customHeight="1" x14ac:dyDescent="0.2">
      <c r="A72" s="76">
        <v>33</v>
      </c>
      <c r="B72" s="77" t="s">
        <v>21</v>
      </c>
      <c r="C72" s="48">
        <v>0.02</v>
      </c>
      <c r="D72" s="49">
        <f t="shared" si="7"/>
        <v>0.1450391288347509</v>
      </c>
      <c r="E72" s="140">
        <v>1</v>
      </c>
      <c r="F72" s="132"/>
      <c r="G72" s="132"/>
      <c r="H72" s="132"/>
      <c r="I72" s="123">
        <f t="shared" si="6"/>
        <v>0</v>
      </c>
      <c r="J72" s="131"/>
      <c r="K72" s="51">
        <f t="shared" si="8"/>
        <v>0</v>
      </c>
      <c r="L72" s="18"/>
      <c r="M72" s="19"/>
    </row>
    <row r="73" spans="1:13" s="20" customFormat="1" ht="18" customHeight="1" x14ac:dyDescent="0.2">
      <c r="A73" s="78">
        <v>41</v>
      </c>
      <c r="B73" s="77" t="s">
        <v>22</v>
      </c>
      <c r="C73" s="48">
        <v>0.1</v>
      </c>
      <c r="D73" s="49">
        <f t="shared" si="7"/>
        <v>0.1450391288347509</v>
      </c>
      <c r="E73" s="140">
        <v>1</v>
      </c>
      <c r="F73" s="132"/>
      <c r="G73" s="132"/>
      <c r="H73" s="132"/>
      <c r="I73" s="123">
        <f t="shared" si="6"/>
        <v>0</v>
      </c>
      <c r="J73" s="131"/>
      <c r="K73" s="51">
        <f t="shared" si="8"/>
        <v>0</v>
      </c>
      <c r="L73" s="18"/>
      <c r="M73" s="19"/>
    </row>
    <row r="74" spans="1:13" s="20" customFormat="1" ht="18" customHeight="1" x14ac:dyDescent="0.2">
      <c r="A74" s="79">
        <v>51</v>
      </c>
      <c r="B74" s="80" t="s">
        <v>19</v>
      </c>
      <c r="C74" s="48">
        <v>0.18</v>
      </c>
      <c r="D74" s="49">
        <f t="shared" si="7"/>
        <v>0.1450391288347509</v>
      </c>
      <c r="E74" s="140">
        <v>1</v>
      </c>
      <c r="F74" s="132"/>
      <c r="G74" s="132"/>
      <c r="H74" s="132"/>
      <c r="I74" s="123">
        <f t="shared" si="6"/>
        <v>0</v>
      </c>
      <c r="J74" s="131"/>
      <c r="K74" s="51">
        <f t="shared" si="8"/>
        <v>0</v>
      </c>
      <c r="L74" s="18"/>
      <c r="M74" s="19"/>
    </row>
    <row r="75" spans="1:13" s="20" customFormat="1" ht="18" customHeight="1" x14ac:dyDescent="0.2">
      <c r="A75" s="78"/>
      <c r="B75" s="80" t="s">
        <v>30</v>
      </c>
      <c r="C75" s="48">
        <v>0.3</v>
      </c>
      <c r="D75" s="49">
        <f t="shared" si="7"/>
        <v>0.1450391288347509</v>
      </c>
      <c r="E75" s="140">
        <v>1</v>
      </c>
      <c r="F75" s="132"/>
      <c r="G75" s="132"/>
      <c r="H75" s="132"/>
      <c r="I75" s="123">
        <f t="shared" si="6"/>
        <v>0</v>
      </c>
      <c r="J75" s="131"/>
      <c r="K75" s="51">
        <f t="shared" si="8"/>
        <v>0</v>
      </c>
      <c r="L75" s="18"/>
      <c r="M75" s="19"/>
    </row>
    <row r="76" spans="1:13" s="20" customFormat="1" ht="18" customHeight="1" x14ac:dyDescent="0.2">
      <c r="A76" s="79">
        <v>52</v>
      </c>
      <c r="B76" s="81" t="s">
        <v>20</v>
      </c>
      <c r="C76" s="48">
        <v>0.15</v>
      </c>
      <c r="D76" s="49">
        <f t="shared" si="7"/>
        <v>0.1450391288347509</v>
      </c>
      <c r="E76" s="140">
        <v>1</v>
      </c>
      <c r="F76" s="132"/>
      <c r="G76" s="132"/>
      <c r="H76" s="132"/>
      <c r="I76" s="123">
        <f t="shared" si="6"/>
        <v>0</v>
      </c>
      <c r="J76" s="131"/>
      <c r="K76" s="51">
        <f t="shared" si="8"/>
        <v>0</v>
      </c>
      <c r="L76" s="18"/>
      <c r="M76" s="19"/>
    </row>
    <row r="77" spans="1:13" s="20" customFormat="1" ht="18" customHeight="1" x14ac:dyDescent="0.2">
      <c r="A77" s="78">
        <v>53</v>
      </c>
      <c r="B77" s="81" t="s">
        <v>49</v>
      </c>
      <c r="C77" s="52">
        <v>0.03</v>
      </c>
      <c r="D77" s="49">
        <f t="shared" si="7"/>
        <v>0.1450391288347509</v>
      </c>
      <c r="E77" s="140">
        <v>1</v>
      </c>
      <c r="F77" s="132"/>
      <c r="G77" s="132"/>
      <c r="H77" s="132"/>
      <c r="I77" s="123">
        <f t="shared" si="6"/>
        <v>0</v>
      </c>
      <c r="J77" s="131"/>
      <c r="K77" s="51">
        <f t="shared" si="8"/>
        <v>0</v>
      </c>
      <c r="L77" s="18"/>
      <c r="M77" s="19"/>
    </row>
    <row r="78" spans="1:13" s="20" customFormat="1" ht="18" customHeight="1" thickBot="1" x14ac:dyDescent="0.25">
      <c r="D78" s="36"/>
      <c r="L78" s="18"/>
      <c r="M78" s="19"/>
    </row>
    <row r="79" spans="1:13" s="69" customFormat="1" ht="18" customHeight="1" thickBot="1" x14ac:dyDescent="0.25">
      <c r="A79" s="92"/>
      <c r="B79" s="64" t="s">
        <v>28</v>
      </c>
      <c r="C79" s="136">
        <f>SUM(C63:C77)</f>
        <v>1.08</v>
      </c>
      <c r="D79" s="65"/>
      <c r="E79" s="64"/>
      <c r="F79" s="64"/>
      <c r="G79" s="64"/>
      <c r="H79" s="64"/>
      <c r="I79" s="124">
        <f>SUM(I63:I77)</f>
        <v>0</v>
      </c>
      <c r="J79" s="64"/>
      <c r="K79" s="66">
        <f>SUM(K70:K77)</f>
        <v>0</v>
      </c>
      <c r="L79" s="67"/>
      <c r="M79" s="68"/>
    </row>
    <row r="80" spans="1:13" s="20" customFormat="1" ht="18" customHeight="1" x14ac:dyDescent="0.2">
      <c r="D80" s="36"/>
      <c r="L80" s="18"/>
      <c r="M80" s="19"/>
    </row>
    <row r="81" spans="1:13" s="20" customFormat="1" ht="18" customHeight="1" x14ac:dyDescent="0.2">
      <c r="A81" s="20" t="s">
        <v>25</v>
      </c>
      <c r="D81" s="36"/>
      <c r="K81" s="23"/>
      <c r="L81" s="18"/>
      <c r="M81" s="19"/>
    </row>
    <row r="82" spans="1:13" s="20" customFormat="1" ht="50.1" customHeight="1" x14ac:dyDescent="0.2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8"/>
      <c r="M82" s="19"/>
    </row>
    <row r="83" spans="1:13" s="20" customFormat="1" ht="18" customHeight="1" x14ac:dyDescent="0.2">
      <c r="D83" s="36"/>
      <c r="K83" s="23"/>
      <c r="L83" s="18"/>
      <c r="M83" s="19"/>
    </row>
    <row r="84" spans="1:13" s="20" customFormat="1" ht="18" customHeight="1" x14ac:dyDescent="0.2">
      <c r="A84" s="20" t="s">
        <v>26</v>
      </c>
      <c r="D84" s="36"/>
      <c r="K84" s="23"/>
      <c r="L84" s="18"/>
      <c r="M84" s="19"/>
    </row>
    <row r="85" spans="1:13" s="20" customFormat="1" ht="50.1" customHeight="1" x14ac:dyDescent="0.2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8"/>
      <c r="M85" s="19"/>
    </row>
    <row r="86" spans="1:13" s="20" customFormat="1" ht="18" customHeight="1" x14ac:dyDescent="0.2">
      <c r="D86" s="36"/>
      <c r="K86" s="23"/>
      <c r="L86" s="18"/>
      <c r="M86" s="19"/>
    </row>
    <row r="87" spans="1:13" s="20" customFormat="1" ht="18" customHeight="1" x14ac:dyDescent="0.2">
      <c r="A87" s="20" t="s">
        <v>27</v>
      </c>
      <c r="D87" s="36"/>
      <c r="K87" s="23"/>
      <c r="L87" s="18"/>
      <c r="M87" s="19"/>
    </row>
    <row r="88" spans="1:13" s="20" customFormat="1" ht="50.1" customHeight="1" x14ac:dyDescent="0.2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8"/>
      <c r="M88" s="19"/>
    </row>
    <row r="89" spans="1:13" ht="18" customHeight="1" x14ac:dyDescent="0.25">
      <c r="A89" s="121" t="s">
        <v>61</v>
      </c>
      <c r="B89" s="122" t="s">
        <v>36</v>
      </c>
    </row>
    <row r="90" spans="1:13" ht="18" customHeight="1" x14ac:dyDescent="0.25"/>
    <row r="91" spans="1:13" s="2" customFormat="1" ht="18" customHeight="1" x14ac:dyDescent="0.25">
      <c r="A91" s="1"/>
      <c r="B91" s="2" t="s">
        <v>53</v>
      </c>
      <c r="D91" s="3"/>
      <c r="L91" s="4"/>
      <c r="M91" s="5"/>
    </row>
    <row r="92" spans="1:13" s="2" customFormat="1" ht="18" customHeight="1" x14ac:dyDescent="0.25">
      <c r="A92" s="1"/>
      <c r="D92" s="3"/>
      <c r="L92" s="4"/>
      <c r="M92" s="5"/>
    </row>
    <row r="93" spans="1:13" s="20" customFormat="1" ht="18" customHeight="1" x14ac:dyDescent="0.2">
      <c r="A93" s="16"/>
      <c r="B93" s="16" t="s">
        <v>38</v>
      </c>
      <c r="C93" s="16"/>
      <c r="D93" s="17"/>
      <c r="E93" s="16"/>
      <c r="F93" s="16"/>
      <c r="G93" s="16"/>
      <c r="H93" s="16"/>
      <c r="I93" s="16"/>
      <c r="J93" s="16"/>
      <c r="K93" s="16"/>
      <c r="L93" s="18"/>
      <c r="M93" s="19"/>
    </row>
    <row r="94" spans="1:13" ht="18" customHeight="1" thickBot="1" x14ac:dyDescent="0.3">
      <c r="A94" s="9"/>
      <c r="B94" s="9"/>
      <c r="C94" s="9"/>
      <c r="D94" s="10"/>
      <c r="E94" s="9"/>
      <c r="F94" s="9"/>
      <c r="G94" s="9"/>
      <c r="H94" s="9"/>
      <c r="I94" s="9"/>
      <c r="J94" s="9"/>
      <c r="K94" s="9"/>
    </row>
    <row r="95" spans="1:13" s="20" customFormat="1" ht="18" customHeight="1" thickBot="1" x14ac:dyDescent="0.25">
      <c r="A95" s="23"/>
      <c r="B95" s="28" t="s">
        <v>29</v>
      </c>
      <c r="C95" s="28"/>
      <c r="D95" s="29"/>
      <c r="E95" s="28"/>
      <c r="F95" s="28"/>
      <c r="G95" s="28"/>
      <c r="H95" s="85"/>
      <c r="I95" s="85"/>
      <c r="J95" s="86"/>
      <c r="K95" s="137">
        <v>480000</v>
      </c>
      <c r="L95" s="24"/>
      <c r="M95" s="25">
        <v>4131000</v>
      </c>
    </row>
    <row r="96" spans="1:13" s="20" customFormat="1" ht="18" customHeight="1" thickBot="1" x14ac:dyDescent="0.25">
      <c r="A96" s="23"/>
      <c r="B96" s="23"/>
      <c r="C96" s="23"/>
      <c r="D96" s="26"/>
      <c r="E96" s="23"/>
      <c r="F96" s="23"/>
      <c r="G96" s="23"/>
      <c r="H96" s="23"/>
      <c r="I96" s="23"/>
      <c r="J96" s="23"/>
      <c r="K96" s="27"/>
      <c r="L96" s="24"/>
      <c r="M96" s="25"/>
    </row>
    <row r="97" spans="1:13" s="20" customFormat="1" ht="18" customHeight="1" x14ac:dyDescent="0.2">
      <c r="A97" s="23"/>
      <c r="B97" s="28" t="s">
        <v>12</v>
      </c>
      <c r="C97" s="28"/>
      <c r="D97" s="29"/>
      <c r="E97" s="28"/>
      <c r="F97" s="28"/>
      <c r="G97" s="28"/>
      <c r="H97" s="28"/>
      <c r="I97" s="28"/>
      <c r="J97" s="28"/>
      <c r="K97" s="84">
        <f>K95</f>
        <v>480000</v>
      </c>
      <c r="L97" s="24"/>
      <c r="M97" s="25">
        <v>3687000</v>
      </c>
    </row>
    <row r="98" spans="1:13" s="20" customFormat="1" ht="18" customHeight="1" x14ac:dyDescent="0.25">
      <c r="A98" s="23"/>
      <c r="B98" s="30" t="s">
        <v>7</v>
      </c>
      <c r="C98" s="30"/>
      <c r="D98" s="31"/>
      <c r="E98" s="30"/>
      <c r="F98" s="30"/>
      <c r="G98" s="30"/>
      <c r="H98" s="30"/>
      <c r="I98" s="30"/>
      <c r="J98" s="30"/>
      <c r="K98" s="82">
        <v>6.6000000000000003E-2</v>
      </c>
      <c r="L98" s="18"/>
      <c r="M98" s="19"/>
    </row>
    <row r="99" spans="1:13" s="20" customFormat="1" ht="18" customHeight="1" thickBot="1" x14ac:dyDescent="0.3">
      <c r="A99" s="23"/>
      <c r="B99" s="30" t="s">
        <v>8</v>
      </c>
      <c r="C99" s="30"/>
      <c r="D99" s="31"/>
      <c r="E99" s="30"/>
      <c r="F99" s="30"/>
      <c r="G99" s="30"/>
      <c r="H99" s="30"/>
      <c r="I99" s="30"/>
      <c r="J99" s="30"/>
      <c r="K99" s="83">
        <v>11.28</v>
      </c>
      <c r="L99" s="18"/>
      <c r="M99" s="19"/>
    </row>
    <row r="100" spans="1:13" s="20" customFormat="1" ht="18" customHeight="1" x14ac:dyDescent="0.2">
      <c r="B100" s="34" t="s">
        <v>11</v>
      </c>
      <c r="C100" s="35"/>
      <c r="D100" s="36"/>
      <c r="L100" s="18"/>
      <c r="M100" s="19"/>
    </row>
    <row r="101" spans="1:13" s="20" customFormat="1" ht="18" customHeight="1" x14ac:dyDescent="0.2">
      <c r="B101" s="93"/>
      <c r="C101" s="94"/>
      <c r="D101" s="36"/>
      <c r="L101" s="18"/>
      <c r="M101" s="19"/>
    </row>
    <row r="102" spans="1:13" s="20" customFormat="1" ht="18" customHeight="1" x14ac:dyDescent="0.2">
      <c r="A102" s="87"/>
      <c r="B102" s="88"/>
      <c r="C102" s="39" t="s">
        <v>0</v>
      </c>
      <c r="D102" s="40" t="s">
        <v>2</v>
      </c>
      <c r="E102" s="39" t="s">
        <v>1</v>
      </c>
      <c r="F102" s="39" t="s">
        <v>3</v>
      </c>
      <c r="G102" s="39" t="s">
        <v>5</v>
      </c>
      <c r="H102" s="39" t="s">
        <v>6</v>
      </c>
      <c r="I102" s="39" t="s">
        <v>24</v>
      </c>
      <c r="J102" s="39" t="s">
        <v>23</v>
      </c>
      <c r="K102" s="90"/>
      <c r="L102" s="18"/>
      <c r="M102" s="19"/>
    </row>
    <row r="103" spans="1:13" s="46" customFormat="1" ht="18" customHeight="1" x14ac:dyDescent="0.2">
      <c r="A103" s="89"/>
      <c r="B103" s="41"/>
      <c r="C103" s="42"/>
      <c r="D103" s="43"/>
      <c r="E103" s="44"/>
      <c r="F103" s="44" t="s">
        <v>52</v>
      </c>
      <c r="G103" s="44"/>
      <c r="H103" s="44" t="s">
        <v>51</v>
      </c>
      <c r="I103" s="45"/>
      <c r="J103" s="45"/>
      <c r="K103" s="91"/>
      <c r="L103" s="18"/>
      <c r="M103" s="19"/>
    </row>
    <row r="104" spans="1:13" s="20" customFormat="1" ht="18" customHeight="1" x14ac:dyDescent="0.2">
      <c r="A104" s="76">
        <v>31</v>
      </c>
      <c r="B104" s="77" t="s">
        <v>18</v>
      </c>
      <c r="C104" s="48">
        <v>0.06</v>
      </c>
      <c r="D104" s="49">
        <f>$K$98+$K$99/POWER($K$95,1/3)</f>
        <v>0.21006617328998795</v>
      </c>
      <c r="E104" s="140">
        <v>0.8</v>
      </c>
      <c r="F104" s="132"/>
      <c r="G104" s="132"/>
      <c r="H104" s="132"/>
      <c r="I104" s="123">
        <f>$K$95*C104*(D104/100)*E104*F104*G104*H104</f>
        <v>0</v>
      </c>
      <c r="J104" s="131"/>
      <c r="K104" s="51">
        <f>ROUND((J104*I104)*20,0)/20</f>
        <v>0</v>
      </c>
      <c r="L104" s="18"/>
      <c r="M104" s="19"/>
    </row>
    <row r="105" spans="1:13" s="20" customFormat="1" ht="18" customHeight="1" x14ac:dyDescent="0.2">
      <c r="A105" s="76">
        <v>32</v>
      </c>
      <c r="B105" s="77" t="s">
        <v>4</v>
      </c>
      <c r="C105" s="150">
        <v>0.18</v>
      </c>
      <c r="D105" s="152">
        <f>$K$98+$K$99/POWER($K$95,1/3)</f>
        <v>0.21006617328998795</v>
      </c>
      <c r="E105" s="154">
        <v>0.8</v>
      </c>
      <c r="F105" s="156"/>
      <c r="G105" s="156"/>
      <c r="H105" s="156"/>
      <c r="I105" s="143">
        <f>$K$95*C105*(D105/100)*E105*F105*G105*H105</f>
        <v>0</v>
      </c>
      <c r="J105" s="146"/>
      <c r="K105" s="148">
        <f>ROUND((J105*I105)*20,0)/20</f>
        <v>0</v>
      </c>
      <c r="L105" s="18"/>
      <c r="M105" s="19"/>
    </row>
    <row r="106" spans="1:13" s="20" customFormat="1" ht="18" customHeight="1" x14ac:dyDescent="0.2">
      <c r="A106" s="76">
        <v>33</v>
      </c>
      <c r="B106" s="77" t="s">
        <v>21</v>
      </c>
      <c r="C106" s="151"/>
      <c r="D106" s="153"/>
      <c r="E106" s="155"/>
      <c r="F106" s="157"/>
      <c r="G106" s="157"/>
      <c r="H106" s="157"/>
      <c r="I106" s="144"/>
      <c r="J106" s="147"/>
      <c r="K106" s="149"/>
      <c r="L106" s="18"/>
      <c r="M106" s="19"/>
    </row>
    <row r="107" spans="1:13" s="20" customFormat="1" ht="18" customHeight="1" x14ac:dyDescent="0.2">
      <c r="A107" s="78">
        <v>41</v>
      </c>
      <c r="B107" s="77" t="s">
        <v>22</v>
      </c>
      <c r="C107" s="48">
        <v>0.21</v>
      </c>
      <c r="D107" s="49">
        <f>$K$98+$K$99/POWER($K$95,1/3)</f>
        <v>0.21006617328998795</v>
      </c>
      <c r="E107" s="140">
        <v>0.8</v>
      </c>
      <c r="F107" s="132"/>
      <c r="G107" s="132"/>
      <c r="H107" s="132"/>
      <c r="I107" s="123">
        <f>$K$95*C107*(D107/100)*E107*F107*G107*H107</f>
        <v>0</v>
      </c>
      <c r="J107" s="131"/>
      <c r="K107" s="51">
        <f>ROUND((J107*I107)*20,0)/20</f>
        <v>0</v>
      </c>
      <c r="L107" s="18"/>
      <c r="M107" s="19"/>
    </row>
    <row r="108" spans="1:13" s="20" customFormat="1" ht="18" customHeight="1" x14ac:dyDescent="0.2">
      <c r="A108" s="79">
        <v>51</v>
      </c>
      <c r="B108" s="80" t="s">
        <v>19</v>
      </c>
      <c r="C108" s="48">
        <v>0.27</v>
      </c>
      <c r="D108" s="49">
        <f>$K$98+$K$99/POWER($K$95,1/3)</f>
        <v>0.21006617328998795</v>
      </c>
      <c r="E108" s="140">
        <v>0.8</v>
      </c>
      <c r="F108" s="132"/>
      <c r="G108" s="132"/>
      <c r="H108" s="132"/>
      <c r="I108" s="123">
        <f>$K$95*C108*(D108/100)*E108*F108*G108*H108</f>
        <v>0</v>
      </c>
      <c r="J108" s="131"/>
      <c r="K108" s="51">
        <f t="shared" ref="K108:K110" si="9">ROUND((J108*I108)*20,0)/20</f>
        <v>0</v>
      </c>
      <c r="L108" s="18"/>
      <c r="M108" s="19"/>
    </row>
    <row r="109" spans="1:13" s="20" customFormat="1" ht="18" customHeight="1" x14ac:dyDescent="0.2">
      <c r="A109" s="79">
        <v>52</v>
      </c>
      <c r="B109" s="81" t="s">
        <v>20</v>
      </c>
      <c r="C109" s="48">
        <v>0.18</v>
      </c>
      <c r="D109" s="49">
        <f>$K$98+$K$99/POWER($K$95,1/3)</f>
        <v>0.21006617328998795</v>
      </c>
      <c r="E109" s="140">
        <v>0.8</v>
      </c>
      <c r="F109" s="132"/>
      <c r="G109" s="132"/>
      <c r="H109" s="132"/>
      <c r="I109" s="123">
        <f>$K$95*C109*(D109/100)*E109*F109*G109*H109</f>
        <v>0</v>
      </c>
      <c r="J109" s="131"/>
      <c r="K109" s="51">
        <f t="shared" si="9"/>
        <v>0</v>
      </c>
      <c r="L109" s="18"/>
      <c r="M109" s="19"/>
    </row>
    <row r="110" spans="1:13" s="20" customFormat="1" ht="18" customHeight="1" x14ac:dyDescent="0.2">
      <c r="A110" s="79">
        <v>53</v>
      </c>
      <c r="B110" s="81" t="s">
        <v>49</v>
      </c>
      <c r="C110" s="52">
        <v>0.1</v>
      </c>
      <c r="D110" s="49">
        <f>$K$98+$K$99/POWER($K$95,1/3)</f>
        <v>0.21006617328998795</v>
      </c>
      <c r="E110" s="140">
        <v>0.8</v>
      </c>
      <c r="F110" s="132"/>
      <c r="G110" s="132"/>
      <c r="H110" s="132"/>
      <c r="I110" s="123">
        <f>$K$95*C110*(D110/100)*E110*F110*G110*H110</f>
        <v>0</v>
      </c>
      <c r="J110" s="131"/>
      <c r="K110" s="51">
        <f t="shared" si="9"/>
        <v>0</v>
      </c>
      <c r="L110" s="18"/>
      <c r="M110" s="19"/>
    </row>
    <row r="111" spans="1:13" s="20" customFormat="1" ht="18" customHeight="1" thickBot="1" x14ac:dyDescent="0.25">
      <c r="A111" s="58"/>
      <c r="B111" s="59"/>
      <c r="C111" s="13"/>
      <c r="D111" s="60"/>
      <c r="E111" s="61"/>
      <c r="F111" s="61"/>
      <c r="G111" s="61"/>
      <c r="H111" s="61"/>
      <c r="I111" s="62"/>
      <c r="J111" s="63"/>
      <c r="L111" s="18"/>
      <c r="M111" s="19"/>
    </row>
    <row r="112" spans="1:13" s="69" customFormat="1" ht="18" customHeight="1" thickBot="1" x14ac:dyDescent="0.25">
      <c r="A112" s="92"/>
      <c r="B112" s="64" t="s">
        <v>28</v>
      </c>
      <c r="C112" s="13">
        <f>SUM(C104:C110)</f>
        <v>0.99999999999999989</v>
      </c>
      <c r="D112" s="65"/>
      <c r="E112" s="64"/>
      <c r="F112" s="64"/>
      <c r="G112" s="64"/>
      <c r="H112" s="64"/>
      <c r="I112" s="124">
        <f>SUM(I104:I110)</f>
        <v>0</v>
      </c>
      <c r="J112" s="64"/>
      <c r="K112" s="66">
        <f>SUM(K104:K110)</f>
        <v>0</v>
      </c>
      <c r="L112" s="67"/>
      <c r="M112" s="68"/>
    </row>
    <row r="113" spans="1:13" s="20" customFormat="1" ht="18" customHeight="1" x14ac:dyDescent="0.2">
      <c r="D113" s="36"/>
      <c r="L113" s="18"/>
      <c r="M113" s="19"/>
    </row>
    <row r="114" spans="1:13" s="20" customFormat="1" ht="18" customHeight="1" x14ac:dyDescent="0.2">
      <c r="A114" s="20" t="s">
        <v>25</v>
      </c>
      <c r="D114" s="36"/>
      <c r="K114" s="23"/>
      <c r="L114" s="18"/>
      <c r="M114" s="19"/>
    </row>
    <row r="115" spans="1:13" s="20" customFormat="1" ht="50.1" customHeight="1" x14ac:dyDescent="0.2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8"/>
      <c r="M115" s="19"/>
    </row>
    <row r="116" spans="1:13" s="20" customFormat="1" ht="18" customHeight="1" x14ac:dyDescent="0.2">
      <c r="D116" s="36"/>
      <c r="K116" s="23"/>
      <c r="L116" s="18"/>
      <c r="M116" s="19"/>
    </row>
    <row r="117" spans="1:13" s="20" customFormat="1" ht="18" customHeight="1" x14ac:dyDescent="0.2">
      <c r="A117" s="20" t="s">
        <v>26</v>
      </c>
      <c r="D117" s="36"/>
      <c r="K117" s="23"/>
      <c r="L117" s="18"/>
      <c r="M117" s="19"/>
    </row>
    <row r="118" spans="1:13" s="20" customFormat="1" ht="50.1" customHeight="1" x14ac:dyDescent="0.2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8"/>
      <c r="M118" s="19"/>
    </row>
    <row r="119" spans="1:13" s="20" customFormat="1" ht="18" customHeight="1" x14ac:dyDescent="0.2">
      <c r="D119" s="36"/>
      <c r="K119" s="23"/>
      <c r="L119" s="18"/>
      <c r="M119" s="19"/>
    </row>
    <row r="120" spans="1:13" s="20" customFormat="1" ht="18" customHeight="1" x14ac:dyDescent="0.2">
      <c r="A120" s="20" t="s">
        <v>27</v>
      </c>
      <c r="D120" s="36"/>
      <c r="K120" s="23"/>
      <c r="L120" s="18"/>
      <c r="M120" s="19"/>
    </row>
    <row r="121" spans="1:13" s="20" customFormat="1" ht="50.1" customHeight="1" x14ac:dyDescent="0.2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8"/>
      <c r="M121" s="19"/>
    </row>
    <row r="122" spans="1:13" ht="18" customHeight="1" x14ac:dyDescent="0.25">
      <c r="A122" s="121" t="s">
        <v>61</v>
      </c>
      <c r="B122" s="122" t="s">
        <v>36</v>
      </c>
    </row>
    <row r="123" spans="1:13" ht="18" customHeight="1" x14ac:dyDescent="0.25"/>
    <row r="124" spans="1:13" s="2" customFormat="1" ht="18" customHeight="1" x14ac:dyDescent="0.25">
      <c r="A124" s="1"/>
      <c r="B124" s="2" t="s">
        <v>53</v>
      </c>
      <c r="D124" s="3"/>
      <c r="L124" s="4"/>
      <c r="M124" s="5"/>
    </row>
    <row r="125" spans="1:13" s="2" customFormat="1" ht="18" customHeight="1" x14ac:dyDescent="0.25">
      <c r="A125" s="1"/>
      <c r="D125" s="3"/>
      <c r="L125" s="4"/>
      <c r="M125" s="5"/>
    </row>
    <row r="126" spans="1:13" s="20" customFormat="1" ht="18" customHeight="1" x14ac:dyDescent="0.2">
      <c r="A126" s="16"/>
      <c r="B126" s="16" t="s">
        <v>39</v>
      </c>
      <c r="C126" s="16"/>
      <c r="D126" s="17"/>
      <c r="E126" s="16"/>
      <c r="F126" s="16"/>
      <c r="G126" s="16"/>
      <c r="H126" s="16"/>
      <c r="I126" s="16"/>
      <c r="J126" s="16"/>
      <c r="K126" s="16"/>
      <c r="L126" s="18"/>
      <c r="M126" s="19"/>
    </row>
    <row r="127" spans="1:13" ht="18" customHeight="1" thickBot="1" x14ac:dyDescent="0.3">
      <c r="A127" s="9"/>
      <c r="B127" s="9"/>
      <c r="C127" s="9"/>
      <c r="D127" s="10"/>
      <c r="E127" s="9"/>
      <c r="F127" s="9"/>
      <c r="G127" s="9"/>
      <c r="H127" s="9"/>
      <c r="I127" s="9"/>
      <c r="J127" s="9"/>
      <c r="K127" s="9"/>
    </row>
    <row r="128" spans="1:13" s="20" customFormat="1" ht="18" customHeight="1" thickBot="1" x14ac:dyDescent="0.25">
      <c r="A128" s="23"/>
      <c r="B128" s="28" t="s">
        <v>29</v>
      </c>
      <c r="C128" s="28"/>
      <c r="D128" s="29"/>
      <c r="E128" s="28"/>
      <c r="F128" s="28"/>
      <c r="G128" s="28"/>
      <c r="H128" s="85"/>
      <c r="I128" s="85"/>
      <c r="J128" s="86"/>
      <c r="K128" s="137">
        <v>575000</v>
      </c>
      <c r="L128" s="24"/>
      <c r="M128" s="25">
        <v>4131000</v>
      </c>
    </row>
    <row r="129" spans="1:13" s="20" customFormat="1" ht="18" customHeight="1" thickBot="1" x14ac:dyDescent="0.25">
      <c r="A129" s="23"/>
      <c r="B129" s="23"/>
      <c r="C129" s="23"/>
      <c r="D129" s="26"/>
      <c r="E129" s="23"/>
      <c r="F129" s="23"/>
      <c r="G129" s="23"/>
      <c r="H129" s="23"/>
      <c r="I129" s="23"/>
      <c r="J129" s="23"/>
      <c r="K129" s="27"/>
      <c r="L129" s="24"/>
      <c r="M129" s="25"/>
    </row>
    <row r="130" spans="1:13" s="20" customFormat="1" ht="18" customHeight="1" x14ac:dyDescent="0.2">
      <c r="A130" s="23"/>
      <c r="B130" s="28" t="s">
        <v>12</v>
      </c>
      <c r="C130" s="28"/>
      <c r="D130" s="29"/>
      <c r="E130" s="28"/>
      <c r="F130" s="28"/>
      <c r="G130" s="28"/>
      <c r="H130" s="28"/>
      <c r="I130" s="28"/>
      <c r="J130" s="28"/>
      <c r="K130" s="84">
        <f>K128</f>
        <v>575000</v>
      </c>
      <c r="L130" s="24"/>
      <c r="M130" s="25">
        <v>3687000</v>
      </c>
    </row>
    <row r="131" spans="1:13" s="20" customFormat="1" ht="18" customHeight="1" x14ac:dyDescent="0.25">
      <c r="A131" s="23"/>
      <c r="B131" s="30" t="s">
        <v>7</v>
      </c>
      <c r="C131" s="30"/>
      <c r="D131" s="31"/>
      <c r="E131" s="30"/>
      <c r="F131" s="30"/>
      <c r="G131" s="30"/>
      <c r="H131" s="30"/>
      <c r="I131" s="30"/>
      <c r="J131" s="30"/>
      <c r="K131" s="82">
        <v>6.6000000000000003E-2</v>
      </c>
      <c r="L131" s="18"/>
      <c r="M131" s="19"/>
    </row>
    <row r="132" spans="1:13" s="20" customFormat="1" ht="18" customHeight="1" thickBot="1" x14ac:dyDescent="0.3">
      <c r="A132" s="23"/>
      <c r="B132" s="30" t="s">
        <v>8</v>
      </c>
      <c r="C132" s="30"/>
      <c r="D132" s="31"/>
      <c r="E132" s="30"/>
      <c r="F132" s="30"/>
      <c r="G132" s="30"/>
      <c r="H132" s="30"/>
      <c r="I132" s="30"/>
      <c r="J132" s="30"/>
      <c r="K132" s="83">
        <v>11.28</v>
      </c>
      <c r="L132" s="18"/>
      <c r="M132" s="19"/>
    </row>
    <row r="133" spans="1:13" s="20" customFormat="1" ht="18" customHeight="1" x14ac:dyDescent="0.2">
      <c r="B133" s="34" t="s">
        <v>11</v>
      </c>
      <c r="C133" s="35"/>
      <c r="D133" s="36"/>
      <c r="L133" s="18"/>
      <c r="M133" s="19"/>
    </row>
    <row r="134" spans="1:13" s="20" customFormat="1" ht="18" customHeight="1" x14ac:dyDescent="0.2">
      <c r="B134" s="93"/>
      <c r="C134" s="94"/>
      <c r="D134" s="36"/>
      <c r="L134" s="18"/>
      <c r="M134" s="19"/>
    </row>
    <row r="135" spans="1:13" s="20" customFormat="1" ht="18" customHeight="1" x14ac:dyDescent="0.2">
      <c r="A135" s="87"/>
      <c r="B135" s="88"/>
      <c r="C135" s="39" t="s">
        <v>0</v>
      </c>
      <c r="D135" s="40" t="s">
        <v>2</v>
      </c>
      <c r="E135" s="39" t="s">
        <v>1</v>
      </c>
      <c r="F135" s="39" t="s">
        <v>3</v>
      </c>
      <c r="G135" s="39" t="s">
        <v>5</v>
      </c>
      <c r="H135" s="39" t="s">
        <v>6</v>
      </c>
      <c r="I135" s="39" t="s">
        <v>24</v>
      </c>
      <c r="J135" s="39" t="s">
        <v>23</v>
      </c>
      <c r="K135" s="90"/>
      <c r="L135" s="18"/>
      <c r="M135" s="19"/>
    </row>
    <row r="136" spans="1:13" s="46" customFormat="1" ht="18" customHeight="1" x14ac:dyDescent="0.2">
      <c r="A136" s="89"/>
      <c r="B136" s="41"/>
      <c r="C136" s="42"/>
      <c r="D136" s="43"/>
      <c r="E136" s="44"/>
      <c r="F136" s="44" t="s">
        <v>52</v>
      </c>
      <c r="G136" s="44"/>
      <c r="H136" s="44" t="s">
        <v>51</v>
      </c>
      <c r="I136" s="45"/>
      <c r="J136" s="45"/>
      <c r="K136" s="91"/>
      <c r="L136" s="18"/>
      <c r="M136" s="19"/>
    </row>
    <row r="137" spans="1:13" s="20" customFormat="1" ht="18" customHeight="1" x14ac:dyDescent="0.2">
      <c r="A137" s="76">
        <v>31</v>
      </c>
      <c r="B137" s="77" t="s">
        <v>18</v>
      </c>
      <c r="C137" s="48">
        <v>0.1</v>
      </c>
      <c r="D137" s="49">
        <f>$K$131+$K$132/POWER($K$128,1/3)</f>
        <v>0.20165000624269638</v>
      </c>
      <c r="E137" s="140">
        <v>0.8</v>
      </c>
      <c r="F137" s="132"/>
      <c r="G137" s="132"/>
      <c r="H137" s="132"/>
      <c r="I137" s="123">
        <f>$K$128*C137*(D137/100)*E137*F137*G137*H137</f>
        <v>0</v>
      </c>
      <c r="J137" s="131"/>
      <c r="K137" s="51">
        <f>ROUND((J137*I137)*20,0)/20</f>
        <v>0</v>
      </c>
      <c r="L137" s="18"/>
      <c r="M137" s="19"/>
    </row>
    <row r="138" spans="1:13" s="20" customFormat="1" ht="18" customHeight="1" x14ac:dyDescent="0.2">
      <c r="A138" s="76">
        <v>32</v>
      </c>
      <c r="B138" s="77" t="s">
        <v>4</v>
      </c>
      <c r="C138" s="150">
        <v>0.2</v>
      </c>
      <c r="D138" s="152">
        <f>$K$131+$K$132/POWER($K$128,1/3)</f>
        <v>0.20165000624269638</v>
      </c>
      <c r="E138" s="154">
        <v>0.8</v>
      </c>
      <c r="F138" s="156"/>
      <c r="G138" s="156"/>
      <c r="H138" s="156"/>
      <c r="I138" s="143">
        <f>$K$128*C138*(D138/100)*E138*F138*G138*H138</f>
        <v>0</v>
      </c>
      <c r="J138" s="146"/>
      <c r="K138" s="148">
        <f>ROUND((J138*I138)*20,0)/20</f>
        <v>0</v>
      </c>
      <c r="L138" s="18"/>
      <c r="M138" s="19"/>
    </row>
    <row r="139" spans="1:13" s="20" customFormat="1" ht="18" customHeight="1" x14ac:dyDescent="0.2">
      <c r="A139" s="76">
        <v>33</v>
      </c>
      <c r="B139" s="77" t="s">
        <v>21</v>
      </c>
      <c r="C139" s="151"/>
      <c r="D139" s="153"/>
      <c r="E139" s="155"/>
      <c r="F139" s="157"/>
      <c r="G139" s="157"/>
      <c r="H139" s="157"/>
      <c r="I139" s="144"/>
      <c r="J139" s="147"/>
      <c r="K139" s="149"/>
      <c r="L139" s="18"/>
      <c r="M139" s="19"/>
    </row>
    <row r="140" spans="1:13" s="20" customFormat="1" ht="18" customHeight="1" x14ac:dyDescent="0.2">
      <c r="A140" s="78">
        <v>41</v>
      </c>
      <c r="B140" s="77" t="s">
        <v>22</v>
      </c>
      <c r="C140" s="48">
        <v>0.23</v>
      </c>
      <c r="D140" s="49">
        <f>$K$131+$K$132/POWER($K$128,1/3)</f>
        <v>0.20165000624269638</v>
      </c>
      <c r="E140" s="140">
        <v>0.8</v>
      </c>
      <c r="F140" s="132"/>
      <c r="G140" s="132"/>
      <c r="H140" s="132"/>
      <c r="I140" s="123">
        <f>$K$128*C140*(D140/100)*E140*F140*G140*H140</f>
        <v>0</v>
      </c>
      <c r="J140" s="131"/>
      <c r="K140" s="51">
        <f>ROUND((J140*I140)*20,0)/20</f>
        <v>0</v>
      </c>
      <c r="L140" s="18"/>
      <c r="M140" s="19"/>
    </row>
    <row r="141" spans="1:13" s="20" customFormat="1" ht="18" customHeight="1" x14ac:dyDescent="0.2">
      <c r="A141" s="79">
        <v>51</v>
      </c>
      <c r="B141" s="80" t="s">
        <v>19</v>
      </c>
      <c r="C141" s="48">
        <v>0.23</v>
      </c>
      <c r="D141" s="49">
        <f>$K$131+$K$132/POWER($K$128,1/3)</f>
        <v>0.20165000624269638</v>
      </c>
      <c r="E141" s="140">
        <v>0.8</v>
      </c>
      <c r="F141" s="132"/>
      <c r="G141" s="132"/>
      <c r="H141" s="132"/>
      <c r="I141" s="123">
        <f>$K$128*C141*(D141/100)*E141*F141*G141*H141</f>
        <v>0</v>
      </c>
      <c r="J141" s="131"/>
      <c r="K141" s="51">
        <f t="shared" ref="K141:K143" si="10">ROUND((J141*I141)*20,0)/20</f>
        <v>0</v>
      </c>
      <c r="L141" s="18"/>
      <c r="M141" s="19"/>
    </row>
    <row r="142" spans="1:13" s="20" customFormat="1" ht="18" customHeight="1" x14ac:dyDescent="0.2">
      <c r="A142" s="79">
        <v>52</v>
      </c>
      <c r="B142" s="81" t="s">
        <v>20</v>
      </c>
      <c r="C142" s="48">
        <v>0.14000000000000001</v>
      </c>
      <c r="D142" s="49">
        <f>$K$131+$K$132/POWER($K$128,1/3)</f>
        <v>0.20165000624269638</v>
      </c>
      <c r="E142" s="140">
        <v>0.8</v>
      </c>
      <c r="F142" s="132"/>
      <c r="G142" s="132"/>
      <c r="H142" s="132"/>
      <c r="I142" s="123">
        <f>$K$128*C142*(D142/100)*E142*F142*G142*H142</f>
        <v>0</v>
      </c>
      <c r="J142" s="131"/>
      <c r="K142" s="51">
        <f t="shared" si="10"/>
        <v>0</v>
      </c>
      <c r="L142" s="18"/>
      <c r="M142" s="19"/>
    </row>
    <row r="143" spans="1:13" s="20" customFormat="1" ht="18" customHeight="1" x14ac:dyDescent="0.2">
      <c r="A143" s="79">
        <v>53</v>
      </c>
      <c r="B143" s="81" t="s">
        <v>49</v>
      </c>
      <c r="C143" s="52">
        <v>0.1</v>
      </c>
      <c r="D143" s="49">
        <f>$K$131+$K$132/POWER($K$128,1/3)</f>
        <v>0.20165000624269638</v>
      </c>
      <c r="E143" s="140">
        <v>0.8</v>
      </c>
      <c r="F143" s="132"/>
      <c r="G143" s="132"/>
      <c r="H143" s="132"/>
      <c r="I143" s="123">
        <f>$K$128*C143*(D143/100)*E143*F143*G143*H143</f>
        <v>0</v>
      </c>
      <c r="J143" s="131"/>
      <c r="K143" s="51">
        <f t="shared" si="10"/>
        <v>0</v>
      </c>
      <c r="L143" s="18"/>
      <c r="M143" s="19"/>
    </row>
    <row r="144" spans="1:13" s="20" customFormat="1" ht="18" customHeight="1" thickBot="1" x14ac:dyDescent="0.25">
      <c r="A144" s="58"/>
      <c r="B144" s="59"/>
      <c r="C144" s="13"/>
      <c r="D144" s="60"/>
      <c r="E144" s="61"/>
      <c r="F144" s="61"/>
      <c r="G144" s="61"/>
      <c r="H144" s="61"/>
      <c r="I144" s="62"/>
      <c r="J144" s="63"/>
      <c r="L144" s="18"/>
      <c r="M144" s="19"/>
    </row>
    <row r="145" spans="1:13" s="69" customFormat="1" ht="18" customHeight="1" thickBot="1" x14ac:dyDescent="0.25">
      <c r="A145" s="92"/>
      <c r="B145" s="64" t="s">
        <v>28</v>
      </c>
      <c r="C145" s="13">
        <f>SUM(C137:C143)</f>
        <v>1</v>
      </c>
      <c r="D145" s="65"/>
      <c r="E145" s="64"/>
      <c r="F145" s="64"/>
      <c r="G145" s="64"/>
      <c r="H145" s="64"/>
      <c r="I145" s="124">
        <f>SUM(I137:I143)</f>
        <v>0</v>
      </c>
      <c r="J145" s="64"/>
      <c r="K145" s="66">
        <f>SUM(K137:K143)</f>
        <v>0</v>
      </c>
      <c r="L145" s="67"/>
      <c r="M145" s="68"/>
    </row>
    <row r="146" spans="1:13" s="20" customFormat="1" ht="18" customHeight="1" x14ac:dyDescent="0.2">
      <c r="D146" s="36"/>
      <c r="L146" s="18"/>
      <c r="M146" s="19"/>
    </row>
    <row r="147" spans="1:13" s="20" customFormat="1" ht="18" customHeight="1" x14ac:dyDescent="0.2">
      <c r="A147" s="20" t="s">
        <v>25</v>
      </c>
      <c r="D147" s="36"/>
      <c r="K147" s="23"/>
      <c r="L147" s="18"/>
      <c r="M147" s="19"/>
    </row>
    <row r="148" spans="1:13" s="20" customFormat="1" ht="50.1" customHeight="1" x14ac:dyDescent="0.2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8"/>
      <c r="M148" s="19"/>
    </row>
    <row r="149" spans="1:13" s="20" customFormat="1" ht="18" customHeight="1" x14ac:dyDescent="0.2">
      <c r="D149" s="36"/>
      <c r="K149" s="23"/>
      <c r="L149" s="18"/>
      <c r="M149" s="19"/>
    </row>
    <row r="150" spans="1:13" s="20" customFormat="1" ht="18" customHeight="1" x14ac:dyDescent="0.2">
      <c r="A150" s="20" t="s">
        <v>26</v>
      </c>
      <c r="D150" s="36"/>
      <c r="K150" s="23"/>
      <c r="L150" s="18"/>
      <c r="M150" s="19"/>
    </row>
    <row r="151" spans="1:13" s="20" customFormat="1" ht="50.1" customHeight="1" x14ac:dyDescent="0.2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8"/>
      <c r="M151" s="19"/>
    </row>
    <row r="152" spans="1:13" s="20" customFormat="1" ht="18" customHeight="1" x14ac:dyDescent="0.2">
      <c r="D152" s="36"/>
      <c r="K152" s="23"/>
      <c r="L152" s="18"/>
      <c r="M152" s="19"/>
    </row>
    <row r="153" spans="1:13" s="20" customFormat="1" ht="18" customHeight="1" x14ac:dyDescent="0.2">
      <c r="A153" s="20" t="s">
        <v>27</v>
      </c>
      <c r="D153" s="36"/>
      <c r="K153" s="23"/>
      <c r="L153" s="18"/>
      <c r="M153" s="19"/>
    </row>
    <row r="154" spans="1:13" s="20" customFormat="1" ht="50.1" customHeight="1" x14ac:dyDescent="0.2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8"/>
      <c r="M154" s="19"/>
    </row>
    <row r="155" spans="1:13" ht="18" customHeight="1" x14ac:dyDescent="0.25">
      <c r="A155" s="121" t="s">
        <v>61</v>
      </c>
      <c r="B155" s="122" t="s">
        <v>36</v>
      </c>
    </row>
    <row r="156" spans="1:13" ht="18" customHeight="1" x14ac:dyDescent="0.25"/>
    <row r="157" spans="1:13" s="2" customFormat="1" ht="18" customHeight="1" x14ac:dyDescent="0.25">
      <c r="A157" s="1"/>
      <c r="B157" s="2" t="s">
        <v>53</v>
      </c>
      <c r="D157" s="3"/>
      <c r="L157" s="4"/>
      <c r="M157" s="5"/>
    </row>
    <row r="158" spans="1:13" s="2" customFormat="1" ht="18" customHeight="1" x14ac:dyDescent="0.25">
      <c r="A158" s="1"/>
      <c r="D158" s="3"/>
      <c r="L158" s="4"/>
      <c r="M158" s="5"/>
    </row>
    <row r="159" spans="1:13" s="20" customFormat="1" ht="18" customHeight="1" x14ac:dyDescent="0.2">
      <c r="A159" s="16"/>
      <c r="B159" s="16" t="s">
        <v>40</v>
      </c>
      <c r="C159" s="16"/>
      <c r="D159" s="17"/>
      <c r="E159" s="16"/>
      <c r="F159" s="16"/>
      <c r="G159" s="16"/>
      <c r="H159" s="16"/>
      <c r="I159" s="16"/>
      <c r="J159" s="16"/>
      <c r="K159" s="16"/>
      <c r="L159" s="18"/>
      <c r="M159" s="19"/>
    </row>
    <row r="160" spans="1:13" ht="18" customHeight="1" thickBot="1" x14ac:dyDescent="0.3">
      <c r="A160" s="9"/>
      <c r="B160" s="9"/>
      <c r="C160" s="9"/>
      <c r="D160" s="10"/>
      <c r="E160" s="9"/>
      <c r="F160" s="9"/>
      <c r="G160" s="9"/>
      <c r="H160" s="9"/>
      <c r="I160" s="9"/>
      <c r="J160" s="9"/>
      <c r="K160" s="9"/>
    </row>
    <row r="161" spans="1:13" s="20" customFormat="1" ht="18" customHeight="1" thickBot="1" x14ac:dyDescent="0.25">
      <c r="A161" s="23"/>
      <c r="B161" s="28" t="s">
        <v>29</v>
      </c>
      <c r="C161" s="28"/>
      <c r="D161" s="29"/>
      <c r="E161" s="28"/>
      <c r="F161" s="28"/>
      <c r="G161" s="28"/>
      <c r="H161" s="85"/>
      <c r="I161" s="85"/>
      <c r="J161" s="86"/>
      <c r="K161" s="137">
        <v>470000</v>
      </c>
      <c r="L161" s="24"/>
      <c r="M161" s="25">
        <v>4131000</v>
      </c>
    </row>
    <row r="162" spans="1:13" s="20" customFormat="1" ht="18" customHeight="1" thickBot="1" x14ac:dyDescent="0.25">
      <c r="A162" s="23"/>
      <c r="B162" s="23"/>
      <c r="C162" s="23"/>
      <c r="D162" s="26"/>
      <c r="E162" s="23"/>
      <c r="F162" s="23"/>
      <c r="G162" s="23"/>
      <c r="H162" s="23"/>
      <c r="I162" s="23"/>
      <c r="J162" s="23"/>
      <c r="K162" s="27"/>
      <c r="L162" s="24"/>
      <c r="M162" s="25"/>
    </row>
    <row r="163" spans="1:13" s="20" customFormat="1" ht="18" customHeight="1" x14ac:dyDescent="0.2">
      <c r="A163" s="23"/>
      <c r="B163" s="28" t="s">
        <v>12</v>
      </c>
      <c r="C163" s="28"/>
      <c r="D163" s="29"/>
      <c r="E163" s="28"/>
      <c r="F163" s="28"/>
      <c r="G163" s="28"/>
      <c r="H163" s="28"/>
      <c r="I163" s="28"/>
      <c r="J163" s="28"/>
      <c r="K163" s="84">
        <f>K161</f>
        <v>470000</v>
      </c>
      <c r="L163" s="24"/>
      <c r="M163" s="25">
        <v>3687000</v>
      </c>
    </row>
    <row r="164" spans="1:13" s="20" customFormat="1" ht="18" customHeight="1" x14ac:dyDescent="0.25">
      <c r="A164" s="23"/>
      <c r="B164" s="30" t="s">
        <v>7</v>
      </c>
      <c r="C164" s="30"/>
      <c r="D164" s="31"/>
      <c r="E164" s="30"/>
      <c r="F164" s="30"/>
      <c r="G164" s="30"/>
      <c r="H164" s="30"/>
      <c r="I164" s="30"/>
      <c r="J164" s="30"/>
      <c r="K164" s="82">
        <v>6.6000000000000003E-2</v>
      </c>
      <c r="L164" s="18"/>
      <c r="M164" s="19"/>
    </row>
    <row r="165" spans="1:13" s="20" customFormat="1" ht="18" customHeight="1" thickBot="1" x14ac:dyDescent="0.3">
      <c r="A165" s="23"/>
      <c r="B165" s="30" t="s">
        <v>8</v>
      </c>
      <c r="C165" s="30"/>
      <c r="D165" s="31"/>
      <c r="E165" s="30"/>
      <c r="F165" s="30"/>
      <c r="G165" s="30"/>
      <c r="H165" s="30"/>
      <c r="I165" s="30"/>
      <c r="J165" s="30"/>
      <c r="K165" s="83">
        <v>11.28</v>
      </c>
      <c r="L165" s="18"/>
      <c r="M165" s="19"/>
    </row>
    <row r="166" spans="1:13" s="20" customFormat="1" ht="18" customHeight="1" x14ac:dyDescent="0.2">
      <c r="B166" s="34" t="s">
        <v>11</v>
      </c>
      <c r="C166" s="35"/>
      <c r="D166" s="36"/>
      <c r="L166" s="18"/>
      <c r="M166" s="19"/>
    </row>
    <row r="167" spans="1:13" s="20" customFormat="1" ht="18" customHeight="1" x14ac:dyDescent="0.2">
      <c r="B167" s="93"/>
      <c r="C167" s="94"/>
      <c r="D167" s="36"/>
      <c r="L167" s="18"/>
      <c r="M167" s="19"/>
    </row>
    <row r="168" spans="1:13" s="20" customFormat="1" ht="18" customHeight="1" x14ac:dyDescent="0.2">
      <c r="A168" s="87"/>
      <c r="B168" s="88"/>
      <c r="C168" s="39" t="s">
        <v>0</v>
      </c>
      <c r="D168" s="40" t="s">
        <v>2</v>
      </c>
      <c r="E168" s="39" t="s">
        <v>1</v>
      </c>
      <c r="F168" s="39" t="s">
        <v>3</v>
      </c>
      <c r="G168" s="39" t="s">
        <v>5</v>
      </c>
      <c r="H168" s="39" t="s">
        <v>6</v>
      </c>
      <c r="I168" s="39" t="s">
        <v>24</v>
      </c>
      <c r="J168" s="39" t="s">
        <v>23</v>
      </c>
      <c r="K168" s="90"/>
      <c r="L168" s="18"/>
      <c r="M168" s="19"/>
    </row>
    <row r="169" spans="1:13" s="46" customFormat="1" ht="18" customHeight="1" x14ac:dyDescent="0.2">
      <c r="A169" s="89"/>
      <c r="B169" s="41"/>
      <c r="C169" s="42"/>
      <c r="D169" s="43"/>
      <c r="E169" s="44"/>
      <c r="F169" s="44" t="s">
        <v>52</v>
      </c>
      <c r="G169" s="44"/>
      <c r="H169" s="44" t="s">
        <v>51</v>
      </c>
      <c r="I169" s="45"/>
      <c r="J169" s="45"/>
      <c r="K169" s="91"/>
      <c r="L169" s="18"/>
      <c r="M169" s="19"/>
    </row>
    <row r="170" spans="1:13" s="20" customFormat="1" ht="18" customHeight="1" x14ac:dyDescent="0.2">
      <c r="A170" s="76">
        <v>31</v>
      </c>
      <c r="B170" s="77" t="s">
        <v>18</v>
      </c>
      <c r="C170" s="48">
        <v>0.06</v>
      </c>
      <c r="D170" s="49">
        <f>$K$164+$K$165/POWER($K$161,1/3)</f>
        <v>0.21108075723377606</v>
      </c>
      <c r="E170" s="140">
        <v>0.8</v>
      </c>
      <c r="F170" s="132"/>
      <c r="G170" s="132"/>
      <c r="H170" s="132"/>
      <c r="I170" s="123">
        <f>$K$161*C170*(D170/100)*E170*F170*G170*H170</f>
        <v>0</v>
      </c>
      <c r="J170" s="131"/>
      <c r="K170" s="51">
        <f>ROUND((J170*I170)*20,0)/20</f>
        <v>0</v>
      </c>
      <c r="L170" s="18"/>
      <c r="M170" s="19"/>
    </row>
    <row r="171" spans="1:13" s="20" customFormat="1" ht="18" customHeight="1" x14ac:dyDescent="0.2">
      <c r="A171" s="76">
        <v>32</v>
      </c>
      <c r="B171" s="77" t="s">
        <v>4</v>
      </c>
      <c r="C171" s="150">
        <v>0.2</v>
      </c>
      <c r="D171" s="152">
        <f>$K$164+$K$165/POWER($K$161,1/3)</f>
        <v>0.21108075723377606</v>
      </c>
      <c r="E171" s="154">
        <v>0.8</v>
      </c>
      <c r="F171" s="156"/>
      <c r="G171" s="156"/>
      <c r="H171" s="156"/>
      <c r="I171" s="143">
        <f>$K$161*C171*(D171/100)*E171*F171*G171*H171</f>
        <v>0</v>
      </c>
      <c r="J171" s="146"/>
      <c r="K171" s="148">
        <f>ROUND((J171*I171)*20,0)/20</f>
        <v>0</v>
      </c>
      <c r="L171" s="18"/>
      <c r="M171" s="19"/>
    </row>
    <row r="172" spans="1:13" s="20" customFormat="1" ht="18" customHeight="1" x14ac:dyDescent="0.2">
      <c r="A172" s="76">
        <v>33</v>
      </c>
      <c r="B172" s="77" t="s">
        <v>21</v>
      </c>
      <c r="C172" s="151"/>
      <c r="D172" s="153"/>
      <c r="E172" s="155"/>
      <c r="F172" s="157"/>
      <c r="G172" s="157"/>
      <c r="H172" s="157"/>
      <c r="I172" s="144"/>
      <c r="J172" s="147"/>
      <c r="K172" s="149"/>
      <c r="L172" s="18"/>
      <c r="M172" s="19"/>
    </row>
    <row r="173" spans="1:13" s="20" customFormat="1" ht="18" customHeight="1" x14ac:dyDescent="0.2">
      <c r="A173" s="78">
        <v>41</v>
      </c>
      <c r="B173" s="77" t="s">
        <v>22</v>
      </c>
      <c r="C173" s="48">
        <v>0.23</v>
      </c>
      <c r="D173" s="49">
        <f>$K$164+$K$165/POWER($K$161,1/3)</f>
        <v>0.21108075723377606</v>
      </c>
      <c r="E173" s="140">
        <v>0.8</v>
      </c>
      <c r="F173" s="132"/>
      <c r="G173" s="132"/>
      <c r="H173" s="132"/>
      <c r="I173" s="123">
        <f>$K$161*C173*(D173/100)*E173*F173*G173*H173</f>
        <v>0</v>
      </c>
      <c r="J173" s="131"/>
      <c r="K173" s="51">
        <f>ROUND((J173*I173)*20,0)/20</f>
        <v>0</v>
      </c>
      <c r="L173" s="18"/>
      <c r="M173" s="19"/>
    </row>
    <row r="174" spans="1:13" s="20" customFormat="1" ht="18" customHeight="1" x14ac:dyDescent="0.2">
      <c r="A174" s="79">
        <v>51</v>
      </c>
      <c r="B174" s="80" t="s">
        <v>19</v>
      </c>
      <c r="C174" s="48">
        <v>0.23</v>
      </c>
      <c r="D174" s="49">
        <f>$K$164+$K$165/POWER($K$161,1/3)</f>
        <v>0.21108075723377606</v>
      </c>
      <c r="E174" s="140">
        <v>0.8</v>
      </c>
      <c r="F174" s="132"/>
      <c r="G174" s="132"/>
      <c r="H174" s="132"/>
      <c r="I174" s="123">
        <f>$K$161*C174*(D174/100)*E174*F174*G174*H174</f>
        <v>0</v>
      </c>
      <c r="J174" s="131"/>
      <c r="K174" s="51">
        <f t="shared" ref="K174:K176" si="11">ROUND((J174*I174)*20,0)/20</f>
        <v>0</v>
      </c>
      <c r="L174" s="18"/>
      <c r="M174" s="19"/>
    </row>
    <row r="175" spans="1:13" s="20" customFormat="1" ht="18" customHeight="1" x14ac:dyDescent="0.2">
      <c r="A175" s="79">
        <v>52</v>
      </c>
      <c r="B175" s="81" t="s">
        <v>20</v>
      </c>
      <c r="C175" s="48">
        <v>0.18</v>
      </c>
      <c r="D175" s="49">
        <f>$K$164+$K$165/POWER($K$161,1/3)</f>
        <v>0.21108075723377606</v>
      </c>
      <c r="E175" s="140">
        <v>0.8</v>
      </c>
      <c r="F175" s="132"/>
      <c r="G175" s="132"/>
      <c r="H175" s="132"/>
      <c r="I175" s="123">
        <f>$K$161*C175*(D175/100)*E175*F175*G175*H175</f>
        <v>0</v>
      </c>
      <c r="J175" s="131"/>
      <c r="K175" s="51">
        <f t="shared" si="11"/>
        <v>0</v>
      </c>
      <c r="L175" s="18"/>
      <c r="M175" s="19"/>
    </row>
    <row r="176" spans="1:13" s="20" customFormat="1" ht="18" customHeight="1" x14ac:dyDescent="0.2">
      <c r="A176" s="79">
        <v>53</v>
      </c>
      <c r="B176" s="81" t="s">
        <v>49</v>
      </c>
      <c r="C176" s="52">
        <v>0.1</v>
      </c>
      <c r="D176" s="49">
        <f>$K$164+$K$165/POWER($K$161,1/3)</f>
        <v>0.21108075723377606</v>
      </c>
      <c r="E176" s="140">
        <v>0.8</v>
      </c>
      <c r="F176" s="132"/>
      <c r="G176" s="132"/>
      <c r="H176" s="132"/>
      <c r="I176" s="123">
        <f>$K$161*C176*(D176/100)*E176*F176*G176*H176</f>
        <v>0</v>
      </c>
      <c r="J176" s="131"/>
      <c r="K176" s="51">
        <f t="shared" si="11"/>
        <v>0</v>
      </c>
      <c r="L176" s="18"/>
      <c r="M176" s="19"/>
    </row>
    <row r="177" spans="1:13" s="20" customFormat="1" ht="18" customHeight="1" thickBot="1" x14ac:dyDescent="0.25">
      <c r="A177" s="58"/>
      <c r="B177" s="59"/>
      <c r="C177" s="13"/>
      <c r="D177" s="60"/>
      <c r="E177" s="61"/>
      <c r="F177" s="61"/>
      <c r="G177" s="61"/>
      <c r="H177" s="61"/>
      <c r="I177" s="62"/>
      <c r="J177" s="63"/>
      <c r="L177" s="18"/>
      <c r="M177" s="19"/>
    </row>
    <row r="178" spans="1:13" s="69" customFormat="1" ht="18" customHeight="1" thickBot="1" x14ac:dyDescent="0.25">
      <c r="A178" s="92"/>
      <c r="B178" s="64" t="s">
        <v>28</v>
      </c>
      <c r="C178" s="13">
        <f>SUM(C170:C176)</f>
        <v>0.99999999999999989</v>
      </c>
      <c r="D178" s="65"/>
      <c r="E178" s="64"/>
      <c r="F178" s="64"/>
      <c r="G178" s="64"/>
      <c r="H178" s="64"/>
      <c r="I178" s="124">
        <f>SUM(I170:I176)</f>
        <v>0</v>
      </c>
      <c r="J178" s="64"/>
      <c r="K178" s="66">
        <f>SUM(K170:K176)</f>
        <v>0</v>
      </c>
      <c r="L178" s="67"/>
      <c r="M178" s="68"/>
    </row>
    <row r="179" spans="1:13" s="20" customFormat="1" ht="18" customHeight="1" x14ac:dyDescent="0.2">
      <c r="D179" s="36"/>
      <c r="L179" s="18"/>
      <c r="M179" s="19"/>
    </row>
    <row r="180" spans="1:13" s="20" customFormat="1" ht="18" customHeight="1" x14ac:dyDescent="0.2">
      <c r="A180" s="20" t="s">
        <v>25</v>
      </c>
      <c r="D180" s="36"/>
      <c r="K180" s="23"/>
      <c r="L180" s="18"/>
      <c r="M180" s="19"/>
    </row>
    <row r="181" spans="1:13" s="20" customFormat="1" ht="50.1" customHeight="1" x14ac:dyDescent="0.2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8"/>
      <c r="M181" s="19"/>
    </row>
    <row r="182" spans="1:13" s="20" customFormat="1" ht="18" customHeight="1" x14ac:dyDescent="0.2">
      <c r="D182" s="36"/>
      <c r="K182" s="23"/>
      <c r="L182" s="18"/>
      <c r="M182" s="19"/>
    </row>
    <row r="183" spans="1:13" s="20" customFormat="1" ht="18" customHeight="1" x14ac:dyDescent="0.2">
      <c r="A183" s="20" t="s">
        <v>26</v>
      </c>
      <c r="D183" s="36"/>
      <c r="K183" s="23"/>
      <c r="L183" s="18"/>
      <c r="M183" s="19"/>
    </row>
    <row r="184" spans="1:13" s="20" customFormat="1" ht="50.1" customHeight="1" x14ac:dyDescent="0.2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8"/>
      <c r="M184" s="19"/>
    </row>
    <row r="185" spans="1:13" s="20" customFormat="1" ht="18" customHeight="1" x14ac:dyDescent="0.2">
      <c r="D185" s="36"/>
      <c r="K185" s="23"/>
      <c r="L185" s="18"/>
      <c r="M185" s="19"/>
    </row>
    <row r="186" spans="1:13" s="20" customFormat="1" ht="18" customHeight="1" x14ac:dyDescent="0.2">
      <c r="A186" s="20" t="s">
        <v>27</v>
      </c>
      <c r="D186" s="36"/>
      <c r="K186" s="23"/>
      <c r="L186" s="18"/>
      <c r="M186" s="19"/>
    </row>
    <row r="187" spans="1:13" s="20" customFormat="1" ht="50.1" customHeight="1" x14ac:dyDescent="0.2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8"/>
      <c r="M187" s="19"/>
    </row>
    <row r="188" spans="1:13" ht="18" customHeight="1" x14ac:dyDescent="0.25">
      <c r="A188" s="121" t="s">
        <v>61</v>
      </c>
      <c r="B188" s="122" t="s">
        <v>36</v>
      </c>
    </row>
    <row r="189" spans="1:13" ht="18" customHeight="1" x14ac:dyDescent="0.25"/>
    <row r="190" spans="1:13" s="69" customFormat="1" ht="18" customHeight="1" x14ac:dyDescent="0.2">
      <c r="A190" s="70"/>
      <c r="B190" s="69" t="s">
        <v>41</v>
      </c>
      <c r="D190" s="71"/>
      <c r="L190" s="67"/>
      <c r="M190" s="68"/>
    </row>
    <row r="191" spans="1:13" s="69" customFormat="1" ht="18" customHeight="1" x14ac:dyDescent="0.2">
      <c r="A191" s="70"/>
      <c r="D191" s="71"/>
      <c r="L191" s="67"/>
      <c r="M191" s="68"/>
    </row>
    <row r="192" spans="1:13" s="20" customFormat="1" ht="18" customHeight="1" x14ac:dyDescent="0.2">
      <c r="A192" s="16"/>
      <c r="B192" s="16" t="s">
        <v>54</v>
      </c>
      <c r="C192" s="16"/>
      <c r="D192" s="17"/>
      <c r="E192" s="16"/>
      <c r="F192" s="16"/>
      <c r="G192" s="16"/>
      <c r="H192" s="16"/>
      <c r="I192" s="16"/>
      <c r="J192" s="16"/>
      <c r="K192" s="16"/>
      <c r="L192" s="18"/>
      <c r="M192" s="19"/>
    </row>
    <row r="193" spans="1:14" s="99" customFormat="1" ht="18" customHeight="1" x14ac:dyDescent="0.2">
      <c r="A193" s="95"/>
      <c r="B193" s="95"/>
      <c r="C193" s="95"/>
      <c r="D193" s="96"/>
      <c r="E193" s="95"/>
      <c r="F193" s="95"/>
      <c r="G193" s="95"/>
      <c r="H193" s="95"/>
      <c r="I193" s="95"/>
      <c r="J193" s="95"/>
      <c r="K193" s="95"/>
      <c r="L193" s="97"/>
      <c r="M193" s="98"/>
    </row>
    <row r="194" spans="1:14" s="20" customFormat="1" ht="18" customHeight="1" x14ac:dyDescent="0.2">
      <c r="B194" s="20" t="s">
        <v>14</v>
      </c>
      <c r="D194" s="36"/>
      <c r="L194" s="18"/>
      <c r="M194" s="19"/>
    </row>
    <row r="195" spans="1:14" s="20" customFormat="1" ht="18" customHeight="1" x14ac:dyDescent="0.2">
      <c r="B195" s="34" t="s">
        <v>11</v>
      </c>
      <c r="C195" s="35"/>
      <c r="D195" s="36"/>
      <c r="L195" s="72" t="s">
        <v>17</v>
      </c>
      <c r="M195" s="19" t="s">
        <v>16</v>
      </c>
    </row>
    <row r="196" spans="1:14" s="20" customFormat="1" ht="18" customHeight="1" x14ac:dyDescent="0.2">
      <c r="B196" s="93"/>
      <c r="C196" s="94"/>
      <c r="D196" s="36"/>
      <c r="L196" s="72"/>
      <c r="M196" s="19"/>
    </row>
    <row r="197" spans="1:14" s="20" customFormat="1" ht="18" customHeight="1" x14ac:dyDescent="0.2">
      <c r="B197" s="102"/>
      <c r="C197" s="102"/>
      <c r="D197" s="101"/>
      <c r="E197" s="102"/>
      <c r="F197" s="102"/>
      <c r="G197" s="102"/>
      <c r="H197" s="103"/>
      <c r="I197" s="39" t="s">
        <v>24</v>
      </c>
      <c r="J197" s="39" t="s">
        <v>23</v>
      </c>
      <c r="K197" s="100"/>
      <c r="L197" s="24"/>
      <c r="M197" s="19"/>
    </row>
    <row r="198" spans="1:14" s="20" customFormat="1" ht="18" customHeight="1" x14ac:dyDescent="0.2">
      <c r="B198" s="37" t="s">
        <v>42</v>
      </c>
      <c r="C198" s="141"/>
      <c r="D198" s="141"/>
      <c r="E198" s="141"/>
      <c r="F198" s="141"/>
      <c r="G198" s="141"/>
      <c r="H198" s="142"/>
      <c r="I198" s="126"/>
      <c r="J198" s="50"/>
      <c r="K198" s="51">
        <f>ROUND((J198*I198)*20,0)/20</f>
        <v>0</v>
      </c>
      <c r="L198" s="24">
        <v>40000</v>
      </c>
      <c r="M198" s="25">
        <v>21546</v>
      </c>
    </row>
    <row r="199" spans="1:14" s="20" customFormat="1" ht="18" customHeight="1" x14ac:dyDescent="0.2">
      <c r="B199" s="37" t="s">
        <v>43</v>
      </c>
      <c r="C199" s="141"/>
      <c r="D199" s="141"/>
      <c r="E199" s="141"/>
      <c r="F199" s="141"/>
      <c r="G199" s="141"/>
      <c r="H199" s="142"/>
      <c r="I199" s="126"/>
      <c r="J199" s="50"/>
      <c r="K199" s="51">
        <f t="shared" ref="K199:K202" si="12">ROUND((J199*I199)*20,0)/20</f>
        <v>0</v>
      </c>
      <c r="L199" s="24"/>
      <c r="M199" s="25"/>
    </row>
    <row r="200" spans="1:14" s="20" customFormat="1" ht="18" customHeight="1" x14ac:dyDescent="0.2">
      <c r="B200" s="37" t="s">
        <v>44</v>
      </c>
      <c r="C200" s="141"/>
      <c r="D200" s="141"/>
      <c r="E200" s="141"/>
      <c r="F200" s="141"/>
      <c r="G200" s="141"/>
      <c r="H200" s="142"/>
      <c r="I200" s="126"/>
      <c r="J200" s="50"/>
      <c r="K200" s="51">
        <f t="shared" si="12"/>
        <v>0</v>
      </c>
      <c r="L200" s="24">
        <v>6000</v>
      </c>
      <c r="M200" s="25">
        <v>1231.2</v>
      </c>
    </row>
    <row r="201" spans="1:14" s="20" customFormat="1" ht="18" customHeight="1" x14ac:dyDescent="0.2">
      <c r="B201" s="37" t="s">
        <v>45</v>
      </c>
      <c r="C201" s="125"/>
      <c r="D201" s="125"/>
      <c r="E201" s="125"/>
      <c r="F201" s="125"/>
      <c r="G201" s="125"/>
      <c r="H201" s="38"/>
      <c r="I201" s="126"/>
      <c r="J201" s="50"/>
      <c r="K201" s="51">
        <f t="shared" si="12"/>
        <v>0</v>
      </c>
      <c r="L201" s="24"/>
      <c r="M201" s="25"/>
    </row>
    <row r="202" spans="1:14" s="20" customFormat="1" ht="18" customHeight="1" x14ac:dyDescent="0.2">
      <c r="B202" s="37" t="s">
        <v>46</v>
      </c>
      <c r="C202" s="141"/>
      <c r="D202" s="141"/>
      <c r="E202" s="141"/>
      <c r="F202" s="141"/>
      <c r="G202" s="141"/>
      <c r="H202" s="142"/>
      <c r="I202" s="126"/>
      <c r="J202" s="50"/>
      <c r="K202" s="51">
        <f t="shared" si="12"/>
        <v>0</v>
      </c>
      <c r="L202" s="24">
        <v>5000</v>
      </c>
      <c r="M202" s="25">
        <v>7867.35</v>
      </c>
    </row>
    <row r="203" spans="1:14" s="20" customFormat="1" ht="18" customHeight="1" thickBot="1" x14ac:dyDescent="0.25">
      <c r="D203" s="36"/>
      <c r="L203" s="24"/>
      <c r="M203" s="73">
        <v>25000</v>
      </c>
      <c r="N203" s="18" t="s">
        <v>15</v>
      </c>
    </row>
    <row r="204" spans="1:14" s="69" customFormat="1" ht="18" customHeight="1" thickBot="1" x14ac:dyDescent="0.25">
      <c r="A204" s="104"/>
      <c r="B204" s="64" t="s">
        <v>28</v>
      </c>
      <c r="C204" s="64"/>
      <c r="D204" s="65"/>
      <c r="E204" s="64"/>
      <c r="F204" s="64"/>
      <c r="G204" s="64"/>
      <c r="H204" s="64"/>
      <c r="I204" s="127">
        <f>SUM(I198:I202)</f>
        <v>0</v>
      </c>
      <c r="J204" s="64"/>
      <c r="K204" s="66">
        <f>SUM(K198:K202)</f>
        <v>0</v>
      </c>
      <c r="L204" s="74">
        <f>SUM(L198:L203)</f>
        <v>51000</v>
      </c>
      <c r="M204" s="75">
        <f>SUM(M197:M203)</f>
        <v>55644.55</v>
      </c>
    </row>
    <row r="205" spans="1:14" s="20" customFormat="1" ht="18" customHeight="1" x14ac:dyDescent="0.25">
      <c r="A205" s="121" t="s">
        <v>61</v>
      </c>
      <c r="B205" s="122" t="s">
        <v>36</v>
      </c>
      <c r="D205" s="36"/>
      <c r="L205" s="18"/>
      <c r="M205" s="19"/>
    </row>
    <row r="206" spans="1:14" s="20" customFormat="1" ht="18" customHeight="1" x14ac:dyDescent="0.2">
      <c r="D206" s="36"/>
      <c r="L206" s="18"/>
      <c r="M206" s="19"/>
    </row>
    <row r="207" spans="1:14" s="20" customFormat="1" ht="18" customHeight="1" x14ac:dyDescent="0.2">
      <c r="B207" s="69" t="s">
        <v>47</v>
      </c>
      <c r="D207" s="36"/>
      <c r="L207" s="18"/>
      <c r="M207" s="19"/>
    </row>
    <row r="208" spans="1:14" s="20" customFormat="1" ht="18" customHeight="1" x14ac:dyDescent="0.2">
      <c r="D208" s="36"/>
      <c r="L208" s="18"/>
      <c r="M208" s="19"/>
    </row>
    <row r="209" spans="1:16" s="20" customFormat="1" ht="18" customHeight="1" x14ac:dyDescent="0.2">
      <c r="A209" s="16"/>
      <c r="B209" s="16" t="s">
        <v>10</v>
      </c>
      <c r="C209" s="16"/>
      <c r="D209" s="17"/>
      <c r="E209" s="16"/>
      <c r="F209" s="16"/>
      <c r="G209" s="16"/>
      <c r="H209" s="16"/>
      <c r="I209" s="16"/>
      <c r="J209" s="16"/>
      <c r="K209" s="16"/>
      <c r="L209" s="18"/>
      <c r="M209" s="19"/>
    </row>
    <row r="210" spans="1:16" s="20" customFormat="1" ht="18" customHeight="1" x14ac:dyDescent="0.2">
      <c r="D210" s="36"/>
      <c r="K210" s="23"/>
      <c r="L210" s="105"/>
      <c r="M210" s="19"/>
      <c r="P210" s="106"/>
    </row>
    <row r="211" spans="1:16" s="20" customFormat="1" ht="18" customHeight="1" x14ac:dyDescent="0.2">
      <c r="A211" s="107"/>
      <c r="B211" s="107"/>
      <c r="C211" s="99"/>
      <c r="D211" s="36"/>
      <c r="E211" s="99"/>
      <c r="L211" s="18"/>
      <c r="M211" s="19"/>
    </row>
    <row r="212" spans="1:16" s="20" customFormat="1" ht="18" customHeight="1" x14ac:dyDescent="0.2">
      <c r="B212" s="34" t="s">
        <v>11</v>
      </c>
      <c r="C212" s="35"/>
      <c r="D212" s="36"/>
      <c r="L212" s="18"/>
      <c r="M212" s="19"/>
    </row>
    <row r="213" spans="1:16" s="20" customFormat="1" ht="18" customHeight="1" thickBot="1" x14ac:dyDescent="0.25">
      <c r="B213" s="93"/>
      <c r="C213" s="94"/>
      <c r="D213" s="36"/>
      <c r="L213" s="18"/>
      <c r="M213" s="19"/>
    </row>
    <row r="214" spans="1:16" s="20" customFormat="1" ht="18" customHeight="1" thickBot="1" x14ac:dyDescent="0.25">
      <c r="B214" s="125" t="str">
        <f>B5</f>
        <v>Honoraires CFC 291 - 491 - 991 Architecte</v>
      </c>
      <c r="C214" s="125"/>
      <c r="D214" s="125"/>
      <c r="E214" s="125"/>
      <c r="F214" s="125"/>
      <c r="G214" s="125"/>
      <c r="H214" s="125"/>
      <c r="I214" s="125"/>
      <c r="J214" s="133"/>
      <c r="K214" s="108">
        <f>K24</f>
        <v>0</v>
      </c>
      <c r="L214" s="18"/>
      <c r="M214" s="25">
        <v>285000</v>
      </c>
    </row>
    <row r="215" spans="1:16" s="20" customFormat="1" ht="18" customHeight="1" thickBot="1" x14ac:dyDescent="0.25">
      <c r="B215" s="109" t="str">
        <f>B38</f>
        <v>Honoraires CFC 292 - 492 Ingénieur civil (terrassement - canalisations - aménagements extérieurs)</v>
      </c>
      <c r="C215" s="102"/>
      <c r="D215" s="102"/>
      <c r="E215" s="102"/>
      <c r="F215" s="102"/>
      <c r="G215" s="102"/>
      <c r="H215" s="102"/>
      <c r="I215" s="102"/>
      <c r="J215" s="102"/>
      <c r="K215" s="108">
        <f>K57</f>
        <v>0</v>
      </c>
      <c r="L215" s="18"/>
      <c r="M215" s="25">
        <v>50000</v>
      </c>
    </row>
    <row r="216" spans="1:16" s="20" customFormat="1" ht="18" customHeight="1" thickBot="1" x14ac:dyDescent="0.25">
      <c r="B216" s="109" t="str">
        <f>B59</f>
        <v>Honoraires CFC 292 Ingénieur civil (structure porteuse)</v>
      </c>
      <c r="C216" s="102"/>
      <c r="D216" s="102"/>
      <c r="E216" s="102"/>
      <c r="F216" s="102"/>
      <c r="G216" s="102"/>
      <c r="H216" s="102"/>
      <c r="I216" s="102"/>
      <c r="J216" s="102"/>
      <c r="K216" s="108">
        <f>K79</f>
        <v>0</v>
      </c>
      <c r="L216" s="18"/>
      <c r="M216" s="25"/>
    </row>
    <row r="217" spans="1:16" s="20" customFormat="1" ht="18" customHeight="1" thickBot="1" x14ac:dyDescent="0.25">
      <c r="B217" s="109" t="str">
        <f>B93</f>
        <v>Honoraires CFC 293 Ingénieur électricien</v>
      </c>
      <c r="C217" s="102"/>
      <c r="D217" s="102"/>
      <c r="E217" s="102"/>
      <c r="F217" s="102"/>
      <c r="G217" s="102"/>
      <c r="H217" s="102"/>
      <c r="I217" s="102"/>
      <c r="J217" s="102"/>
      <c r="K217" s="108">
        <f>K112</f>
        <v>0</v>
      </c>
      <c r="L217" s="18"/>
      <c r="M217" s="25"/>
    </row>
    <row r="218" spans="1:16" s="20" customFormat="1" ht="18" customHeight="1" thickBot="1" x14ac:dyDescent="0.25">
      <c r="B218" s="109" t="str">
        <f>B126</f>
        <v>Honoraires CFC 294 Ingénieur chauffage - ventilation - MCR</v>
      </c>
      <c r="C218" s="102"/>
      <c r="D218" s="102"/>
      <c r="E218" s="102"/>
      <c r="F218" s="102"/>
      <c r="G218" s="102"/>
      <c r="H218" s="102"/>
      <c r="I218" s="102"/>
      <c r="J218" s="102"/>
      <c r="K218" s="108">
        <f>K145</f>
        <v>0</v>
      </c>
      <c r="L218" s="18"/>
      <c r="M218" s="25"/>
    </row>
    <row r="219" spans="1:16" s="20" customFormat="1" ht="18" customHeight="1" thickBot="1" x14ac:dyDescent="0.25">
      <c r="B219" s="109" t="str">
        <f>B159</f>
        <v xml:space="preserve">Honoraires CFC 295 Ingénieur sanitaire </v>
      </c>
      <c r="C219" s="102"/>
      <c r="D219" s="102"/>
      <c r="E219" s="102"/>
      <c r="F219" s="102"/>
      <c r="G219" s="102"/>
      <c r="H219" s="102"/>
      <c r="I219" s="102"/>
      <c r="J219" s="102"/>
      <c r="K219" s="108">
        <f>K178</f>
        <v>0</v>
      </c>
      <c r="L219" s="18"/>
      <c r="M219" s="25">
        <v>36000</v>
      </c>
    </row>
    <row r="220" spans="1:16" s="20" customFormat="1" ht="18" customHeight="1" thickBot="1" x14ac:dyDescent="0.25">
      <c r="B220" s="109" t="s">
        <v>55</v>
      </c>
      <c r="C220" s="102"/>
      <c r="D220" s="102"/>
      <c r="E220" s="102"/>
      <c r="F220" s="102"/>
      <c r="G220" s="102"/>
      <c r="H220" s="102"/>
      <c r="I220" s="102"/>
      <c r="J220" s="102"/>
      <c r="K220" s="108">
        <f>K204</f>
        <v>0</v>
      </c>
      <c r="L220" s="18"/>
      <c r="M220" s="25"/>
    </row>
    <row r="221" spans="1:16" s="20" customFormat="1" ht="18" customHeight="1" thickBot="1" x14ac:dyDescent="0.25">
      <c r="B221" s="109"/>
      <c r="C221" s="102"/>
      <c r="D221" s="102"/>
      <c r="E221" s="102"/>
      <c r="F221" s="102"/>
      <c r="G221" s="102"/>
      <c r="H221" s="102"/>
      <c r="I221" s="102"/>
      <c r="J221" s="102"/>
      <c r="K221" s="110"/>
      <c r="L221" s="18"/>
      <c r="M221" s="25"/>
    </row>
    <row r="222" spans="1:16" s="20" customFormat="1" ht="18" customHeight="1" x14ac:dyDescent="0.2">
      <c r="B222" s="111" t="s">
        <v>31</v>
      </c>
      <c r="C222" s="111"/>
      <c r="D222" s="111"/>
      <c r="E222" s="111"/>
      <c r="F222" s="111"/>
      <c r="G222" s="111"/>
      <c r="H222" s="111"/>
      <c r="I222" s="111"/>
      <c r="J222" s="111"/>
      <c r="K222" s="112">
        <f>SUM(K214:K220)</f>
        <v>0</v>
      </c>
      <c r="L222" s="18"/>
      <c r="M222" s="25">
        <f>SUM(M214:M221)</f>
        <v>371000</v>
      </c>
    </row>
    <row r="223" spans="1:16" s="20" customFormat="1" ht="18" customHeight="1" x14ac:dyDescent="0.2">
      <c r="B223" s="128" t="s">
        <v>13</v>
      </c>
      <c r="C223" s="128"/>
      <c r="D223" s="128"/>
      <c r="E223" s="128"/>
      <c r="F223" s="128"/>
      <c r="G223" s="128"/>
      <c r="H223" s="128"/>
      <c r="I223" s="128"/>
      <c r="J223" s="129"/>
      <c r="K223" s="113">
        <f>ROUND((K222*J223)*20,0)/20</f>
        <v>0</v>
      </c>
      <c r="L223" s="18"/>
      <c r="M223" s="25"/>
    </row>
    <row r="224" spans="1:16" s="20" customFormat="1" ht="18" customHeight="1" thickBot="1" x14ac:dyDescent="0.25">
      <c r="B224" s="59" t="s">
        <v>48</v>
      </c>
      <c r="C224" s="59"/>
      <c r="D224" s="59"/>
      <c r="E224" s="59"/>
      <c r="F224" s="59"/>
      <c r="G224" s="59"/>
      <c r="H224" s="59"/>
      <c r="I224" s="59"/>
      <c r="J224" s="130"/>
      <c r="K224" s="113">
        <f>ROUND(((K222-K223)*J224)*20,0)/20</f>
        <v>0</v>
      </c>
      <c r="L224" s="18"/>
      <c r="M224" s="25"/>
    </row>
    <row r="225" spans="1:13" s="20" customFormat="1" ht="18" customHeight="1" thickBot="1" x14ac:dyDescent="0.25">
      <c r="B225" s="114"/>
      <c r="C225" s="114"/>
      <c r="D225" s="114"/>
      <c r="E225" s="114"/>
      <c r="F225" s="114"/>
      <c r="G225" s="114"/>
      <c r="H225" s="114"/>
      <c r="I225" s="114"/>
      <c r="J225" s="158"/>
      <c r="K225" s="159"/>
      <c r="L225" s="18"/>
      <c r="M225" s="19"/>
    </row>
    <row r="226" spans="1:13" s="69" customFormat="1" ht="18" customHeight="1" x14ac:dyDescent="0.2">
      <c r="B226" s="14" t="s">
        <v>62</v>
      </c>
      <c r="C226" s="14"/>
      <c r="D226" s="14"/>
      <c r="E226" s="14"/>
      <c r="F226" s="14"/>
      <c r="G226" s="14"/>
      <c r="H226" s="14"/>
      <c r="I226" s="14"/>
      <c r="J226" s="14"/>
      <c r="K226" s="138">
        <f>K222-K223-K224</f>
        <v>0</v>
      </c>
      <c r="L226" s="67"/>
      <c r="M226" s="68"/>
    </row>
    <row r="227" spans="1:13" s="20" customFormat="1" ht="18" customHeight="1" thickBot="1" x14ac:dyDescent="0.25">
      <c r="B227" s="59" t="s">
        <v>9</v>
      </c>
      <c r="C227" s="59"/>
      <c r="D227" s="59"/>
      <c r="E227" s="59"/>
      <c r="F227" s="59"/>
      <c r="G227" s="59"/>
      <c r="H227" s="59"/>
      <c r="I227" s="59"/>
      <c r="J227" s="13">
        <v>7.6999999999999999E-2</v>
      </c>
      <c r="K227" s="115">
        <f>ROUND((K226*J227)*20,0)/20</f>
        <v>0</v>
      </c>
      <c r="L227" s="18"/>
      <c r="M227" s="19"/>
    </row>
    <row r="228" spans="1:13" s="20" customFormat="1" ht="18" customHeight="1" thickBot="1" x14ac:dyDescent="0.25">
      <c r="B228" s="14" t="s">
        <v>32</v>
      </c>
      <c r="C228" s="14"/>
      <c r="D228" s="14"/>
      <c r="E228" s="14"/>
      <c r="F228" s="14"/>
      <c r="G228" s="14"/>
      <c r="H228" s="14"/>
      <c r="I228" s="14"/>
      <c r="J228" s="111"/>
      <c r="K228" s="134">
        <f>K226+K227</f>
        <v>0</v>
      </c>
      <c r="L228" s="18"/>
      <c r="M228" s="19"/>
    </row>
    <row r="229" spans="1:13" s="20" customFormat="1" ht="18" customHeight="1" x14ac:dyDescent="0.2">
      <c r="B229" s="118"/>
      <c r="C229" s="118"/>
      <c r="D229" s="118"/>
      <c r="E229" s="118"/>
      <c r="F229" s="118"/>
      <c r="G229" s="118"/>
      <c r="H229" s="118"/>
      <c r="I229" s="118"/>
      <c r="J229" s="87"/>
      <c r="K229" s="119"/>
      <c r="L229" s="18"/>
      <c r="M229" s="19"/>
    </row>
    <row r="230" spans="1:13" s="20" customFormat="1" ht="18" customHeight="1" x14ac:dyDescent="0.2">
      <c r="B230" s="118"/>
      <c r="C230" s="118"/>
      <c r="D230" s="118"/>
      <c r="E230" s="118"/>
      <c r="F230" s="118"/>
      <c r="G230" s="118"/>
      <c r="H230" s="118"/>
      <c r="I230" s="118"/>
      <c r="J230" s="87"/>
      <c r="K230" s="119"/>
      <c r="L230" s="18"/>
      <c r="M230" s="19"/>
    </row>
    <row r="231" spans="1:13" s="20" customFormat="1" ht="18" customHeight="1" x14ac:dyDescent="0.2">
      <c r="B231" s="118"/>
      <c r="C231" s="118"/>
      <c r="D231" s="118"/>
      <c r="E231" s="118"/>
      <c r="F231" s="118"/>
      <c r="G231" s="118"/>
      <c r="H231" s="118"/>
      <c r="I231" s="118"/>
      <c r="J231" s="87"/>
      <c r="K231" s="119"/>
      <c r="L231" s="18"/>
      <c r="M231" s="19"/>
    </row>
    <row r="232" spans="1:13" s="20" customFormat="1" ht="18" customHeight="1" x14ac:dyDescent="0.2">
      <c r="B232" s="118"/>
      <c r="C232" s="118"/>
      <c r="D232" s="118"/>
      <c r="E232" s="118"/>
      <c r="F232" s="118"/>
      <c r="G232" s="118"/>
      <c r="H232" s="118"/>
      <c r="I232" s="118"/>
      <c r="J232" s="87"/>
      <c r="K232" s="119"/>
      <c r="L232" s="18"/>
      <c r="M232" s="19"/>
    </row>
    <row r="233" spans="1:13" s="20" customFormat="1" ht="18" customHeight="1" x14ac:dyDescent="0.2">
      <c r="B233" s="118"/>
      <c r="C233" s="118"/>
      <c r="D233" s="118"/>
      <c r="E233" s="118"/>
      <c r="F233" s="118"/>
      <c r="G233" s="118"/>
      <c r="H233" s="118"/>
      <c r="I233" s="118"/>
      <c r="J233" s="87"/>
      <c r="K233" s="119"/>
      <c r="L233" s="18"/>
      <c r="M233" s="19"/>
    </row>
    <row r="234" spans="1:13" s="20" customFormat="1" ht="18" customHeight="1" x14ac:dyDescent="0.2">
      <c r="C234" s="87"/>
      <c r="D234" s="120"/>
      <c r="E234" s="87"/>
      <c r="L234" s="18"/>
      <c r="M234" s="19"/>
    </row>
    <row r="235" spans="1:13" s="20" customFormat="1" ht="18" customHeight="1" x14ac:dyDescent="0.2">
      <c r="A235" s="70"/>
      <c r="B235" s="69" t="s">
        <v>56</v>
      </c>
      <c r="D235" s="36"/>
      <c r="L235" s="18"/>
      <c r="M235" s="19"/>
    </row>
    <row r="236" spans="1:13" s="69" customFormat="1" ht="18" customHeight="1" x14ac:dyDescent="0.2">
      <c r="A236" s="70"/>
      <c r="D236" s="71"/>
      <c r="L236" s="67"/>
      <c r="M236" s="68"/>
    </row>
    <row r="237" spans="1:13" s="20" customFormat="1" ht="18" customHeight="1" x14ac:dyDescent="0.2">
      <c r="A237" s="16"/>
      <c r="B237" s="16" t="s">
        <v>33</v>
      </c>
      <c r="C237" s="16"/>
      <c r="D237" s="17"/>
      <c r="E237" s="16"/>
      <c r="F237" s="16"/>
      <c r="G237" s="16"/>
      <c r="H237" s="16"/>
      <c r="I237" s="16"/>
      <c r="J237" s="16"/>
      <c r="K237" s="16"/>
      <c r="L237" s="18"/>
      <c r="M237" s="19"/>
    </row>
    <row r="238" spans="1:13" s="99" customFormat="1" ht="18" customHeight="1" x14ac:dyDescent="0.2">
      <c r="A238" s="95"/>
      <c r="B238" s="95"/>
      <c r="C238" s="95"/>
      <c r="D238" s="96"/>
      <c r="E238" s="95"/>
      <c r="F238" s="95"/>
      <c r="G238" s="95"/>
      <c r="H238" s="95"/>
      <c r="I238" s="95"/>
      <c r="J238" s="95"/>
      <c r="K238" s="95"/>
      <c r="L238" s="97"/>
      <c r="M238" s="98"/>
    </row>
    <row r="239" spans="1:13" s="20" customFormat="1" ht="18" customHeight="1" x14ac:dyDescent="0.2">
      <c r="B239" s="102" t="s">
        <v>34</v>
      </c>
      <c r="C239" s="102"/>
      <c r="D239" s="102"/>
      <c r="E239" s="102"/>
      <c r="F239" s="102"/>
      <c r="G239" s="102"/>
      <c r="H239" s="102"/>
      <c r="I239" s="102"/>
      <c r="J239" s="116">
        <v>0.04</v>
      </c>
      <c r="K239" s="117">
        <f>ROUNDUP((K228*J239)*0.01,0)/0.01</f>
        <v>0</v>
      </c>
      <c r="L239" s="18"/>
      <c r="M239" s="19"/>
    </row>
    <row r="240" spans="1:13" ht="18" customHeight="1" x14ac:dyDescent="0.25"/>
  </sheetData>
  <sheetProtection password="AE64" sheet="1" objects="1" scenarios="1" selectLockedCells="1"/>
  <mergeCells count="46">
    <mergeCell ref="A27:K27"/>
    <mergeCell ref="A148:K148"/>
    <mergeCell ref="A151:K151"/>
    <mergeCell ref="A154:K154"/>
    <mergeCell ref="D171:D172"/>
    <mergeCell ref="E171:E172"/>
    <mergeCell ref="F171:F172"/>
    <mergeCell ref="G171:G172"/>
    <mergeCell ref="H171:H172"/>
    <mergeCell ref="A115:K115"/>
    <mergeCell ref="A118:K118"/>
    <mergeCell ref="A121:K121"/>
    <mergeCell ref="G138:G139"/>
    <mergeCell ref="H138:H139"/>
    <mergeCell ref="C138:C139"/>
    <mergeCell ref="D138:D139"/>
    <mergeCell ref="E138:E139"/>
    <mergeCell ref="F138:F139"/>
    <mergeCell ref="I138:I139"/>
    <mergeCell ref="J138:J139"/>
    <mergeCell ref="K138:K139"/>
    <mergeCell ref="A30:K30"/>
    <mergeCell ref="A33:K33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A82:K82"/>
    <mergeCell ref="A85:K85"/>
    <mergeCell ref="A88:K88"/>
    <mergeCell ref="C198:H198"/>
    <mergeCell ref="C199:H199"/>
    <mergeCell ref="C200:H200"/>
    <mergeCell ref="C202:H202"/>
    <mergeCell ref="I171:I172"/>
    <mergeCell ref="A181:K181"/>
    <mergeCell ref="A184:K184"/>
    <mergeCell ref="A187:K187"/>
    <mergeCell ref="J171:J172"/>
    <mergeCell ref="K171:K172"/>
    <mergeCell ref="C171:C172"/>
  </mergeCells>
  <phoneticPr fontId="2" type="noConversion"/>
  <dataValidations count="1">
    <dataValidation type="decimal" allowBlank="1" showInputMessage="1" showErrorMessage="1" errorTitle="Saisie erronnée" error="La valeur doit être comprise entre 0.8 et 1.2" sqref="E140:E143 E16:E22 E107:E110 E104:E105 E137:E138 E170:E171 E173:E176 E49:E55 E70:E77">
      <formula1>0.8</formula1>
      <formula2>1.2</formula2>
    </dataValidation>
  </dataValidations>
  <printOptions horizontalCentered="1"/>
  <pageMargins left="0.6692913385826772" right="0.31496062992125984" top="0.98425196850393704" bottom="0.98425196850393704" header="0.51181102362204722" footer="0.51181102362204722"/>
  <pageSetup paperSize="9" scale="43" orientation="landscape" errors="blank" r:id="rId1"/>
  <headerFooter alignWithMargins="0">
    <oddHeader>&amp;L&amp;"Helvetica,Normal"Mise en concurrence - Cercle scolaire de Grolley&amp;R&amp;"Helvetica,Normal"4.4.2 Prix</oddHeader>
    <oddFooter>&amp;C&amp;"Helvetica,Normal"&amp;P</oddFooter>
  </headerFooter>
  <rowBreaks count="6" manualBreakCount="6">
    <brk id="33" max="16383" man="1"/>
    <brk id="88" max="10" man="1"/>
    <brk id="121" max="16383" man="1"/>
    <brk id="154" max="16383" man="1"/>
    <brk id="187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Commune de Bulle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chs</dc:creator>
  <cp:lastModifiedBy>Laurie</cp:lastModifiedBy>
  <cp:lastPrinted>2020-01-14T12:46:13Z</cp:lastPrinted>
  <dcterms:created xsi:type="dcterms:W3CDTF">1999-01-15T10:55:32Z</dcterms:created>
  <dcterms:modified xsi:type="dcterms:W3CDTF">2020-01-23T14:22:50Z</dcterms:modified>
</cp:coreProperties>
</file>