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14100" windowHeight="15540" tabRatio="500"/>
  </bookViews>
  <sheets>
    <sheet name="416 V" sheetId="2" r:id="rId1"/>
    <sheet name="416 V Nutzung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3" i="3" l="1"/>
  <c r="E32" i="3"/>
  <c r="E25" i="3"/>
  <c r="E50" i="3"/>
  <c r="C41" i="3"/>
  <c r="F18" i="3"/>
  <c r="F19" i="3"/>
  <c r="F20" i="3"/>
  <c r="F47" i="3"/>
  <c r="F31" i="3"/>
  <c r="F44" i="3"/>
  <c r="F4" i="3"/>
  <c r="F48" i="3"/>
  <c r="F54" i="3"/>
  <c r="E30" i="2"/>
  <c r="E29" i="2"/>
  <c r="E6" i="2"/>
  <c r="E7" i="2"/>
  <c r="E9" i="2"/>
  <c r="E10" i="2"/>
  <c r="E12" i="2"/>
  <c r="E13" i="2"/>
  <c r="E14" i="2"/>
  <c r="E15" i="2"/>
  <c r="E20" i="2"/>
  <c r="E21" i="2"/>
  <c r="E22" i="2"/>
  <c r="E23" i="2"/>
  <c r="E25" i="2"/>
  <c r="E26" i="2"/>
  <c r="E27" i="2"/>
  <c r="E32" i="2"/>
  <c r="E33" i="2"/>
  <c r="E34" i="2"/>
  <c r="E36" i="2"/>
  <c r="F4" i="2"/>
  <c r="F16" i="2"/>
  <c r="F17" i="2"/>
  <c r="F18" i="2"/>
  <c r="F28" i="2"/>
  <c r="F36" i="2"/>
  <c r="H36" i="2"/>
  <c r="F41" i="3"/>
  <c r="E6" i="3"/>
  <c r="E7" i="3"/>
  <c r="E9" i="3"/>
  <c r="E10" i="3"/>
  <c r="E12" i="3"/>
  <c r="E13" i="3"/>
  <c r="E14" i="3"/>
  <c r="E15" i="3"/>
  <c r="E16" i="3"/>
  <c r="E17" i="3"/>
  <c r="E22" i="3"/>
  <c r="E23" i="3"/>
  <c r="E24" i="3"/>
  <c r="E27" i="3"/>
  <c r="E28" i="3"/>
  <c r="E29" i="3"/>
  <c r="E30" i="3"/>
  <c r="E35" i="3"/>
  <c r="E36" i="3"/>
  <c r="E37" i="3"/>
  <c r="E38" i="3"/>
  <c r="E39" i="3"/>
  <c r="E41" i="3"/>
  <c r="H41" i="3"/>
  <c r="E48" i="3"/>
  <c r="E43" i="3"/>
  <c r="E44" i="3"/>
  <c r="E45" i="3"/>
  <c r="E46" i="3"/>
  <c r="E47" i="3"/>
  <c r="E49" i="3"/>
  <c r="E54" i="3"/>
  <c r="C36" i="2"/>
</calcChain>
</file>

<file path=xl/sharedStrings.xml><?xml version="1.0" encoding="utf-8"?>
<sst xmlns="http://schemas.openxmlformats.org/spreadsheetml/2006/main" count="95" uniqueCount="46">
  <si>
    <t>MZH</t>
  </si>
  <si>
    <t>Mittagstisch</t>
  </si>
  <si>
    <t>Volumen SIA 416</t>
  </si>
  <si>
    <t>OG3</t>
  </si>
  <si>
    <t>Geschoss</t>
  </si>
  <si>
    <t>Fläche</t>
  </si>
  <si>
    <t>Höhe</t>
  </si>
  <si>
    <t>OG2</t>
  </si>
  <si>
    <t>OG1</t>
  </si>
  <si>
    <t>EG</t>
  </si>
  <si>
    <t>Treppenhaus</t>
  </si>
  <si>
    <t>Foyer</t>
  </si>
  <si>
    <t>HT, Geräte</t>
  </si>
  <si>
    <t>Kopfbau</t>
  </si>
  <si>
    <t>Jugi, KiGa</t>
  </si>
  <si>
    <t>Aussenvolumen Pergola</t>
  </si>
  <si>
    <t>Aussenvolumen Jugi, KiGa</t>
  </si>
  <si>
    <t>UG1</t>
  </si>
  <si>
    <t>Haustechnik</t>
  </si>
  <si>
    <t>Kommandoposten</t>
  </si>
  <si>
    <t>UG2</t>
  </si>
  <si>
    <t>Halle</t>
  </si>
  <si>
    <t>Geräte, Nebenräume</t>
  </si>
  <si>
    <t>MZ, WC, Foyer, Küche, Vorb</t>
  </si>
  <si>
    <t>KP Fluchtweg</t>
  </si>
  <si>
    <t>UG3</t>
  </si>
  <si>
    <t>Lager, Garderoben, Elektro</t>
  </si>
  <si>
    <t>Musikprobe</t>
  </si>
  <si>
    <t>Arkade1/2 Terrasse, Aussentreppen</t>
  </si>
  <si>
    <t xml:space="preserve"> </t>
  </si>
  <si>
    <t>aussen</t>
  </si>
  <si>
    <t>Volumen innen</t>
  </si>
  <si>
    <t>Detail</t>
  </si>
  <si>
    <t>Jugi</t>
  </si>
  <si>
    <t>Geräte KiGa</t>
  </si>
  <si>
    <t>Aussenvolumen</t>
  </si>
  <si>
    <t>Technik</t>
  </si>
  <si>
    <t>Lager</t>
  </si>
  <si>
    <t>Garderoben Halle</t>
  </si>
  <si>
    <t>180404/180912</t>
  </si>
  <si>
    <t>Jugi/KiGa</t>
  </si>
  <si>
    <t>Sek</t>
  </si>
  <si>
    <t>Musik</t>
  </si>
  <si>
    <t>Dach Kopfbau</t>
  </si>
  <si>
    <t>Aussenvolumen KiGa</t>
  </si>
  <si>
    <t>Aussenvolumen Jugi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</si>
</sst>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</font>
    <font>
      <sz val="8"/>
      <name val="Calibri"/>
      <family val="2"/>
      <scheme val="minor"/>
    </font>
    <font>
      <b/>
      <sz val="11"/>
      <name val="Arial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6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/>
    <xf numFmtId="3" fontId="0" fillId="0" borderId="0" xfId="0" applyNumberFormat="1"/>
    <xf numFmtId="43" fontId="3" fillId="0" borderId="0" xfId="0" applyNumberFormat="1" applyFont="1" applyAlignment="1">
      <alignment vertical="center"/>
    </xf>
    <xf numFmtId="43" fontId="0" fillId="0" borderId="0" xfId="0" applyNumberFormat="1"/>
    <xf numFmtId="43" fontId="0" fillId="0" borderId="1" xfId="0" applyNumberFormat="1" applyBorder="1"/>
    <xf numFmtId="0" fontId="0" fillId="0" borderId="0" xfId="0" applyAlignment="1">
      <alignment horizontal="left"/>
    </xf>
    <xf numFmtId="43" fontId="0" fillId="0" borderId="1" xfId="0" applyNumberFormat="1" applyBorder="1" applyAlignment="1">
      <alignment horizontal="right"/>
    </xf>
    <xf numFmtId="43" fontId="0" fillId="2" borderId="0" xfId="0" applyNumberFormat="1" applyFill="1"/>
    <xf numFmtId="43" fontId="0" fillId="3" borderId="0" xfId="0" applyNumberFormat="1" applyFill="1"/>
    <xf numFmtId="43" fontId="0" fillId="4" borderId="0" xfId="0" applyNumberFormat="1" applyFill="1"/>
    <xf numFmtId="43" fontId="0" fillId="5" borderId="0" xfId="0" applyNumberFormat="1" applyFill="1"/>
    <xf numFmtId="43" fontId="0" fillId="6" borderId="0" xfId="0" applyNumberFormat="1" applyFill="1"/>
    <xf numFmtId="43" fontId="0" fillId="7" borderId="0" xfId="0" applyNumberFormat="1" applyFill="1"/>
    <xf numFmtId="43" fontId="0" fillId="8" borderId="0" xfId="0" applyNumberFormat="1" applyFill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/>
    <xf numFmtId="43" fontId="6" fillId="0" borderId="1" xfId="0" applyNumberFormat="1" applyFont="1" applyBorder="1"/>
    <xf numFmtId="43" fontId="6" fillId="0" borderId="1" xfId="0" applyNumberFormat="1" applyFont="1" applyBorder="1" applyAlignment="1">
      <alignment horizontal="right"/>
    </xf>
    <xf numFmtId="3" fontId="6" fillId="0" borderId="0" xfId="0" applyNumberFormat="1" applyFont="1"/>
    <xf numFmtId="43" fontId="6" fillId="3" borderId="0" xfId="0" applyNumberFormat="1" applyFont="1" applyFill="1"/>
    <xf numFmtId="0" fontId="0" fillId="8" borderId="0" xfId="0" applyFill="1"/>
    <xf numFmtId="0" fontId="0" fillId="3" borderId="0" xfId="0" applyFill="1"/>
    <xf numFmtId="0" fontId="0" fillId="7" borderId="0" xfId="0" applyFill="1"/>
    <xf numFmtId="0" fontId="0" fillId="2" borderId="0" xfId="0" applyFill="1"/>
    <xf numFmtId="0" fontId="0" fillId="6" borderId="0" xfId="0" applyFill="1"/>
    <xf numFmtId="0" fontId="0" fillId="4" borderId="0" xfId="0" applyFill="1"/>
    <xf numFmtId="0" fontId="0" fillId="9" borderId="0" xfId="0" applyFill="1"/>
    <xf numFmtId="43" fontId="0" fillId="9" borderId="0" xfId="0" applyNumberFormat="1" applyFill="1"/>
    <xf numFmtId="43" fontId="0" fillId="10" borderId="0" xfId="0" applyNumberFormat="1" applyFill="1"/>
    <xf numFmtId="0" fontId="0" fillId="10" borderId="0" xfId="0" applyFill="1"/>
    <xf numFmtId="43" fontId="0" fillId="8" borderId="0" xfId="0" applyNumberFormat="1" applyFill="1" applyAlignment="1">
      <alignment horizontal="right"/>
    </xf>
    <xf numFmtId="43" fontId="0" fillId="0" borderId="0" xfId="0" applyNumberFormat="1" applyAlignment="1">
      <alignment horizontal="left"/>
    </xf>
  </cellXfs>
  <cellStyles count="69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8" workbookViewId="0">
      <selection activeCell="E45" sqref="E45"/>
    </sheetView>
  </sheetViews>
  <sheetFormatPr baseColWidth="10" defaultRowHeight="15" x14ac:dyDescent="0"/>
  <cols>
    <col min="1" max="1" width="8.1640625" style="19" customWidth="1"/>
    <col min="2" max="2" width="2" style="19" customWidth="1"/>
    <col min="3" max="3" width="9.5" style="18" customWidth="1"/>
    <col min="4" max="4" width="7.83203125" style="18" customWidth="1"/>
    <col min="5" max="5" width="13.6640625" style="18" customWidth="1"/>
    <col min="6" max="6" width="11.33203125" style="18" customWidth="1"/>
    <col min="7" max="7" width="3.33203125" style="19" customWidth="1"/>
    <col min="8" max="8" width="30.83203125" style="19" customWidth="1"/>
    <col min="9" max="9" width="12" style="19" customWidth="1"/>
    <col min="10" max="16384" width="10.83203125" style="19"/>
  </cols>
  <sheetData>
    <row r="1" spans="1:9">
      <c r="A1" s="16" t="s">
        <v>0</v>
      </c>
      <c r="B1" s="16"/>
      <c r="C1" s="17" t="s">
        <v>2</v>
      </c>
      <c r="H1" s="20" t="s">
        <v>39</v>
      </c>
    </row>
    <row r="3" spans="1:9">
      <c r="A3" s="21" t="s">
        <v>4</v>
      </c>
      <c r="B3" s="21"/>
      <c r="C3" s="22" t="s">
        <v>5</v>
      </c>
      <c r="D3" s="22" t="s">
        <v>6</v>
      </c>
      <c r="E3" s="22" t="s">
        <v>31</v>
      </c>
      <c r="F3" s="23" t="s">
        <v>30</v>
      </c>
      <c r="G3" s="21"/>
      <c r="H3" s="21" t="s">
        <v>32</v>
      </c>
    </row>
    <row r="4" spans="1:9">
      <c r="A4" s="19" t="s">
        <v>3</v>
      </c>
      <c r="C4" s="18">
        <v>190.1</v>
      </c>
      <c r="D4" s="18">
        <v>0.5</v>
      </c>
      <c r="F4" s="18">
        <f>C4*D4</f>
        <v>95.05</v>
      </c>
      <c r="H4" s="19" t="s">
        <v>43</v>
      </c>
    </row>
    <row r="6" spans="1:9">
      <c r="A6" s="19" t="s">
        <v>7</v>
      </c>
      <c r="C6" s="18">
        <v>194</v>
      </c>
      <c r="D6" s="18">
        <v>3.7</v>
      </c>
      <c r="E6" s="18">
        <f>C6*D6</f>
        <v>717.80000000000007</v>
      </c>
      <c r="H6" s="19" t="s">
        <v>13</v>
      </c>
    </row>
    <row r="7" spans="1:9">
      <c r="C7" s="18">
        <v>16.2</v>
      </c>
      <c r="D7" s="18">
        <v>2.9</v>
      </c>
      <c r="E7" s="18">
        <f>C7*D7</f>
        <v>46.98</v>
      </c>
      <c r="H7" s="19" t="s">
        <v>10</v>
      </c>
    </row>
    <row r="9" spans="1:9">
      <c r="A9" s="19" t="s">
        <v>8</v>
      </c>
      <c r="C9" s="18">
        <v>194</v>
      </c>
      <c r="D9" s="18">
        <v>3.34</v>
      </c>
      <c r="E9" s="18">
        <f>C9*D9</f>
        <v>647.95999999999992</v>
      </c>
      <c r="H9" s="19" t="s">
        <v>13</v>
      </c>
    </row>
    <row r="10" spans="1:9">
      <c r="C10" s="18">
        <v>16.2</v>
      </c>
      <c r="D10" s="18">
        <v>3.34</v>
      </c>
      <c r="E10" s="18">
        <f>C10*D10</f>
        <v>54.107999999999997</v>
      </c>
      <c r="H10" s="19" t="s">
        <v>10</v>
      </c>
    </row>
    <row r="12" spans="1:9">
      <c r="A12" s="19" t="s">
        <v>9</v>
      </c>
      <c r="C12" s="18">
        <v>194</v>
      </c>
      <c r="D12" s="18">
        <v>3.34</v>
      </c>
      <c r="E12" s="18">
        <f>C12*D12</f>
        <v>647.95999999999992</v>
      </c>
      <c r="H12" s="19" t="s">
        <v>13</v>
      </c>
      <c r="I12" s="19" t="s">
        <v>29</v>
      </c>
    </row>
    <row r="13" spans="1:9">
      <c r="C13" s="18">
        <v>41.3</v>
      </c>
      <c r="D13" s="18">
        <v>3.34</v>
      </c>
      <c r="E13" s="18">
        <f>C13*D13</f>
        <v>137.94199999999998</v>
      </c>
      <c r="H13" s="19" t="s">
        <v>11</v>
      </c>
    </row>
    <row r="14" spans="1:9">
      <c r="C14" s="18">
        <v>820.4</v>
      </c>
      <c r="D14" s="18">
        <v>4</v>
      </c>
      <c r="E14" s="18">
        <f>C14*D14</f>
        <v>3281.6</v>
      </c>
      <c r="H14" s="19" t="s">
        <v>14</v>
      </c>
    </row>
    <row r="15" spans="1:9">
      <c r="C15" s="18">
        <v>32</v>
      </c>
      <c r="D15" s="18">
        <v>3.5</v>
      </c>
      <c r="E15" s="18">
        <f>C15*D15</f>
        <v>112</v>
      </c>
      <c r="H15" s="19" t="s">
        <v>12</v>
      </c>
    </row>
    <row r="16" spans="1:9">
      <c r="C16" s="18">
        <v>416.9</v>
      </c>
      <c r="D16" s="18">
        <v>0.3</v>
      </c>
      <c r="F16" s="18">
        <f>C16*D16</f>
        <v>125.07</v>
      </c>
      <c r="H16" s="19" t="s">
        <v>44</v>
      </c>
    </row>
    <row r="17" spans="1:8">
      <c r="C17" s="18">
        <v>603</v>
      </c>
      <c r="D17" s="18">
        <v>0.3</v>
      </c>
      <c r="F17" s="18">
        <f>C17*D17</f>
        <v>180.9</v>
      </c>
      <c r="H17" s="19" t="s">
        <v>45</v>
      </c>
    </row>
    <row r="18" spans="1:8">
      <c r="C18" s="18">
        <v>196</v>
      </c>
      <c r="D18" s="18">
        <v>0.3</v>
      </c>
      <c r="F18" s="18">
        <f>C18*D18</f>
        <v>58.8</v>
      </c>
      <c r="H18" s="19" t="s">
        <v>15</v>
      </c>
    </row>
    <row r="20" spans="1:8">
      <c r="A20" s="19" t="s">
        <v>17</v>
      </c>
      <c r="C20" s="18">
        <v>298.7</v>
      </c>
      <c r="D20" s="18">
        <v>5</v>
      </c>
      <c r="E20" s="18">
        <f>C20*D20</f>
        <v>1493.5</v>
      </c>
      <c r="H20" s="19" t="s">
        <v>1</v>
      </c>
    </row>
    <row r="21" spans="1:8">
      <c r="C21" s="18">
        <v>17.399999999999999</v>
      </c>
      <c r="D21" s="18">
        <v>2.87</v>
      </c>
      <c r="E21" s="18">
        <f>C21*D21</f>
        <v>49.937999999999995</v>
      </c>
      <c r="H21" s="19" t="s">
        <v>10</v>
      </c>
    </row>
    <row r="22" spans="1:8">
      <c r="C22" s="18">
        <v>250.3</v>
      </c>
      <c r="D22" s="18">
        <v>5</v>
      </c>
      <c r="E22" s="18">
        <f>C22*D22</f>
        <v>1251.5</v>
      </c>
      <c r="H22" s="19" t="s">
        <v>18</v>
      </c>
    </row>
    <row r="23" spans="1:8">
      <c r="C23" s="18">
        <v>35</v>
      </c>
      <c r="D23" s="18">
        <v>5</v>
      </c>
      <c r="E23" s="18">
        <f>C23*D23</f>
        <v>175</v>
      </c>
      <c r="H23" s="19" t="s">
        <v>19</v>
      </c>
    </row>
    <row r="25" spans="1:8">
      <c r="A25" s="19" t="s">
        <v>20</v>
      </c>
      <c r="C25" s="18">
        <v>958</v>
      </c>
      <c r="D25" s="18">
        <v>8.75</v>
      </c>
      <c r="E25" s="18">
        <f>C25*D25</f>
        <v>8382.5</v>
      </c>
      <c r="H25" s="19" t="s">
        <v>21</v>
      </c>
    </row>
    <row r="26" spans="1:8">
      <c r="C26" s="18">
        <v>163.1</v>
      </c>
      <c r="D26" s="18">
        <v>3.75</v>
      </c>
      <c r="E26" s="18">
        <f>C26*D26</f>
        <v>611.625</v>
      </c>
      <c r="H26" s="19" t="s">
        <v>22</v>
      </c>
    </row>
    <row r="27" spans="1:8">
      <c r="C27" s="18">
        <v>570.86</v>
      </c>
      <c r="D27" s="18">
        <v>3.75</v>
      </c>
      <c r="E27" s="18">
        <f>C27*D27</f>
        <v>2140.7249999999999</v>
      </c>
      <c r="H27" s="19" t="s">
        <v>23</v>
      </c>
    </row>
    <row r="28" spans="1:8">
      <c r="C28" s="18">
        <v>427.17</v>
      </c>
      <c r="D28" s="18">
        <v>0.4</v>
      </c>
      <c r="F28" s="18">
        <f>C28*D28</f>
        <v>170.86800000000002</v>
      </c>
      <c r="H28" s="19" t="s">
        <v>28</v>
      </c>
    </row>
    <row r="29" spans="1:8">
      <c r="C29" s="18">
        <v>58</v>
      </c>
      <c r="D29" s="18">
        <v>2</v>
      </c>
      <c r="E29" s="18">
        <f>C29*D29</f>
        <v>116</v>
      </c>
      <c r="H29" s="19" t="s">
        <v>19</v>
      </c>
    </row>
    <row r="30" spans="1:8">
      <c r="C30" s="18">
        <v>22.5</v>
      </c>
      <c r="D30" s="18">
        <v>1.75</v>
      </c>
      <c r="E30" s="18">
        <f>C30*D30</f>
        <v>39.375</v>
      </c>
      <c r="H30" s="19" t="s">
        <v>24</v>
      </c>
    </row>
    <row r="32" spans="1:8">
      <c r="A32" s="19" t="s">
        <v>25</v>
      </c>
      <c r="C32" s="18">
        <v>1832</v>
      </c>
      <c r="D32" s="18">
        <v>4</v>
      </c>
      <c r="E32" s="18">
        <f>C32*D32</f>
        <v>7328</v>
      </c>
      <c r="H32" s="19" t="s">
        <v>26</v>
      </c>
    </row>
    <row r="33" spans="1:10">
      <c r="C33" s="18">
        <v>186.3</v>
      </c>
      <c r="D33" s="18">
        <v>4.5</v>
      </c>
      <c r="E33" s="18">
        <f>C33*D33</f>
        <v>838.35</v>
      </c>
      <c r="H33" s="19" t="s">
        <v>18</v>
      </c>
    </row>
    <row r="34" spans="1:10">
      <c r="C34" s="18">
        <v>173.2</v>
      </c>
      <c r="D34" s="18">
        <v>7.8</v>
      </c>
      <c r="E34" s="18">
        <f>C34*D34</f>
        <v>1350.9599999999998</v>
      </c>
      <c r="H34" s="19" t="s">
        <v>27</v>
      </c>
    </row>
    <row r="35" spans="1:10">
      <c r="A35" s="21"/>
      <c r="B35" s="21"/>
      <c r="C35" s="22"/>
      <c r="D35" s="22"/>
      <c r="E35" s="22"/>
      <c r="F35" s="22"/>
      <c r="G35" s="21"/>
      <c r="H35" s="21"/>
    </row>
    <row r="36" spans="1:10">
      <c r="C36" s="18">
        <f>SUM(C4:C35)</f>
        <v>7906.63</v>
      </c>
      <c r="E36" s="18">
        <f>SUM(E4:E35)</f>
        <v>29423.822999999997</v>
      </c>
      <c r="F36" s="18">
        <f>SUM(F4:F35)</f>
        <v>630.68799999999999</v>
      </c>
      <c r="H36" s="18">
        <f>E36+F36</f>
        <v>30054.510999999995</v>
      </c>
      <c r="I36" s="24"/>
      <c r="J36" s="18"/>
    </row>
  </sheetData>
  <phoneticPr fontId="4" type="noConversion"/>
  <pageMargins left="0.59055118110236227" right="0.16" top="0.79000000000000015" bottom="0.67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11" workbookViewId="0">
      <selection activeCell="I39" sqref="I39"/>
    </sheetView>
  </sheetViews>
  <sheetFormatPr baseColWidth="10" defaultRowHeight="15" x14ac:dyDescent="0"/>
  <cols>
    <col min="1" max="1" width="8.1640625" customWidth="1"/>
    <col min="2" max="2" width="2" customWidth="1"/>
    <col min="3" max="3" width="9.5" style="5" customWidth="1"/>
    <col min="4" max="4" width="7.83203125" style="5" customWidth="1"/>
    <col min="5" max="5" width="13.6640625" style="5" customWidth="1"/>
    <col min="6" max="6" width="11.33203125" style="5" customWidth="1"/>
    <col min="7" max="7" width="3.33203125" customWidth="1"/>
    <col min="8" max="8" width="30.83203125" customWidth="1"/>
    <col min="9" max="9" width="12" customWidth="1"/>
  </cols>
  <sheetData>
    <row r="1" spans="1:9">
      <c r="A1" s="1" t="s">
        <v>0</v>
      </c>
      <c r="B1" s="1"/>
      <c r="C1" s="4" t="s">
        <v>2</v>
      </c>
      <c r="H1" s="7">
        <v>180919</v>
      </c>
    </row>
    <row r="3" spans="1:9">
      <c r="A3" s="2" t="s">
        <v>4</v>
      </c>
      <c r="B3" s="2"/>
      <c r="C3" s="6" t="s">
        <v>5</v>
      </c>
      <c r="D3" s="6" t="s">
        <v>6</v>
      </c>
      <c r="E3" s="6" t="s">
        <v>31</v>
      </c>
      <c r="F3" s="8" t="s">
        <v>30</v>
      </c>
      <c r="G3" s="2"/>
      <c r="H3" s="2" t="s">
        <v>32</v>
      </c>
    </row>
    <row r="4" spans="1:9">
      <c r="A4" t="s">
        <v>3</v>
      </c>
      <c r="C4" s="5">
        <v>190.1</v>
      </c>
      <c r="D4" s="5">
        <v>0.5</v>
      </c>
      <c r="F4" s="13">
        <f>C4*D4</f>
        <v>95.05</v>
      </c>
      <c r="H4" t="s">
        <v>43</v>
      </c>
    </row>
    <row r="6" spans="1:9">
      <c r="A6" t="s">
        <v>7</v>
      </c>
      <c r="C6" s="5">
        <v>194</v>
      </c>
      <c r="D6" s="5">
        <v>3.7</v>
      </c>
      <c r="E6" s="13">
        <f>C6*D6</f>
        <v>717.80000000000007</v>
      </c>
      <c r="H6" t="s">
        <v>13</v>
      </c>
    </row>
    <row r="7" spans="1:9">
      <c r="C7" s="5">
        <v>16.2</v>
      </c>
      <c r="D7" s="5">
        <v>2.9</v>
      </c>
      <c r="E7" s="13">
        <f>C7*D7</f>
        <v>46.98</v>
      </c>
      <c r="H7" t="s">
        <v>10</v>
      </c>
    </row>
    <row r="9" spans="1:9">
      <c r="A9" t="s">
        <v>8</v>
      </c>
      <c r="C9" s="5">
        <v>194</v>
      </c>
      <c r="D9" s="5">
        <v>3.34</v>
      </c>
      <c r="E9" s="13">
        <f>C9*D9</f>
        <v>647.95999999999992</v>
      </c>
      <c r="H9" t="s">
        <v>13</v>
      </c>
    </row>
    <row r="10" spans="1:9">
      <c r="C10" s="5">
        <v>16.2</v>
      </c>
      <c r="D10" s="5">
        <v>3.34</v>
      </c>
      <c r="E10" s="13">
        <f>C10*D10</f>
        <v>54.107999999999997</v>
      </c>
      <c r="H10" t="s">
        <v>10</v>
      </c>
    </row>
    <row r="12" spans="1:9">
      <c r="A12" t="s">
        <v>9</v>
      </c>
      <c r="C12" s="5">
        <v>41.3</v>
      </c>
      <c r="D12" s="5">
        <v>3.34</v>
      </c>
      <c r="E12" s="13">
        <f t="shared" ref="E12:E17" si="0">C12*D12</f>
        <v>137.94199999999998</v>
      </c>
      <c r="H12" t="s">
        <v>11</v>
      </c>
      <c r="I12" t="s">
        <v>29</v>
      </c>
    </row>
    <row r="13" spans="1:9">
      <c r="C13" s="18">
        <v>149</v>
      </c>
      <c r="D13" s="18">
        <v>3.34</v>
      </c>
      <c r="E13" s="13">
        <f t="shared" si="0"/>
        <v>497.65999999999997</v>
      </c>
      <c r="H13" t="s">
        <v>13</v>
      </c>
    </row>
    <row r="14" spans="1:9">
      <c r="C14" s="18">
        <v>45</v>
      </c>
      <c r="D14" s="18">
        <v>3.34</v>
      </c>
      <c r="E14" s="11">
        <f t="shared" si="0"/>
        <v>150.29999999999998</v>
      </c>
      <c r="H14" t="s">
        <v>33</v>
      </c>
    </row>
    <row r="15" spans="1:9">
      <c r="C15" s="18">
        <v>820.4</v>
      </c>
      <c r="D15" s="18">
        <v>4</v>
      </c>
      <c r="E15" s="11">
        <f t="shared" si="0"/>
        <v>3281.6</v>
      </c>
      <c r="H15" t="s">
        <v>14</v>
      </c>
    </row>
    <row r="16" spans="1:9">
      <c r="C16" s="18">
        <v>19</v>
      </c>
      <c r="D16" s="18">
        <v>3.5</v>
      </c>
      <c r="E16" s="11">
        <f t="shared" si="0"/>
        <v>66.5</v>
      </c>
      <c r="H16" t="s">
        <v>34</v>
      </c>
    </row>
    <row r="17" spans="1:8">
      <c r="C17" s="18">
        <v>13</v>
      </c>
      <c r="D17" s="18">
        <v>3.5</v>
      </c>
      <c r="E17" s="12">
        <f t="shared" si="0"/>
        <v>45.5</v>
      </c>
      <c r="H17" t="s">
        <v>18</v>
      </c>
    </row>
    <row r="18" spans="1:8">
      <c r="C18" s="18">
        <v>416.9</v>
      </c>
      <c r="D18" s="18">
        <v>0.3</v>
      </c>
      <c r="F18" s="11">
        <f>C18*D18</f>
        <v>125.07</v>
      </c>
      <c r="H18" t="s">
        <v>16</v>
      </c>
    </row>
    <row r="19" spans="1:8">
      <c r="C19" s="18">
        <v>603</v>
      </c>
      <c r="D19" s="18">
        <v>0.3</v>
      </c>
      <c r="F19" s="11">
        <f>C19*D19</f>
        <v>180.9</v>
      </c>
    </row>
    <row r="20" spans="1:8">
      <c r="C20" s="18">
        <v>196</v>
      </c>
      <c r="D20" s="18">
        <v>0.3</v>
      </c>
      <c r="F20" s="11">
        <f>C20*D20</f>
        <v>58.8</v>
      </c>
      <c r="H20" t="s">
        <v>35</v>
      </c>
    </row>
    <row r="21" spans="1:8">
      <c r="C21" s="18"/>
      <c r="D21" s="18"/>
    </row>
    <row r="22" spans="1:8">
      <c r="A22" t="s">
        <v>17</v>
      </c>
      <c r="C22" s="18">
        <v>298.7</v>
      </c>
      <c r="D22" s="18">
        <v>5</v>
      </c>
      <c r="E22" s="9">
        <f>C22*D22</f>
        <v>1493.5</v>
      </c>
      <c r="H22" t="s">
        <v>1</v>
      </c>
    </row>
    <row r="23" spans="1:8">
      <c r="C23" s="18">
        <v>17.399999999999999</v>
      </c>
      <c r="D23" s="18">
        <v>2.87</v>
      </c>
      <c r="E23" s="9">
        <f>C23*D23</f>
        <v>49.937999999999995</v>
      </c>
      <c r="H23" t="s">
        <v>10</v>
      </c>
    </row>
    <row r="24" spans="1:8">
      <c r="C24" s="18">
        <v>250.3</v>
      </c>
      <c r="D24" s="18">
        <v>5</v>
      </c>
      <c r="E24" s="12">
        <f>C24*D24</f>
        <v>1251.5</v>
      </c>
      <c r="H24" t="s">
        <v>18</v>
      </c>
    </row>
    <row r="25" spans="1:8">
      <c r="C25" s="18">
        <v>35</v>
      </c>
      <c r="D25" s="18">
        <v>5</v>
      </c>
      <c r="E25" s="34">
        <f>C25*D25</f>
        <v>175</v>
      </c>
      <c r="H25" t="s">
        <v>19</v>
      </c>
    </row>
    <row r="26" spans="1:8">
      <c r="C26" s="18"/>
      <c r="D26" s="18"/>
    </row>
    <row r="27" spans="1:8">
      <c r="A27" t="s">
        <v>20</v>
      </c>
      <c r="C27" s="18">
        <v>958</v>
      </c>
      <c r="D27" s="18">
        <v>8.75</v>
      </c>
      <c r="E27" s="10">
        <f>C27*D27</f>
        <v>8382.5</v>
      </c>
      <c r="H27" t="s">
        <v>21</v>
      </c>
    </row>
    <row r="28" spans="1:8">
      <c r="C28" s="18">
        <v>163.1</v>
      </c>
      <c r="D28" s="18">
        <v>3.75</v>
      </c>
      <c r="E28" s="10">
        <f>C28*D28</f>
        <v>611.625</v>
      </c>
      <c r="H28" t="s">
        <v>22</v>
      </c>
    </row>
    <row r="29" spans="1:8">
      <c r="C29" s="18">
        <v>543</v>
      </c>
      <c r="D29" s="18">
        <v>3.75</v>
      </c>
      <c r="E29" s="10">
        <f>C29*D29</f>
        <v>2036.25</v>
      </c>
      <c r="H29" t="s">
        <v>23</v>
      </c>
    </row>
    <row r="30" spans="1:8">
      <c r="C30" s="18">
        <v>27</v>
      </c>
      <c r="D30" s="18">
        <v>3.75</v>
      </c>
      <c r="E30" s="12">
        <f>C30*D30</f>
        <v>101.25</v>
      </c>
      <c r="H30" t="s">
        <v>36</v>
      </c>
    </row>
    <row r="31" spans="1:8">
      <c r="C31" s="18">
        <v>427.17</v>
      </c>
      <c r="D31" s="18">
        <v>0.4</v>
      </c>
      <c r="F31" s="25">
        <f>C31*D31</f>
        <v>170.86800000000002</v>
      </c>
      <c r="H31" t="s">
        <v>28</v>
      </c>
    </row>
    <row r="32" spans="1:8">
      <c r="C32" s="18">
        <v>58</v>
      </c>
      <c r="D32" s="18">
        <v>2</v>
      </c>
      <c r="E32" s="34">
        <f>C32*D32</f>
        <v>116</v>
      </c>
      <c r="H32" t="s">
        <v>19</v>
      </c>
    </row>
    <row r="33" spans="1:10">
      <c r="C33" s="18">
        <v>22.5</v>
      </c>
      <c r="D33" s="18">
        <v>1.75</v>
      </c>
      <c r="E33" s="34">
        <f>C33*D33</f>
        <v>39.375</v>
      </c>
      <c r="H33" t="s">
        <v>24</v>
      </c>
    </row>
    <row r="34" spans="1:10">
      <c r="C34" s="18"/>
      <c r="D34" s="18"/>
    </row>
    <row r="35" spans="1:10">
      <c r="A35" t="s">
        <v>25</v>
      </c>
      <c r="C35" s="5">
        <v>1492</v>
      </c>
      <c r="D35" s="5">
        <v>4</v>
      </c>
      <c r="E35" s="15">
        <f>C35*D35</f>
        <v>5968</v>
      </c>
      <c r="H35" t="s">
        <v>37</v>
      </c>
    </row>
    <row r="36" spans="1:10">
      <c r="C36" s="5">
        <v>279</v>
      </c>
      <c r="D36" s="5">
        <v>4</v>
      </c>
      <c r="E36" s="10">
        <f>C36*D36</f>
        <v>1116</v>
      </c>
      <c r="H36" t="s">
        <v>38</v>
      </c>
    </row>
    <row r="37" spans="1:10">
      <c r="C37" s="5">
        <v>186</v>
      </c>
      <c r="D37" s="5">
        <v>4.5</v>
      </c>
      <c r="E37" s="12">
        <f>C37*D37</f>
        <v>837</v>
      </c>
      <c r="H37" t="s">
        <v>18</v>
      </c>
    </row>
    <row r="38" spans="1:10">
      <c r="C38" s="5">
        <v>62.2</v>
      </c>
      <c r="D38" s="5">
        <v>4</v>
      </c>
      <c r="E38" s="12">
        <f>C38*D38</f>
        <v>248.8</v>
      </c>
      <c r="H38" t="s">
        <v>18</v>
      </c>
    </row>
    <row r="39" spans="1:10">
      <c r="C39" s="5">
        <v>173.2</v>
      </c>
      <c r="D39" s="5">
        <v>7.8</v>
      </c>
      <c r="E39" s="14">
        <f>C39*D39</f>
        <v>1350.9599999999998</v>
      </c>
      <c r="H39" t="s">
        <v>27</v>
      </c>
    </row>
    <row r="40" spans="1:10">
      <c r="A40" s="2"/>
      <c r="B40" s="2"/>
      <c r="C40" s="6"/>
      <c r="D40" s="6"/>
      <c r="E40" s="6"/>
      <c r="F40" s="6"/>
      <c r="G40" s="2"/>
      <c r="H40" s="2"/>
    </row>
    <row r="41" spans="1:10">
      <c r="C41" s="5">
        <f>SUM(C4:C40)</f>
        <v>7906.67</v>
      </c>
      <c r="E41" s="5">
        <f>SUM(E4:E40)</f>
        <v>29424.047999999999</v>
      </c>
      <c r="F41" s="5">
        <f>SUM(F4:F40)</f>
        <v>630.68799999999999</v>
      </c>
      <c r="H41" s="37">
        <f>SUM(E41:F41)</f>
        <v>30054.735999999997</v>
      </c>
      <c r="I41" s="3"/>
      <c r="J41" s="5"/>
    </row>
    <row r="43" spans="1:10">
      <c r="E43" s="15">
        <f>E35</f>
        <v>5968</v>
      </c>
      <c r="F43" s="36">
        <v>0</v>
      </c>
      <c r="G43" s="26"/>
      <c r="H43" s="26" t="s">
        <v>37</v>
      </c>
    </row>
    <row r="44" spans="1:10">
      <c r="E44" s="10">
        <f>E36+E27+E28+E29</f>
        <v>12146.375</v>
      </c>
      <c r="F44" s="10">
        <f>F31</f>
        <v>170.86800000000002</v>
      </c>
      <c r="G44" s="27"/>
      <c r="H44" s="27" t="s">
        <v>21</v>
      </c>
    </row>
    <row r="45" spans="1:10">
      <c r="E45" s="14">
        <f>E39</f>
        <v>1350.9599999999998</v>
      </c>
      <c r="F45" s="14">
        <v>0</v>
      </c>
      <c r="G45" s="28"/>
      <c r="H45" s="28" t="s">
        <v>42</v>
      </c>
    </row>
    <row r="46" spans="1:10">
      <c r="E46" s="9">
        <f>SUM(E22:E23)</f>
        <v>1543.4380000000001</v>
      </c>
      <c r="F46" s="9">
        <v>0</v>
      </c>
      <c r="G46" s="9"/>
      <c r="H46" s="29" t="s">
        <v>1</v>
      </c>
    </row>
    <row r="47" spans="1:10">
      <c r="E47" s="11">
        <f>SUM(E14:E16)</f>
        <v>3498.4</v>
      </c>
      <c r="F47" s="11">
        <f>SUM(F18:F20)</f>
        <v>364.77000000000004</v>
      </c>
      <c r="G47" s="31"/>
      <c r="H47" s="31" t="s">
        <v>40</v>
      </c>
    </row>
    <row r="48" spans="1:10">
      <c r="E48" s="13">
        <f>SUM(E6:E13)</f>
        <v>2102.4499999999998</v>
      </c>
      <c r="F48" s="13">
        <f>F4</f>
        <v>95.05</v>
      </c>
      <c r="G48" s="30"/>
      <c r="H48" s="30" t="s">
        <v>41</v>
      </c>
    </row>
    <row r="49" spans="5:8">
      <c r="E49" s="33">
        <f>SUM(E38+E37+E30+E24+E17)</f>
        <v>2484.0500000000002</v>
      </c>
      <c r="F49" s="33">
        <v>0</v>
      </c>
      <c r="G49" s="32"/>
      <c r="H49" s="32" t="s">
        <v>36</v>
      </c>
    </row>
    <row r="50" spans="5:8">
      <c r="E50" s="34">
        <f>SUM(E33+E32+E25)</f>
        <v>330.375</v>
      </c>
      <c r="F50" s="34">
        <v>0</v>
      </c>
      <c r="G50" s="35"/>
      <c r="H50" s="35" t="s">
        <v>19</v>
      </c>
    </row>
    <row r="54" spans="5:8">
      <c r="E54" s="5">
        <f>SUM(E43:E53)</f>
        <v>29424.048000000003</v>
      </c>
      <c r="F54" s="5">
        <f>SUM(F43:F50)</f>
        <v>630.68799999999999</v>
      </c>
    </row>
  </sheetData>
  <phoneticPr fontId="4" type="noConversion"/>
  <pageMargins left="0.59055118110236227" right="0.16" top="0.79000000000000015" bottom="0.67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416 V</vt:lpstr>
      <vt:lpstr>416 V Nutzung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 Microsoft Office-Anwender</dc:creator>
  <cp:lastModifiedBy>Ein Microsoft Office-Anwender</cp:lastModifiedBy>
  <cp:lastPrinted>2018-09-20T15:33:47Z</cp:lastPrinted>
  <dcterms:created xsi:type="dcterms:W3CDTF">2018-04-05T09:38:54Z</dcterms:created>
  <dcterms:modified xsi:type="dcterms:W3CDTF">2018-10-31T08:17:12Z</dcterms:modified>
</cp:coreProperties>
</file>