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UO2693\PROD_INGENIERIE\04_TRANSPORTS_PUBLICS\02_PROJETS_RENOUV\Hauteur_quais_2020\07_APPELS-OFFRES\AO_mandataire\AO_mandataire-lot1\"/>
    </mc:Choice>
  </mc:AlternateContent>
  <bookViews>
    <workbookView xWindow="-9675" yWindow="8430" windowWidth="17280" windowHeight="8970"/>
  </bookViews>
  <sheets>
    <sheet name="Bases_de_calcul" sheetId="5" r:id="rId1"/>
    <sheet name="Trav.GC" sheetId="1" r:id="rId2"/>
    <sheet name="Trav Géométriques" sheetId="4" r:id="rId3"/>
    <sheet name="Infrastructure_GC" sheetId="6" r:id="rId4"/>
    <sheet name="Récapitulatif" sheetId="7" r:id="rId5"/>
    <sheet name="Tarif_h+helio" sheetId="10" r:id="rId6"/>
  </sheets>
  <definedNames>
    <definedName name="_GoBack" localSheetId="0">Bases_de_calcul!$A$3</definedName>
    <definedName name="_GoBack" localSheetId="3">Infrastructure_GC!$A$3</definedName>
    <definedName name="_GoBack" localSheetId="4">Récapitulatif!$A$3</definedName>
    <definedName name="_GoBack" localSheetId="5">'Tarif_h+helio'!$A$3</definedName>
    <definedName name="_GoBack" localSheetId="2">'Trav Géométriques'!$A$3</definedName>
    <definedName name="_GoBack" localSheetId="1">Trav.GC!$A$3</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7" i="1" l="1"/>
  <c r="K33" i="1" l="1"/>
  <c r="K23" i="1"/>
  <c r="D12" i="6"/>
  <c r="H28" i="1" l="1"/>
  <c r="H29" i="1"/>
  <c r="H30" i="1"/>
  <c r="H31" i="1"/>
  <c r="H32" i="1"/>
  <c r="H33" i="1"/>
  <c r="H21" i="1"/>
  <c r="K21" i="1" s="1"/>
  <c r="H22" i="1"/>
  <c r="K22" i="1" s="1"/>
  <c r="H23" i="1"/>
  <c r="H20" i="1"/>
  <c r="K20" i="1" s="1"/>
  <c r="H16" i="1"/>
  <c r="I26" i="1"/>
  <c r="E26" i="1"/>
  <c r="F26" i="1"/>
  <c r="G26" i="1"/>
  <c r="D26" i="1"/>
  <c r="K28" i="1"/>
  <c r="H27" i="1"/>
  <c r="I15" i="1"/>
  <c r="I19" i="1"/>
  <c r="E17" i="1"/>
  <c r="E15" i="1" s="1"/>
  <c r="F17" i="1"/>
  <c r="F15" i="1" s="1"/>
  <c r="G17" i="1"/>
  <c r="G15" i="1" s="1"/>
  <c r="D15" i="1"/>
  <c r="E19" i="1"/>
  <c r="F19" i="1"/>
  <c r="G19" i="1"/>
  <c r="D19" i="1"/>
  <c r="B18" i="7" l="1"/>
  <c r="G35" i="1"/>
  <c r="K27" i="1"/>
  <c r="B19" i="7"/>
  <c r="H17" i="1"/>
  <c r="B17" i="7" s="1"/>
  <c r="F35" i="1"/>
  <c r="E35" i="1"/>
  <c r="D35" i="1"/>
  <c r="H19" i="1"/>
  <c r="K16" i="1"/>
  <c r="H15" i="1" l="1"/>
  <c r="K17" i="1"/>
  <c r="C22" i="6" l="1"/>
  <c r="G22" i="6" s="1"/>
  <c r="I22" i="6" s="1"/>
  <c r="C21" i="6"/>
  <c r="G21" i="6" s="1"/>
  <c r="I21" i="6" s="1"/>
  <c r="C20" i="6"/>
  <c r="G20" i="6" s="1"/>
  <c r="I20" i="6" s="1"/>
  <c r="C21" i="4"/>
  <c r="J19" i="4"/>
  <c r="J20" i="4"/>
  <c r="J18" i="4"/>
  <c r="J21" i="4" l="1"/>
  <c r="B9" i="7" s="1"/>
  <c r="I19" i="6"/>
  <c r="H43" i="1"/>
  <c r="C14" i="5" l="1"/>
  <c r="K29" i="1" l="1"/>
  <c r="K32" i="1"/>
  <c r="H32" i="6" l="1"/>
  <c r="C25" i="6"/>
  <c r="C27" i="6"/>
  <c r="C29" i="6"/>
  <c r="C30" i="6"/>
  <c r="C31" i="6"/>
  <c r="G29" i="6" l="1"/>
  <c r="I29" i="6" s="1"/>
  <c r="G25" i="6"/>
  <c r="G31" i="6"/>
  <c r="I31" i="6" s="1"/>
  <c r="G27" i="6"/>
  <c r="I27" i="6" s="1"/>
  <c r="G30" i="6"/>
  <c r="I30" i="6" s="1"/>
  <c r="E40" i="6"/>
  <c r="H21" i="4"/>
  <c r="F21" i="4"/>
  <c r="E21" i="4"/>
  <c r="D21" i="4"/>
  <c r="G20" i="4"/>
  <c r="G19" i="4"/>
  <c r="G18" i="4"/>
  <c r="K30" i="1"/>
  <c r="H34" i="1"/>
  <c r="I22" i="4" l="1"/>
  <c r="B21" i="7" s="1"/>
  <c r="B20" i="7"/>
  <c r="A27" i="7"/>
  <c r="D37" i="10"/>
  <c r="I25" i="6"/>
  <c r="I24" i="6" s="1"/>
  <c r="G32" i="6"/>
  <c r="K34" i="1"/>
  <c r="H26" i="1"/>
  <c r="H35" i="1" s="1"/>
  <c r="I26" i="6"/>
  <c r="G21" i="4"/>
  <c r="K31" i="1"/>
  <c r="C29" i="4"/>
  <c r="B22" i="7" l="1"/>
  <c r="K35" i="1"/>
  <c r="B8" i="7" s="1"/>
  <c r="I32" i="6"/>
  <c r="B16" i="7"/>
  <c r="B23" i="7" l="1"/>
  <c r="B10" i="7"/>
  <c r="B11" i="7" s="1"/>
  <c r="B12" i="7" s="1"/>
  <c r="B13" i="7" s="1"/>
  <c r="I35" i="1"/>
</calcChain>
</file>

<file path=xl/sharedStrings.xml><?xml version="1.0" encoding="utf-8"?>
<sst xmlns="http://schemas.openxmlformats.org/spreadsheetml/2006/main" count="219" uniqueCount="156">
  <si>
    <t>Travaux géométriques</t>
  </si>
  <si>
    <t>Selon cahier des charges K2.1</t>
  </si>
  <si>
    <t xml:space="preserve">Prestations </t>
  </si>
  <si>
    <t>DIR</t>
  </si>
  <si>
    <t>ING</t>
  </si>
  <si>
    <t>DESS</t>
  </si>
  <si>
    <t>APPR</t>
  </si>
  <si>
    <t>Total</t>
  </si>
  <si>
    <t>Honoraires</t>
  </si>
  <si>
    <t>[CHF]</t>
  </si>
  <si>
    <t>Offre globale</t>
  </si>
  <si>
    <t>Estimation du volume de travail</t>
  </si>
  <si>
    <t xml:space="preserve">Cadastration complète de l’ouvrage </t>
  </si>
  <si>
    <t xml:space="preserve">Total honoraires globaux </t>
  </si>
  <si>
    <t>Taux horaire moyen pour prestations complémentaires en régie</t>
  </si>
  <si>
    <t>(interventions y.c. travail au bureau) sur demande du MO.</t>
  </si>
  <si>
    <t>à remplir par le soumissionnaire</t>
  </si>
  <si>
    <t>estimé par le MO (tarif temps)</t>
  </si>
  <si>
    <t>calculé automatiquement</t>
  </si>
  <si>
    <t xml:space="preserve">Nom du candidat </t>
  </si>
  <si>
    <t>Nombre d'heures</t>
  </si>
  <si>
    <t>[h]</t>
  </si>
  <si>
    <t>Phases</t>
  </si>
  <si>
    <t>Prestations complémentaires sur demande du MO</t>
  </si>
  <si>
    <t>T</t>
  </si>
  <si>
    <t>h</t>
  </si>
  <si>
    <t>a</t>
  </si>
  <si>
    <t>H</t>
  </si>
  <si>
    <t>Bases de calcul</t>
  </si>
  <si>
    <t>Z</t>
  </si>
  <si>
    <t>Coefficients</t>
  </si>
  <si>
    <t>Z1</t>
  </si>
  <si>
    <t>Z2</t>
  </si>
  <si>
    <t>Base de calcul pour les honoraires d'après le coût de l'ouvrage</t>
  </si>
  <si>
    <t>Appel d'offres</t>
  </si>
  <si>
    <t>Réalisation</t>
  </si>
  <si>
    <t>Montant des soumissions</t>
  </si>
  <si>
    <t>Décompte final</t>
  </si>
  <si>
    <t>Appel d'offres et réalisation selon SIA</t>
  </si>
  <si>
    <t>Infrastructure (génie civil)</t>
  </si>
  <si>
    <t>SIA</t>
  </si>
  <si>
    <t>Phase</t>
  </si>
  <si>
    <t>Bp</t>
  </si>
  <si>
    <t>Ba</t>
  </si>
  <si>
    <t>Part des structures porteuses</t>
  </si>
  <si>
    <t>p</t>
  </si>
  <si>
    <t>q</t>
  </si>
  <si>
    <t>n</t>
  </si>
  <si>
    <t>r</t>
  </si>
  <si>
    <t>Tm</t>
  </si>
  <si>
    <t xml:space="preserve">Appels d'offres </t>
  </si>
  <si>
    <t>Appels d'offres, comparaison des offres, proposition d'adjudication</t>
  </si>
  <si>
    <t>Projet d'exécution</t>
  </si>
  <si>
    <t>Exécution de l'ouvrage</t>
  </si>
  <si>
    <t>Direction générale</t>
  </si>
  <si>
    <t>Direction des travaux</t>
  </si>
  <si>
    <t>Mise en service, achèvement</t>
  </si>
  <si>
    <t>Coût de l'ouvrage déterminant le facteur p</t>
  </si>
  <si>
    <t>Coût de l'ouvrage déterminant le temps Tm</t>
  </si>
  <si>
    <t>Récapitulatif de l'offre</t>
  </si>
  <si>
    <t xml:space="preserve">Honoraires offerts (R1) </t>
  </si>
  <si>
    <t>(CHF)</t>
  </si>
  <si>
    <t xml:space="preserve">Prestations ordinaires avec honoraires d'après le temps employé </t>
  </si>
  <si>
    <t>Prestations ordinaires avec honoraires globaux (travaux géométriques)</t>
  </si>
  <si>
    <t xml:space="preserve">Prestations avec honoraires d'après le coût de l'ouvrage (infrastructures) </t>
  </si>
  <si>
    <t xml:space="preserve">Total HT </t>
  </si>
  <si>
    <t xml:space="preserve">Total TTC </t>
  </si>
  <si>
    <t xml:space="preserve">Volume offert (R5) </t>
  </si>
  <si>
    <t>(h)</t>
  </si>
  <si>
    <t>Prestations ordinaires avec honoraires d'après le temps employé</t>
  </si>
  <si>
    <t xml:space="preserve">Prestations ordinaires avec honoraires globaux (travaux géométriques) </t>
  </si>
  <si>
    <t xml:space="preserve">     Temps offert avec plafond</t>
  </si>
  <si>
    <t xml:space="preserve">     Temps effectif (réserves du MO : volume non pris en compte dans la notation du temps) </t>
  </si>
  <si>
    <t>Coordination CCTSS</t>
  </si>
  <si>
    <t>Pilotage et coordination du groupement pluridisciplinaire</t>
  </si>
  <si>
    <t>Facteur d'ajuste-ment</t>
  </si>
  <si>
    <t>Communication</t>
  </si>
  <si>
    <t>Gestion des déchets</t>
  </si>
  <si>
    <t>4.1</t>
  </si>
  <si>
    <t>Taux horaire moyen</t>
  </si>
  <si>
    <t>Heures</t>
  </si>
  <si>
    <t>CHF/h</t>
  </si>
  <si>
    <t>T.V.A. (7.7%)</t>
  </si>
  <si>
    <t>Infrastructures génie civil</t>
  </si>
  <si>
    <t>Implantation des bordures et des divers éléments nécessaire à la construction</t>
  </si>
  <si>
    <t>Estimation du volume de travail/quai</t>
  </si>
  <si>
    <t>Offre/quai</t>
  </si>
  <si>
    <t>Nombre</t>
  </si>
  <si>
    <t>estimé par le MO</t>
  </si>
  <si>
    <t>Etude du projet</t>
  </si>
  <si>
    <t>Projet de l'ouvrage</t>
  </si>
  <si>
    <t>Avant-projet</t>
  </si>
  <si>
    <t>Relevés géométriques de l'existant (niveaux, position des bordures, etc.)</t>
  </si>
  <si>
    <t>Précédures de demande d'autorisation</t>
  </si>
  <si>
    <t>L'adjudicateur souhaite que le soumissionnaire donne un tarif horaire pour toutes les prestations non comprises dans le cahier des charges qui pourraient être nécessaires pour la bonne marche du projet. Ce tarif horaire sera fixé jusqu'à la fin du mandat, sans revendication de la part du soumissionnaire.</t>
  </si>
  <si>
    <t>Tarif horaire</t>
  </si>
  <si>
    <t>Expert</t>
  </si>
  <si>
    <t>Ingénieur dirigeant</t>
  </si>
  <si>
    <t>Ingénieur chef de projet</t>
  </si>
  <si>
    <t>Ingénieur / Technicien qualifié</t>
  </si>
  <si>
    <t>Dessinateur</t>
  </si>
  <si>
    <t>Copie A4 noir et blanc</t>
  </si>
  <si>
    <t>CHF HT / page</t>
  </si>
  <si>
    <t>Copie A4 couleur</t>
  </si>
  <si>
    <t>Copie A3 noir et blanc</t>
  </si>
  <si>
    <t>Copie A3 couleur</t>
  </si>
  <si>
    <t>Montant estimé par le MO</t>
  </si>
  <si>
    <t>Phase Etude du projet</t>
  </si>
  <si>
    <t>Montants déterminants pour le calcul des honoraires</t>
  </si>
  <si>
    <t>Honoraires d'après le temps employé</t>
  </si>
  <si>
    <t>Honoraires globaux</t>
  </si>
  <si>
    <t>Etude de faisabilité</t>
  </si>
  <si>
    <t>Nbre quais</t>
  </si>
  <si>
    <t>-</t>
  </si>
  <si>
    <t>2.1</t>
  </si>
  <si>
    <t>Avant-projet d'un arrêt supplémentaire (comportant 1 ou 2 quais)*</t>
  </si>
  <si>
    <t>Projet d'exécution d'un arrêt supplémentaire (comportant 1 ou 2 quais)*</t>
  </si>
  <si>
    <t>Suivi de l'exécution (comportant 1 ou 2 quais)*</t>
  </si>
  <si>
    <t>Réalisation**</t>
  </si>
  <si>
    <t>**d'éventuelles prestations dans la phase 'Appel d'offres' sont aussi à inclure</t>
  </si>
  <si>
    <t>Nombre de quais prévus</t>
  </si>
  <si>
    <t>Appel d'offre d'un arrêt supplémentaire (y.c. cahier des charges, conditions particulières, etc) (comportant 1 ou 2 quais)*</t>
  </si>
  <si>
    <t xml:space="preserve">     Temps offert en fonction du nombre d'arrêts </t>
  </si>
  <si>
    <t>Un arrêt est composé de 1 quais (terminus) ou 2 quais</t>
  </si>
  <si>
    <t xml:space="preserve">Info : </t>
  </si>
  <si>
    <t>Prestations supplémantaires pour la phase 3 et 4 nécessaire à la bonne exécution des prestations (autres spécialistes)</t>
  </si>
  <si>
    <t>Tarif horaires et héliographie</t>
  </si>
  <si>
    <t>Catégorie de qualification</t>
  </si>
  <si>
    <t>CHF HT/heure</t>
  </si>
  <si>
    <t>A=</t>
  </si>
  <si>
    <t>B=</t>
  </si>
  <si>
    <t>C=</t>
  </si>
  <si>
    <t>D=</t>
  </si>
  <si>
    <t>E=</t>
  </si>
  <si>
    <t>F=</t>
  </si>
  <si>
    <t>G=</t>
  </si>
  <si>
    <t>Frais d'heliographie</t>
  </si>
  <si>
    <t>L'adjudicataeur souhaite que le montant pour toutes les prestations et les frais d'heliographies soient définis et fixes pour toutes la durée du mandat, sans revendication de la part du soumisssionnaire.</t>
  </si>
  <si>
    <t>Formats et type</t>
  </si>
  <si>
    <t>Tarif</t>
  </si>
  <si>
    <r>
      <t>CHF HT / m</t>
    </r>
    <r>
      <rPr>
        <vertAlign val="superscript"/>
        <sz val="8"/>
        <rFont val="Arial-BoldMT"/>
      </rPr>
      <t>2</t>
    </r>
  </si>
  <si>
    <t>Seuls les frais d'heliographies "utiles" pourront être facturées</t>
  </si>
  <si>
    <t>Apprentis (3e et 4e année 0.75G /</t>
  </si>
  <si>
    <t>1e et 2e année 0.5G)</t>
  </si>
  <si>
    <r>
      <t>Etude de la conformité totale des arrêts (LHand; passages piétons; etc) et présentation de variantes</t>
    </r>
    <r>
      <rPr>
        <b/>
        <sz val="6"/>
        <rFont val="ArialMT"/>
      </rPr>
      <t xml:space="preserve"> par quais</t>
    </r>
  </si>
  <si>
    <t>* Les éléments marqués d'une étoile peuvent être activés si un arrêt à réaliser ne peut pas être inclus dans un lot de construction et sur demande une demande spécifique du MO (mais dans la zone géographique mentionnée dans l'annexe K2.1. Ces heures peuvent ne pas être activées.)</t>
  </si>
  <si>
    <t>Autorisation de construire supplémentaire (comportant 1 ou 2 quais)*</t>
  </si>
  <si>
    <t xml:space="preserve">Note : une grande partie des arrêts à mettre en conformité ne nécesssiteront pas des modifications cadastrales ni d'intervention de géomètre. </t>
  </si>
  <si>
    <t xml:space="preserve">     Temps offert pour les études de faisabilité</t>
  </si>
  <si>
    <t>Total heure :</t>
  </si>
  <si>
    <t>Nombre d'arrêts concernés estimé</t>
  </si>
  <si>
    <t>R1-R5 Offre financière - Mise en conformité des arrêts de bus 2020 - Lot 1</t>
  </si>
  <si>
    <t>Prestation supplémantaires pour la phase 5 nécessaire à la bonne exécution des prestations (autres spécialistes)</t>
  </si>
  <si>
    <t>Les prestations supplémentaires jugées nécessaires sont à spécifier dans le tableau d'honoraires d'après le temps employé)</t>
  </si>
  <si>
    <t>Technicien / Dessinateur qualifié</t>
  </si>
  <si>
    <t>Tirage plotter, couleur, coupé. Plié au format A4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</si>
</sst>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
  </numFmts>
  <fonts count="39">
    <font>
      <sz val="10"/>
      <color theme="1"/>
      <name val="Arial"/>
      <family val="2"/>
    </font>
    <font>
      <sz val="10"/>
      <color rgb="FF006100"/>
      <name val="Arial"/>
      <family val="2"/>
    </font>
    <font>
      <sz val="10"/>
      <color rgb="FF9C0006"/>
      <name val="Arial"/>
      <family val="2"/>
    </font>
    <font>
      <sz val="10"/>
      <color rgb="FF9C6500"/>
      <name val="Arial"/>
      <family val="2"/>
    </font>
    <font>
      <b/>
      <sz val="10"/>
      <color theme="1"/>
      <name val="Arial"/>
      <family val="2"/>
    </font>
    <font>
      <sz val="10"/>
      <name val="Arial"/>
      <family val="2"/>
    </font>
    <font>
      <b/>
      <sz val="10.5"/>
      <color theme="1"/>
      <name val="Arial-BoldMT"/>
    </font>
    <font>
      <b/>
      <sz val="9"/>
      <color rgb="FF000000"/>
      <name val="Arial-BoldMT"/>
    </font>
    <font>
      <b/>
      <sz val="9"/>
      <color rgb="FF0000FF"/>
      <name val="Arial-BoldMT"/>
    </font>
    <font>
      <sz val="7.5"/>
      <color rgb="FF0000FF"/>
      <name val="ArialMT"/>
    </font>
    <font>
      <sz val="6"/>
      <color rgb="FF000000"/>
      <name val="ArialMT"/>
    </font>
    <font>
      <i/>
      <sz val="9"/>
      <color rgb="FF000000"/>
      <name val="Arial"/>
      <family val="2"/>
    </font>
    <font>
      <i/>
      <sz val="6"/>
      <color rgb="FF000000"/>
      <name val="Arial"/>
      <family val="2"/>
    </font>
    <font>
      <sz val="7.5"/>
      <color rgb="FF000000"/>
      <name val="ArialMT"/>
    </font>
    <font>
      <b/>
      <sz val="7.5"/>
      <color rgb="FF000000"/>
      <name val="Arial-BoldMT"/>
    </font>
    <font>
      <sz val="8"/>
      <name val="Arial-BoldMT"/>
    </font>
    <font>
      <b/>
      <sz val="8"/>
      <color theme="1"/>
      <name val="Arial"/>
      <family val="2"/>
    </font>
    <font>
      <i/>
      <sz val="10"/>
      <color theme="1"/>
      <name val="Arial"/>
      <family val="2"/>
    </font>
    <font>
      <sz val="7"/>
      <color rgb="FF000000"/>
      <name val="ArialMT"/>
    </font>
    <font>
      <sz val="7"/>
      <color rgb="FF0000FF"/>
      <name val="ArialMT"/>
    </font>
    <font>
      <b/>
      <sz val="7"/>
      <color rgb="FF000000"/>
      <name val="Arial-BoldMT"/>
    </font>
    <font>
      <sz val="7"/>
      <name val="Arial-Bold"/>
    </font>
    <font>
      <sz val="12"/>
      <color theme="1"/>
      <name val="ArialMT"/>
    </font>
    <font>
      <b/>
      <sz val="10"/>
      <color theme="1"/>
      <name val="Arial-BoldMT"/>
    </font>
    <font>
      <i/>
      <sz val="9"/>
      <color theme="1"/>
      <name val="Arial"/>
      <family val="2"/>
    </font>
    <font>
      <sz val="9"/>
      <color theme="1"/>
      <name val="ArialMT"/>
    </font>
    <font>
      <b/>
      <sz val="9"/>
      <color theme="1"/>
      <name val="Arial-BoldMT"/>
    </font>
    <font>
      <sz val="7.5"/>
      <name val="ArialMT"/>
    </font>
    <font>
      <b/>
      <sz val="7.5"/>
      <name val="ArialMT"/>
    </font>
    <font>
      <b/>
      <sz val="8"/>
      <name val="Arial-BoldMT"/>
    </font>
    <font>
      <i/>
      <sz val="7"/>
      <name val="Arial-BoldMT"/>
    </font>
    <font>
      <i/>
      <sz val="8"/>
      <color rgb="FF000000"/>
      <name val="Arial-BoldMT"/>
    </font>
    <font>
      <sz val="6"/>
      <color rgb="FFFF0000"/>
      <name val="ArialMT"/>
    </font>
    <font>
      <sz val="8"/>
      <name val="Arial"/>
      <family val="2"/>
    </font>
    <font>
      <i/>
      <sz val="7.5"/>
      <color rgb="FF0000FF"/>
      <name val="ArialMT"/>
    </font>
    <font>
      <vertAlign val="superscript"/>
      <sz val="8"/>
      <name val="Arial-BoldMT"/>
    </font>
    <font>
      <b/>
      <sz val="9"/>
      <color theme="1"/>
      <name val="ArialMT"/>
    </font>
    <font>
      <sz val="6"/>
      <name val="ArialMT"/>
    </font>
    <font>
      <b/>
      <sz val="6"/>
      <name val="ArialMT"/>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C6EFCE"/>
        <bgColor indexed="64"/>
      </patternFill>
    </fill>
    <fill>
      <patternFill patternType="solid">
        <fgColor rgb="FFFFC7CE"/>
        <bgColor indexed="64"/>
      </patternFill>
    </fill>
    <fill>
      <patternFill patternType="solid">
        <fgColor theme="0" tint="-0.14999847407452621"/>
        <bgColor indexed="64"/>
      </patternFill>
    </fill>
    <fill>
      <patternFill patternType="solid">
        <fgColor rgb="FFFF6464"/>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252">
    <xf numFmtId="0" fontId="0" fillId="0" borderId="0" xfId="0"/>
    <xf numFmtId="0" fontId="6" fillId="0" borderId="0" xfId="0" applyFont="1"/>
    <xf numFmtId="0" fontId="7" fillId="0" borderId="0" xfId="0" applyFont="1" applyAlignment="1">
      <alignment vertical="center"/>
    </xf>
    <xf numFmtId="0" fontId="6" fillId="0" borderId="0" xfId="0" applyFont="1" applyAlignment="1">
      <alignment vertical="center"/>
    </xf>
    <xf numFmtId="0" fontId="8" fillId="0" borderId="0" xfId="0" applyFont="1" applyAlignment="1">
      <alignment vertical="center"/>
    </xf>
    <xf numFmtId="0" fontId="9" fillId="0" borderId="0" xfId="0" applyFont="1" applyAlignment="1">
      <alignment vertical="center"/>
    </xf>
    <xf numFmtId="0" fontId="13" fillId="0" borderId="0" xfId="0" applyFont="1" applyAlignment="1">
      <alignment vertical="center"/>
    </xf>
    <xf numFmtId="0" fontId="14" fillId="0" borderId="0" xfId="0" applyFont="1"/>
    <xf numFmtId="0" fontId="13" fillId="0" borderId="0" xfId="0" applyFont="1"/>
    <xf numFmtId="0" fontId="0" fillId="0" borderId="1" xfId="0" applyBorder="1"/>
    <xf numFmtId="0" fontId="12" fillId="0" borderId="1" xfId="0" applyFont="1" applyBorder="1"/>
    <xf numFmtId="0" fontId="12" fillId="0" borderId="1" xfId="0" applyFont="1" applyBorder="1" applyAlignment="1">
      <alignment vertical="center"/>
    </xf>
    <xf numFmtId="0" fontId="0" fillId="0" borderId="2" xfId="0" applyBorder="1"/>
    <xf numFmtId="0" fontId="10" fillId="0" borderId="2" xfId="0" applyFont="1" applyBorder="1" applyAlignment="1">
      <alignment vertical="center" wrapText="1"/>
    </xf>
    <xf numFmtId="0" fontId="0" fillId="0" borderId="7" xfId="0" applyBorder="1"/>
    <xf numFmtId="0" fontId="0" fillId="0" borderId="8" xfId="0" applyBorder="1"/>
    <xf numFmtId="0" fontId="11" fillId="0" borderId="9" xfId="0" applyFont="1" applyBorder="1"/>
    <xf numFmtId="0" fontId="0" fillId="0" borderId="11" xfId="0" applyBorder="1"/>
    <xf numFmtId="0" fontId="0" fillId="0" borderId="12" xfId="0" applyBorder="1"/>
    <xf numFmtId="0" fontId="0" fillId="0" borderId="13" xfId="0" applyBorder="1"/>
    <xf numFmtId="0" fontId="14" fillId="0" borderId="12" xfId="0" applyFont="1" applyBorder="1" applyAlignment="1">
      <alignment vertical="center"/>
    </xf>
    <xf numFmtId="0" fontId="0" fillId="0" borderId="24" xfId="0" applyBorder="1"/>
    <xf numFmtId="0" fontId="0" fillId="0" borderId="25" xfId="0" applyBorder="1"/>
    <xf numFmtId="0" fontId="14" fillId="0" borderId="16" xfId="0" applyFont="1" applyBorder="1"/>
    <xf numFmtId="0" fontId="0" fillId="0" borderId="28" xfId="0" applyBorder="1"/>
    <xf numFmtId="0" fontId="15" fillId="2" borderId="29" xfId="1" applyFont="1" applyBorder="1" applyAlignment="1">
      <alignment horizontal="center" wrapText="1"/>
    </xf>
    <xf numFmtId="0" fontId="15" fillId="2" borderId="19" xfId="1" applyFont="1" applyBorder="1" applyAlignment="1">
      <alignment horizontal="right" wrapText="1"/>
    </xf>
    <xf numFmtId="0" fontId="15" fillId="4" borderId="1" xfId="3" applyFont="1" applyBorder="1" applyAlignment="1">
      <alignment horizontal="center" wrapText="1"/>
    </xf>
    <xf numFmtId="0" fontId="12" fillId="0" borderId="21" xfId="0" applyFont="1" applyBorder="1" applyAlignment="1">
      <alignment horizontal="center" vertical="center"/>
    </xf>
    <xf numFmtId="0" fontId="12" fillId="0" borderId="22" xfId="0" applyFont="1" applyBorder="1" applyAlignment="1">
      <alignment horizontal="center" vertical="center"/>
    </xf>
    <xf numFmtId="0" fontId="5" fillId="3" borderId="1" xfId="2" applyFont="1" applyBorder="1"/>
    <xf numFmtId="0" fontId="5" fillId="2" borderId="1" xfId="1" applyFont="1" applyBorder="1"/>
    <xf numFmtId="0" fontId="15" fillId="2" borderId="1" xfId="1" applyFont="1" applyBorder="1" applyAlignment="1">
      <alignment horizontal="center" vertical="center" wrapText="1"/>
    </xf>
    <xf numFmtId="0" fontId="11" fillId="0" borderId="24" xfId="0" applyFont="1" applyBorder="1"/>
    <xf numFmtId="0" fontId="13" fillId="0" borderId="18" xfId="0" applyFont="1" applyBorder="1" applyAlignment="1">
      <alignment horizontal="center" vertical="center"/>
    </xf>
    <xf numFmtId="0" fontId="13" fillId="0" borderId="17" xfId="0" applyFont="1" applyBorder="1" applyAlignment="1">
      <alignment horizontal="center" vertical="center"/>
    </xf>
    <xf numFmtId="0" fontId="0" fillId="0" borderId="0" xfId="0" applyFill="1" applyBorder="1"/>
    <xf numFmtId="0" fontId="13" fillId="0" borderId="0" xfId="0" applyFont="1" applyFill="1" applyBorder="1"/>
    <xf numFmtId="0" fontId="5" fillId="0" borderId="0" xfId="3" applyFont="1" applyFill="1" applyBorder="1"/>
    <xf numFmtId="0" fontId="9" fillId="0" borderId="0" xfId="0" applyFont="1" applyFill="1" applyBorder="1"/>
    <xf numFmtId="0" fontId="10" fillId="0" borderId="0" xfId="0" applyFont="1" applyFill="1" applyBorder="1" applyAlignment="1">
      <alignment vertical="center"/>
    </xf>
    <xf numFmtId="0" fontId="0" fillId="0" borderId="0" xfId="0" applyAlignment="1"/>
    <xf numFmtId="0" fontId="12" fillId="0" borderId="1" xfId="0" applyFont="1" applyBorder="1" applyAlignment="1">
      <alignment horizontal="center" vertical="center"/>
    </xf>
    <xf numFmtId="0" fontId="12" fillId="0" borderId="5" xfId="0" applyFont="1" applyBorder="1" applyAlignment="1">
      <alignment horizontal="center" vertical="center"/>
    </xf>
    <xf numFmtId="0" fontId="16" fillId="0" borderId="2" xfId="0" applyFont="1" applyBorder="1" applyAlignment="1">
      <alignment horizontal="left" vertical="center"/>
    </xf>
    <xf numFmtId="0" fontId="0" fillId="0" borderId="0" xfId="0" applyAlignment="1">
      <alignment horizontal="center"/>
    </xf>
    <xf numFmtId="0" fontId="0" fillId="0" borderId="0" xfId="0" applyAlignment="1">
      <alignment horizontal="center" vertical="center"/>
    </xf>
    <xf numFmtId="0" fontId="0" fillId="0" borderId="1" xfId="0" applyBorder="1" applyAlignment="1">
      <alignment wrapText="1"/>
    </xf>
    <xf numFmtId="0" fontId="0" fillId="0" borderId="34" xfId="0" applyBorder="1"/>
    <xf numFmtId="0" fontId="0" fillId="0" borderId="20" xfId="0" applyBorder="1" applyAlignment="1">
      <alignment horizontal="center" vertical="center"/>
    </xf>
    <xf numFmtId="0" fontId="0" fillId="0" borderId="36" xfId="0" applyBorder="1"/>
    <xf numFmtId="3" fontId="0" fillId="0" borderId="13" xfId="0" applyNumberFormat="1" applyBorder="1" applyAlignment="1">
      <alignment horizontal="center" vertical="center"/>
    </xf>
    <xf numFmtId="0" fontId="0" fillId="0" borderId="37" xfId="0" applyBorder="1"/>
    <xf numFmtId="0" fontId="4" fillId="0" borderId="14" xfId="0" applyFont="1" applyBorder="1"/>
    <xf numFmtId="0" fontId="0" fillId="0" borderId="35" xfId="0" applyBorder="1"/>
    <xf numFmtId="164" fontId="0" fillId="0" borderId="13" xfId="0" applyNumberFormat="1" applyBorder="1" applyAlignment="1">
      <alignment horizontal="center" vertical="center"/>
    </xf>
    <xf numFmtId="0" fontId="0" fillId="0" borderId="14" xfId="0" applyBorder="1"/>
    <xf numFmtId="2" fontId="0" fillId="0" borderId="15" xfId="0" applyNumberFormat="1" applyBorder="1" applyAlignment="1">
      <alignment horizontal="center" vertical="center"/>
    </xf>
    <xf numFmtId="0" fontId="0" fillId="0" borderId="34" xfId="0" applyBorder="1" applyAlignment="1">
      <alignment horizontal="center"/>
    </xf>
    <xf numFmtId="0" fontId="0" fillId="0" borderId="36" xfId="0" applyBorder="1" applyAlignment="1">
      <alignment horizontal="center"/>
    </xf>
    <xf numFmtId="0" fontId="0" fillId="0" borderId="37" xfId="0" applyBorder="1" applyAlignment="1">
      <alignment horizontal="center"/>
    </xf>
    <xf numFmtId="0" fontId="4" fillId="0" borderId="35" xfId="0" applyFont="1" applyBorder="1" applyAlignment="1">
      <alignment wrapText="1"/>
    </xf>
    <xf numFmtId="0" fontId="4" fillId="0" borderId="41" xfId="0" applyFont="1" applyBorder="1" applyAlignment="1">
      <alignment wrapText="1"/>
    </xf>
    <xf numFmtId="0" fontId="4" fillId="0" borderId="23" xfId="0" applyFont="1" applyBorder="1" applyAlignment="1">
      <alignment wrapText="1"/>
    </xf>
    <xf numFmtId="0" fontId="4" fillId="0" borderId="42" xfId="0" applyFont="1" applyBorder="1" applyAlignment="1">
      <alignment wrapText="1"/>
    </xf>
    <xf numFmtId="0" fontId="0" fillId="0" borderId="1" xfId="0" applyBorder="1" applyAlignment="1">
      <alignment vertical="center"/>
    </xf>
    <xf numFmtId="0" fontId="0" fillId="0" borderId="14" xfId="0" applyBorder="1" applyAlignment="1">
      <alignment vertical="center"/>
    </xf>
    <xf numFmtId="0" fontId="7" fillId="0" borderId="0" xfId="0" applyFont="1" applyAlignment="1"/>
    <xf numFmtId="0" fontId="18" fillId="0" borderId="1" xfId="0" applyFont="1" applyBorder="1"/>
    <xf numFmtId="0" fontId="12" fillId="0" borderId="10" xfId="0" applyFont="1" applyBorder="1" applyAlignment="1">
      <alignment vertical="center"/>
    </xf>
    <xf numFmtId="0" fontId="12" fillId="0" borderId="24" xfId="0" applyFont="1" applyBorder="1" applyAlignment="1">
      <alignment vertical="center"/>
    </xf>
    <xf numFmtId="0" fontId="21" fillId="0" borderId="1" xfId="3" applyFont="1" applyFill="1" applyBorder="1" applyAlignment="1">
      <alignment horizontal="center" vertical="center" wrapText="1"/>
    </xf>
    <xf numFmtId="9" fontId="21" fillId="0" borderId="1" xfId="3" applyNumberFormat="1" applyFont="1" applyFill="1" applyBorder="1" applyAlignment="1">
      <alignment horizontal="center" vertical="center" wrapText="1"/>
    </xf>
    <xf numFmtId="9" fontId="21" fillId="6" borderId="1" xfId="3" applyNumberFormat="1" applyFont="1" applyFill="1" applyBorder="1" applyAlignment="1">
      <alignment horizontal="center" vertical="center" wrapText="1"/>
    </xf>
    <xf numFmtId="0" fontId="0" fillId="0" borderId="0" xfId="0" applyAlignment="1">
      <alignment vertical="center"/>
    </xf>
    <xf numFmtId="0" fontId="15" fillId="0" borderId="29" xfId="1" applyFont="1" applyFill="1" applyBorder="1" applyAlignment="1">
      <alignment horizontal="center" vertical="center" wrapText="1"/>
    </xf>
    <xf numFmtId="0" fontId="15" fillId="2" borderId="29" xfId="1" applyFont="1" applyBorder="1" applyAlignment="1">
      <alignment horizontal="center" vertical="center" wrapText="1"/>
    </xf>
    <xf numFmtId="0" fontId="15" fillId="2" borderId="19" xfId="1" applyFont="1" applyBorder="1" applyAlignment="1">
      <alignment horizontal="right" vertical="center" wrapText="1"/>
    </xf>
    <xf numFmtId="0" fontId="20" fillId="0" borderId="36" xfId="0" applyFont="1" applyBorder="1" applyAlignment="1">
      <alignment horizontal="left" vertical="center"/>
    </xf>
    <xf numFmtId="0" fontId="18" fillId="0" borderId="36" xfId="0" applyFont="1" applyBorder="1" applyAlignment="1">
      <alignment horizontal="left" vertical="center"/>
    </xf>
    <xf numFmtId="0" fontId="12" fillId="0" borderId="8" xfId="0" applyFont="1" applyBorder="1"/>
    <xf numFmtId="0" fontId="12" fillId="0" borderId="6" xfId="0" applyFont="1" applyBorder="1" applyAlignment="1">
      <alignment vertical="center"/>
    </xf>
    <xf numFmtId="0" fontId="0" fillId="0" borderId="22" xfId="0" applyBorder="1"/>
    <xf numFmtId="0" fontId="0" fillId="0" borderId="43" xfId="0" applyBorder="1"/>
    <xf numFmtId="0" fontId="12" fillId="0" borderId="45" xfId="0" applyFont="1" applyBorder="1" applyAlignment="1">
      <alignment horizontal="center" vertical="center"/>
    </xf>
    <xf numFmtId="0" fontId="12" fillId="0" borderId="33" xfId="0" applyFont="1" applyBorder="1" applyAlignment="1">
      <alignment horizontal="center" vertical="center"/>
    </xf>
    <xf numFmtId="0" fontId="12" fillId="0" borderId="44" xfId="0" applyFont="1" applyBorder="1" applyAlignment="1">
      <alignment vertical="center"/>
    </xf>
    <xf numFmtId="0" fontId="12" fillId="0" borderId="46" xfId="0" applyFont="1" applyBorder="1" applyAlignment="1">
      <alignment vertical="center"/>
    </xf>
    <xf numFmtId="0" fontId="12" fillId="0" borderId="47" xfId="0" applyFont="1" applyBorder="1" applyAlignment="1">
      <alignment vertical="center"/>
    </xf>
    <xf numFmtId="0" fontId="17" fillId="0" borderId="48" xfId="0" applyFont="1" applyBorder="1"/>
    <xf numFmtId="0" fontId="0" fillId="0" borderId="49" xfId="0" applyBorder="1"/>
    <xf numFmtId="0" fontId="12" fillId="0" borderId="25" xfId="0" applyFont="1" applyBorder="1"/>
    <xf numFmtId="165" fontId="21" fillId="0" borderId="2" xfId="3" applyNumberFormat="1" applyFont="1" applyFill="1" applyBorder="1" applyAlignment="1">
      <alignment horizontal="center" vertical="center" wrapText="1"/>
    </xf>
    <xf numFmtId="165" fontId="21" fillId="5" borderId="2" xfId="3" applyNumberFormat="1" applyFont="1" applyFill="1" applyBorder="1" applyAlignment="1">
      <alignment horizontal="center" vertical="center" wrapText="1"/>
    </xf>
    <xf numFmtId="0" fontId="0" fillId="0" borderId="50" xfId="0" applyBorder="1"/>
    <xf numFmtId="0" fontId="0" fillId="0" borderId="42" xfId="0" applyBorder="1"/>
    <xf numFmtId="0" fontId="20" fillId="0" borderId="13" xfId="0" applyFont="1" applyBorder="1" applyAlignment="1">
      <alignment horizontal="left" vertical="center"/>
    </xf>
    <xf numFmtId="0" fontId="18" fillId="0" borderId="13" xfId="0" applyFont="1" applyBorder="1" applyAlignment="1">
      <alignment vertical="center" wrapText="1"/>
    </xf>
    <xf numFmtId="0" fontId="20" fillId="0" borderId="13" xfId="0" applyFont="1" applyBorder="1" applyAlignment="1">
      <alignment vertical="center"/>
    </xf>
    <xf numFmtId="0" fontId="18" fillId="0" borderId="13" xfId="0" applyFont="1" applyBorder="1" applyAlignment="1">
      <alignment vertical="center"/>
    </xf>
    <xf numFmtId="0" fontId="18" fillId="0" borderId="37" xfId="0" applyFont="1" applyBorder="1" applyAlignment="1">
      <alignment horizontal="left" vertical="center"/>
    </xf>
    <xf numFmtId="0" fontId="18" fillId="0" borderId="15" xfId="0" applyFont="1" applyBorder="1" applyAlignment="1">
      <alignment vertical="center"/>
    </xf>
    <xf numFmtId="0" fontId="15" fillId="0" borderId="28" xfId="1" applyFont="1" applyFill="1" applyBorder="1" applyAlignment="1">
      <alignment horizontal="center" vertical="center" wrapText="1"/>
    </xf>
    <xf numFmtId="0" fontId="14" fillId="0" borderId="16" xfId="0" applyFont="1" applyBorder="1" applyAlignment="1">
      <alignment vertical="center"/>
    </xf>
    <xf numFmtId="0" fontId="0" fillId="0" borderId="18" xfId="0" applyBorder="1" applyAlignment="1">
      <alignment vertical="center"/>
    </xf>
    <xf numFmtId="0" fontId="13" fillId="0" borderId="0" xfId="0" applyFont="1" applyFill="1" applyBorder="1" applyAlignment="1">
      <alignment horizontal="center" vertical="center"/>
    </xf>
    <xf numFmtId="0" fontId="12" fillId="0" borderId="0" xfId="0" applyFont="1" applyFill="1" applyBorder="1" applyAlignment="1">
      <alignment vertical="center"/>
    </xf>
    <xf numFmtId="0" fontId="14" fillId="0" borderId="0" xfId="0" applyFont="1" applyFill="1" applyBorder="1" applyAlignment="1">
      <alignment vertical="center"/>
    </xf>
    <xf numFmtId="0" fontId="15" fillId="0" borderId="0" xfId="3" applyFont="1" applyFill="1" applyBorder="1" applyAlignment="1">
      <alignment horizontal="center" vertical="center" wrapText="1"/>
    </xf>
    <xf numFmtId="0" fontId="15" fillId="0" borderId="0" xfId="1" applyFont="1" applyFill="1" applyBorder="1" applyAlignment="1">
      <alignment horizontal="center" vertical="center" wrapText="1"/>
    </xf>
    <xf numFmtId="0" fontId="15" fillId="0" borderId="0" xfId="3" applyFont="1" applyFill="1" applyBorder="1" applyAlignment="1">
      <alignment vertical="center"/>
    </xf>
    <xf numFmtId="0" fontId="14" fillId="0" borderId="0" xfId="0" applyFont="1" applyFill="1" applyBorder="1"/>
    <xf numFmtId="0" fontId="15" fillId="0" borderId="0" xfId="3" applyFont="1" applyFill="1" applyBorder="1" applyAlignment="1">
      <alignment horizontal="center" wrapText="1"/>
    </xf>
    <xf numFmtId="0" fontId="13" fillId="0" borderId="0" xfId="0" applyFont="1" applyFill="1" applyBorder="1" applyAlignment="1">
      <alignment vertical="center"/>
    </xf>
    <xf numFmtId="0" fontId="5" fillId="0" borderId="0" xfId="2" applyFont="1" applyFill="1" applyBorder="1"/>
    <xf numFmtId="0" fontId="5" fillId="0" borderId="0" xfId="1" applyFont="1" applyFill="1" applyBorder="1"/>
    <xf numFmtId="0" fontId="5" fillId="0" borderId="0" xfId="1" applyFont="1" applyFill="1" applyBorder="1" applyAlignment="1"/>
    <xf numFmtId="0" fontId="22" fillId="0" borderId="0" xfId="0" applyFont="1" applyAlignment="1">
      <alignment vertical="center"/>
    </xf>
    <xf numFmtId="0" fontId="10" fillId="0" borderId="0" xfId="0" applyFont="1" applyFill="1" applyBorder="1" applyAlignment="1">
      <alignment horizontal="center" vertical="center" wrapText="1"/>
    </xf>
    <xf numFmtId="0" fontId="23" fillId="0" borderId="51" xfId="0" applyFont="1" applyBorder="1" applyAlignment="1">
      <alignment vertical="center"/>
    </xf>
    <xf numFmtId="0" fontId="24" fillId="0" borderId="19" xfId="0" applyFont="1" applyBorder="1" applyAlignment="1">
      <alignment horizontal="center" vertical="center"/>
    </xf>
    <xf numFmtId="0" fontId="25" fillId="0" borderId="34" xfId="0" applyFont="1" applyBorder="1" applyAlignment="1">
      <alignment vertical="center"/>
    </xf>
    <xf numFmtId="0" fontId="0" fillId="0" borderId="0" xfId="0" applyFill="1" applyBorder="1" applyAlignment="1">
      <alignment vertical="center"/>
    </xf>
    <xf numFmtId="0" fontId="25" fillId="0" borderId="36" xfId="0" applyFont="1" applyBorder="1" applyAlignment="1">
      <alignment vertical="center"/>
    </xf>
    <xf numFmtId="0" fontId="26" fillId="0" borderId="53" xfId="0" applyFont="1" applyBorder="1" applyAlignment="1">
      <alignment vertical="center"/>
    </xf>
    <xf numFmtId="0" fontId="26" fillId="0" borderId="51" xfId="0" applyFont="1" applyBorder="1" applyAlignment="1">
      <alignment vertical="center"/>
    </xf>
    <xf numFmtId="0" fontId="25" fillId="0" borderId="51" xfId="0" applyFont="1" applyBorder="1" applyAlignment="1">
      <alignment vertical="center"/>
    </xf>
    <xf numFmtId="3" fontId="25" fillId="5" borderId="19" xfId="0" applyNumberFormat="1" applyFont="1" applyFill="1" applyBorder="1" applyAlignment="1">
      <alignment horizontal="center" vertical="center"/>
    </xf>
    <xf numFmtId="0" fontId="25" fillId="7" borderId="37" xfId="0" applyFont="1" applyFill="1" applyBorder="1" applyAlignment="1">
      <alignment vertical="center"/>
    </xf>
    <xf numFmtId="3" fontId="0" fillId="5" borderId="19" xfId="0" applyNumberFormat="1" applyFill="1" applyBorder="1" applyAlignment="1">
      <alignment vertical="center"/>
    </xf>
    <xf numFmtId="0" fontId="23" fillId="8" borderId="52" xfId="0" applyFont="1" applyFill="1" applyBorder="1" applyAlignment="1">
      <alignment vertical="center"/>
    </xf>
    <xf numFmtId="0" fontId="15" fillId="3" borderId="1" xfId="2" applyFont="1" applyBorder="1" applyAlignment="1">
      <alignment horizontal="center" vertical="center"/>
    </xf>
    <xf numFmtId="0" fontId="15" fillId="2" borderId="13" xfId="1" applyFont="1" applyBorder="1" applyAlignment="1">
      <alignment horizontal="right" vertical="center" wrapText="1"/>
    </xf>
    <xf numFmtId="0" fontId="15" fillId="2" borderId="33" xfId="1" applyFont="1" applyBorder="1" applyAlignment="1">
      <alignment horizontal="right" vertical="center" wrapText="1"/>
    </xf>
    <xf numFmtId="0" fontId="12" fillId="0" borderId="10" xfId="0" applyFont="1" applyBorder="1" applyAlignment="1">
      <alignment horizontal="center" vertical="center" wrapText="1"/>
    </xf>
    <xf numFmtId="3" fontId="19" fillId="6" borderId="1" xfId="0" applyNumberFormat="1" applyFont="1" applyFill="1" applyBorder="1" applyAlignment="1">
      <alignment horizontal="center" vertical="center"/>
    </xf>
    <xf numFmtId="0" fontId="7" fillId="0" borderId="0" xfId="0" applyFont="1" applyFill="1" applyAlignment="1">
      <alignment vertical="center"/>
    </xf>
    <xf numFmtId="0" fontId="0" fillId="0" borderId="0" xfId="0" applyFill="1"/>
    <xf numFmtId="0" fontId="12" fillId="0" borderId="13" xfId="0" applyFont="1" applyBorder="1" applyAlignment="1">
      <alignment horizontal="center" vertical="center"/>
    </xf>
    <xf numFmtId="3" fontId="0" fillId="0" borderId="15" xfId="0" applyNumberFormat="1" applyBorder="1" applyAlignment="1">
      <alignment horizontal="center" vertical="center"/>
    </xf>
    <xf numFmtId="3" fontId="25" fillId="7" borderId="33" xfId="0" applyNumberFormat="1" applyFont="1" applyFill="1" applyBorder="1" applyAlignment="1">
      <alignment horizontal="center" vertical="center"/>
    </xf>
    <xf numFmtId="3" fontId="25" fillId="5" borderId="20" xfId="0" applyNumberFormat="1" applyFont="1" applyFill="1" applyBorder="1" applyAlignment="1">
      <alignment horizontal="center" vertical="center"/>
    </xf>
    <xf numFmtId="3" fontId="25" fillId="5" borderId="33" xfId="0" applyNumberFormat="1" applyFont="1" applyFill="1" applyBorder="1" applyAlignment="1">
      <alignment horizontal="center" vertical="center"/>
    </xf>
    <xf numFmtId="0" fontId="30" fillId="2" borderId="5" xfId="1" applyFont="1" applyBorder="1" applyAlignment="1">
      <alignment horizontal="right" vertical="center" wrapText="1"/>
    </xf>
    <xf numFmtId="2" fontId="30" fillId="2" borderId="5" xfId="1" applyNumberFormat="1" applyFont="1" applyBorder="1" applyAlignment="1">
      <alignment horizontal="right" vertical="center" wrapText="1"/>
    </xf>
    <xf numFmtId="164" fontId="12" fillId="0" borderId="8" xfId="0" applyNumberFormat="1" applyFont="1" applyBorder="1" applyAlignment="1">
      <alignment vertical="center"/>
    </xf>
    <xf numFmtId="164" fontId="21" fillId="0" borderId="1" xfId="3" applyNumberFormat="1" applyFont="1" applyFill="1" applyBorder="1" applyAlignment="1">
      <alignment horizontal="center" vertical="center" wrapText="1"/>
    </xf>
    <xf numFmtId="1" fontId="21" fillId="5" borderId="1" xfId="3" applyNumberFormat="1" applyFont="1" applyFill="1" applyBorder="1" applyAlignment="1">
      <alignment horizontal="center" vertical="center" wrapText="1"/>
    </xf>
    <xf numFmtId="1" fontId="21" fillId="0" borderId="1" xfId="3" applyNumberFormat="1" applyFont="1" applyFill="1" applyBorder="1" applyAlignment="1">
      <alignment horizontal="center" vertical="center" wrapText="1"/>
    </xf>
    <xf numFmtId="1" fontId="15" fillId="2" borderId="29" xfId="1" applyNumberFormat="1" applyFont="1" applyBorder="1" applyAlignment="1">
      <alignment horizontal="center" vertical="center" wrapText="1"/>
    </xf>
    <xf numFmtId="3" fontId="29" fillId="5" borderId="13" xfId="3" applyNumberFormat="1" applyFont="1" applyFill="1" applyBorder="1" applyAlignment="1">
      <alignment vertical="center"/>
    </xf>
    <xf numFmtId="3" fontId="15" fillId="5" borderId="13" xfId="3" applyNumberFormat="1" applyFont="1" applyFill="1" applyBorder="1" applyAlignment="1">
      <alignment vertical="center"/>
    </xf>
    <xf numFmtId="3" fontId="15" fillId="2" borderId="19" xfId="1" applyNumberFormat="1" applyFont="1" applyBorder="1" applyAlignment="1">
      <alignment horizontal="right" vertical="center" wrapText="1"/>
    </xf>
    <xf numFmtId="3" fontId="27" fillId="5" borderId="21" xfId="0" applyNumberFormat="1" applyFont="1" applyFill="1" applyBorder="1" applyAlignment="1">
      <alignment horizontal="center" vertical="center"/>
    </xf>
    <xf numFmtId="3" fontId="27" fillId="5" borderId="13" xfId="0" applyNumberFormat="1" applyFont="1" applyFill="1" applyBorder="1" applyAlignment="1">
      <alignment horizontal="center" vertical="center"/>
    </xf>
    <xf numFmtId="3" fontId="27" fillId="5" borderId="27" xfId="0" applyNumberFormat="1" applyFont="1" applyFill="1" applyBorder="1" applyAlignment="1">
      <alignment horizontal="center" vertical="center"/>
    </xf>
    <xf numFmtId="3" fontId="28" fillId="5" borderId="19" xfId="0" applyNumberFormat="1" applyFont="1" applyFill="1" applyBorder="1" applyAlignment="1">
      <alignment horizontal="center" vertical="center"/>
    </xf>
    <xf numFmtId="3" fontId="27" fillId="5" borderId="19" xfId="0" applyNumberFormat="1" applyFont="1" applyFill="1" applyBorder="1" applyAlignment="1">
      <alignment horizontal="center" vertical="center"/>
    </xf>
    <xf numFmtId="3" fontId="28" fillId="8" borderId="19" xfId="0" applyNumberFormat="1" applyFont="1" applyFill="1" applyBorder="1" applyAlignment="1">
      <alignment horizontal="center" vertical="center"/>
    </xf>
    <xf numFmtId="0" fontId="15" fillId="4" borderId="1" xfId="3" applyFont="1" applyBorder="1" applyAlignment="1" applyProtection="1">
      <alignment horizontal="center" vertical="center" wrapText="1"/>
      <protection locked="0"/>
    </xf>
    <xf numFmtId="2" fontId="15" fillId="4" borderId="1" xfId="3" applyNumberFormat="1" applyFont="1" applyBorder="1" applyAlignment="1" applyProtection="1">
      <alignment vertical="center"/>
      <protection locked="0"/>
    </xf>
    <xf numFmtId="0" fontId="15" fillId="4" borderId="1" xfId="3" applyFont="1" applyBorder="1" applyAlignment="1" applyProtection="1">
      <alignment vertical="center"/>
      <protection locked="0"/>
    </xf>
    <xf numFmtId="0" fontId="15" fillId="4" borderId="13" xfId="3" applyFont="1" applyBorder="1" applyAlignment="1" applyProtection="1">
      <alignment vertical="center"/>
      <protection locked="0"/>
    </xf>
    <xf numFmtId="0" fontId="21" fillId="4" borderId="1" xfId="3" applyFont="1" applyBorder="1" applyAlignment="1" applyProtection="1">
      <alignment horizontal="center" vertical="center" wrapText="1"/>
      <protection locked="0"/>
    </xf>
    <xf numFmtId="1" fontId="15" fillId="2" borderId="31" xfId="1" applyNumberFormat="1" applyFont="1" applyBorder="1" applyAlignment="1">
      <alignment horizontal="center" vertical="center" wrapText="1"/>
    </xf>
    <xf numFmtId="0" fontId="0" fillId="0" borderId="3" xfId="0" applyBorder="1"/>
    <xf numFmtId="0" fontId="12" fillId="0" borderId="5" xfId="0" applyFont="1" applyBorder="1"/>
    <xf numFmtId="0" fontId="0" fillId="0" borderId="55" xfId="0" applyBorder="1"/>
    <xf numFmtId="0" fontId="0" fillId="0" borderId="56" xfId="0" applyBorder="1"/>
    <xf numFmtId="9" fontId="15" fillId="0" borderId="29" xfId="1" applyNumberFormat="1" applyFont="1" applyFill="1" applyBorder="1" applyAlignment="1">
      <alignment horizontal="center" vertical="center" wrapText="1"/>
    </xf>
    <xf numFmtId="0" fontId="0" fillId="0" borderId="57" xfId="0" applyBorder="1"/>
    <xf numFmtId="49" fontId="0" fillId="0" borderId="3" xfId="0" applyNumberFormat="1" applyBorder="1"/>
    <xf numFmtId="0" fontId="18" fillId="0" borderId="19" xfId="0" applyFont="1" applyBorder="1" applyAlignment="1">
      <alignment horizontal="center" vertical="center" wrapText="1"/>
    </xf>
    <xf numFmtId="0" fontId="15" fillId="2" borderId="58" xfId="1" applyFont="1" applyBorder="1" applyAlignment="1">
      <alignment horizontal="right" wrapText="1"/>
    </xf>
    <xf numFmtId="0" fontId="0" fillId="0" borderId="58" xfId="0" applyBorder="1"/>
    <xf numFmtId="0" fontId="32" fillId="0" borderId="2" xfId="0" applyFont="1" applyBorder="1" applyAlignment="1">
      <alignment vertical="center" wrapText="1"/>
    </xf>
    <xf numFmtId="0" fontId="0" fillId="0" borderId="0" xfId="0" applyBorder="1"/>
    <xf numFmtId="0" fontId="14" fillId="0" borderId="17" xfId="0" applyFont="1" applyBorder="1"/>
    <xf numFmtId="49" fontId="0" fillId="0" borderId="3" xfId="0" applyNumberFormat="1" applyBorder="1" applyAlignment="1">
      <alignment horizontal="center"/>
    </xf>
    <xf numFmtId="0" fontId="0" fillId="0" borderId="3" xfId="0" applyNumberFormat="1" applyBorder="1" applyAlignment="1">
      <alignment horizontal="center"/>
    </xf>
    <xf numFmtId="0" fontId="15" fillId="4" borderId="1" xfId="3" applyNumberFormat="1" applyFont="1" applyBorder="1" applyAlignment="1" applyProtection="1">
      <alignment horizontal="center" vertical="center" wrapText="1"/>
      <protection locked="0"/>
    </xf>
    <xf numFmtId="0" fontId="15" fillId="2" borderId="1" xfId="1" applyNumberFormat="1" applyFont="1" applyBorder="1" applyAlignment="1">
      <alignment horizontal="center" vertical="center" wrapText="1"/>
    </xf>
    <xf numFmtId="0" fontId="30" fillId="0" borderId="13" xfId="1" applyFont="1" applyFill="1" applyBorder="1" applyAlignment="1">
      <alignment horizontal="right" vertical="center" wrapText="1"/>
    </xf>
    <xf numFmtId="0" fontId="30" fillId="0" borderId="5" xfId="1" applyFont="1" applyFill="1" applyBorder="1" applyAlignment="1">
      <alignment horizontal="right" vertical="center" wrapText="1"/>
    </xf>
    <xf numFmtId="0" fontId="25" fillId="0" borderId="59" xfId="0" applyFont="1" applyBorder="1" applyAlignment="1">
      <alignment vertical="center"/>
    </xf>
    <xf numFmtId="0" fontId="34" fillId="0" borderId="0" xfId="0" applyFont="1" applyAlignment="1">
      <alignment vertical="center"/>
    </xf>
    <xf numFmtId="0" fontId="12" fillId="0" borderId="4" xfId="0" applyFont="1" applyBorder="1" applyAlignment="1">
      <alignment horizontal="center" vertical="center"/>
    </xf>
    <xf numFmtId="0" fontId="23" fillId="0" borderId="0" xfId="0" applyFont="1" applyFill="1" applyBorder="1" applyAlignment="1">
      <alignment vertical="center"/>
    </xf>
    <xf numFmtId="0" fontId="24" fillId="0" borderId="0" xfId="0" applyFont="1" applyFill="1" applyBorder="1" applyAlignment="1">
      <alignment horizontal="center" vertical="center"/>
    </xf>
    <xf numFmtId="0" fontId="25" fillId="0" borderId="0" xfId="0" applyFont="1" applyFill="1" applyBorder="1" applyAlignment="1">
      <alignment vertical="center"/>
    </xf>
    <xf numFmtId="0" fontId="26" fillId="0" borderId="0" xfId="0" applyFont="1" applyFill="1" applyBorder="1" applyAlignment="1">
      <alignment vertical="center"/>
    </xf>
    <xf numFmtId="3" fontId="25" fillId="0" borderId="0" xfId="0" applyNumberFormat="1" applyFont="1" applyFill="1" applyBorder="1" applyAlignment="1">
      <alignment horizontal="center" vertical="center"/>
    </xf>
    <xf numFmtId="3" fontId="0" fillId="0" borderId="0" xfId="0" applyNumberFormat="1" applyFill="1" applyBorder="1" applyAlignment="1">
      <alignment vertical="center"/>
    </xf>
    <xf numFmtId="0" fontId="14" fillId="0" borderId="0" xfId="0" applyFont="1" applyAlignment="1"/>
    <xf numFmtId="0" fontId="15" fillId="0" borderId="0" xfId="3" applyFont="1" applyFill="1" applyBorder="1" applyAlignment="1">
      <alignment horizontal="left" vertical="center"/>
    </xf>
    <xf numFmtId="0" fontId="36" fillId="0" borderId="0" xfId="0" applyFont="1" applyFill="1" applyBorder="1" applyAlignment="1">
      <alignment vertical="center"/>
    </xf>
    <xf numFmtId="3" fontId="27" fillId="0" borderId="0" xfId="0" applyNumberFormat="1" applyFont="1" applyFill="1" applyBorder="1" applyAlignment="1">
      <alignment horizontal="right" vertical="center"/>
    </xf>
    <xf numFmtId="0" fontId="37" fillId="0" borderId="2" xfId="0" applyFont="1" applyBorder="1" applyAlignment="1">
      <alignment vertical="center" wrapText="1"/>
    </xf>
    <xf numFmtId="49" fontId="0" fillId="0" borderId="12" xfId="0" applyNumberFormat="1" applyBorder="1"/>
    <xf numFmtId="0" fontId="14" fillId="0" borderId="60" xfId="0" applyFont="1" applyBorder="1" applyAlignment="1">
      <alignment vertical="center"/>
    </xf>
    <xf numFmtId="0" fontId="10" fillId="0" borderId="61" xfId="0" applyFont="1" applyBorder="1" applyAlignment="1">
      <alignment vertical="center" wrapText="1"/>
    </xf>
    <xf numFmtId="49" fontId="0" fillId="0" borderId="39" xfId="0" applyNumberFormat="1" applyBorder="1" applyAlignment="1">
      <alignment horizontal="center"/>
    </xf>
    <xf numFmtId="0" fontId="15" fillId="2" borderId="14" xfId="1" applyFont="1" applyBorder="1" applyAlignment="1">
      <alignment horizontal="center" vertical="center" wrapText="1"/>
    </xf>
    <xf numFmtId="2" fontId="15" fillId="4" borderId="14" xfId="3" applyNumberFormat="1" applyFont="1" applyBorder="1" applyAlignment="1" applyProtection="1">
      <alignment vertical="center"/>
      <protection locked="0"/>
    </xf>
    <xf numFmtId="0" fontId="15" fillId="4" borderId="14" xfId="3" applyFont="1" applyBorder="1" applyAlignment="1" applyProtection="1">
      <alignment vertical="center"/>
      <protection locked="0"/>
    </xf>
    <xf numFmtId="3" fontId="25" fillId="5" borderId="13" xfId="0" applyNumberFormat="1" applyFont="1" applyFill="1" applyBorder="1" applyAlignment="1">
      <alignment horizontal="center" vertical="center"/>
    </xf>
    <xf numFmtId="0" fontId="25" fillId="0" borderId="53" xfId="0" applyFont="1" applyBorder="1" applyAlignment="1">
      <alignment vertical="center"/>
    </xf>
    <xf numFmtId="0" fontId="15" fillId="3" borderId="1" xfId="2" applyFont="1" applyBorder="1" applyAlignment="1" applyProtection="1">
      <alignment horizontal="center" vertical="center"/>
    </xf>
    <xf numFmtId="0" fontId="15" fillId="3" borderId="14" xfId="2" applyFont="1" applyBorder="1" applyAlignment="1" applyProtection="1">
      <alignment horizontal="center" vertical="center"/>
    </xf>
    <xf numFmtId="0" fontId="15" fillId="4" borderId="1" xfId="3" applyFont="1" applyBorder="1" applyAlignment="1" applyProtection="1">
      <alignment horizontal="center" wrapText="1"/>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0" fillId="0" borderId="32" xfId="0" applyBorder="1" applyAlignment="1">
      <alignment horizontal="center" vertical="center"/>
    </xf>
    <xf numFmtId="0" fontId="0" fillId="0" borderId="38" xfId="0" applyBorder="1" applyAlignment="1">
      <alignment horizontal="center" vertical="center"/>
    </xf>
    <xf numFmtId="0" fontId="0" fillId="0" borderId="39" xfId="0" applyBorder="1" applyAlignment="1">
      <alignment horizontal="center" vertical="center"/>
    </xf>
    <xf numFmtId="0" fontId="0" fillId="0" borderId="40" xfId="0" applyBorder="1" applyAlignment="1">
      <alignment horizontal="center" vertical="center"/>
    </xf>
    <xf numFmtId="0" fontId="14" fillId="0" borderId="0" xfId="0" applyFont="1" applyAlignment="1">
      <alignment horizontal="center"/>
    </xf>
    <xf numFmtId="0" fontId="15" fillId="4" borderId="5" xfId="3" applyFont="1" applyBorder="1" applyAlignment="1" applyProtection="1">
      <alignment horizontal="center" wrapText="1"/>
      <protection locked="0"/>
    </xf>
    <xf numFmtId="0" fontId="15" fillId="4" borderId="3" xfId="3" applyFont="1" applyBorder="1" applyAlignment="1" applyProtection="1">
      <alignment horizontal="center" wrapText="1"/>
      <protection locked="0"/>
    </xf>
    <xf numFmtId="0" fontId="15" fillId="4" borderId="2" xfId="3" applyFont="1" applyBorder="1" applyAlignment="1" applyProtection="1">
      <alignment horizontal="center" wrapText="1"/>
      <protection locked="0"/>
    </xf>
    <xf numFmtId="0" fontId="5" fillId="2" borderId="5" xfId="1" applyFont="1" applyBorder="1" applyAlignment="1">
      <alignment horizontal="center"/>
    </xf>
    <xf numFmtId="0" fontId="5" fillId="2" borderId="3" xfId="1" applyFont="1" applyBorder="1" applyAlignment="1">
      <alignment horizontal="center"/>
    </xf>
    <xf numFmtId="0" fontId="5" fillId="2" borderId="2" xfId="1" applyFont="1" applyBorder="1" applyAlignment="1">
      <alignment horizontal="center"/>
    </xf>
    <xf numFmtId="0" fontId="12" fillId="0" borderId="30" xfId="0" applyFont="1" applyBorder="1" applyAlignment="1">
      <alignment horizontal="center" vertical="center"/>
    </xf>
    <xf numFmtId="0" fontId="12" fillId="0" borderId="10" xfId="0" applyFont="1" applyBorder="1" applyAlignment="1">
      <alignment horizontal="center" vertical="center"/>
    </xf>
    <xf numFmtId="0" fontId="12" fillId="0" borderId="24" xfId="0" applyFont="1" applyBorder="1" applyAlignment="1">
      <alignment horizontal="center" vertical="center"/>
    </xf>
    <xf numFmtId="0" fontId="12" fillId="0" borderId="6" xfId="0" applyFont="1" applyBorder="1" applyAlignment="1">
      <alignment horizontal="center" vertical="center"/>
    </xf>
    <xf numFmtId="0" fontId="12" fillId="0" borderId="4" xfId="0" applyFont="1" applyBorder="1" applyAlignment="1">
      <alignment horizontal="center" vertical="center"/>
    </xf>
    <xf numFmtId="0" fontId="12" fillId="0" borderId="25"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2" fontId="15" fillId="2" borderId="31" xfId="1" applyNumberFormat="1" applyFont="1" applyBorder="1" applyAlignment="1">
      <alignment horizontal="center" wrapText="1"/>
    </xf>
    <xf numFmtId="2" fontId="15" fillId="2" borderId="28" xfId="1" applyNumberFormat="1" applyFont="1" applyBorder="1" applyAlignment="1">
      <alignment horizontal="center" wrapText="1"/>
    </xf>
    <xf numFmtId="0" fontId="10" fillId="0" borderId="0" xfId="0" applyFont="1" applyFill="1" applyBorder="1" applyAlignment="1">
      <alignment horizontal="left" vertical="center" wrapText="1"/>
    </xf>
    <xf numFmtId="0" fontId="31" fillId="0" borderId="0" xfId="0" applyFont="1" applyFill="1" applyAlignment="1">
      <alignment horizontal="left" vertical="center" wrapText="1"/>
    </xf>
    <xf numFmtId="0" fontId="13" fillId="0" borderId="54" xfId="0" applyFont="1" applyBorder="1" applyAlignment="1">
      <alignment horizontal="left"/>
    </xf>
    <xf numFmtId="0" fontId="13" fillId="0" borderId="62" xfId="0" applyFont="1" applyBorder="1" applyAlignment="1">
      <alignment horizontal="left"/>
    </xf>
    <xf numFmtId="0" fontId="13" fillId="0" borderId="26" xfId="0" applyFont="1" applyBorder="1" applyAlignment="1">
      <alignment horizontal="left"/>
    </xf>
    <xf numFmtId="0" fontId="9" fillId="0" borderId="6" xfId="0" applyFont="1" applyBorder="1" applyAlignment="1">
      <alignment horizontal="left"/>
    </xf>
    <xf numFmtId="0" fontId="9" fillId="0" borderId="4" xfId="0" applyFont="1" applyBorder="1" applyAlignment="1">
      <alignment horizontal="left"/>
    </xf>
    <xf numFmtId="0" fontId="9" fillId="0" borderId="25" xfId="0" applyFont="1" applyBorder="1" applyAlignment="1">
      <alignment horizontal="left"/>
    </xf>
    <xf numFmtId="0" fontId="5" fillId="4" borderId="54" xfId="3" applyFont="1" applyBorder="1" applyAlignment="1" applyProtection="1">
      <alignment horizontal="center"/>
      <protection locked="0"/>
    </xf>
    <xf numFmtId="0" fontId="5" fillId="4" borderId="26" xfId="3" applyFont="1" applyBorder="1" applyAlignment="1" applyProtection="1">
      <alignment horizontal="center"/>
      <protection locked="0"/>
    </xf>
    <xf numFmtId="0" fontId="5" fillId="4" borderId="6" xfId="3" applyFont="1" applyBorder="1" applyAlignment="1" applyProtection="1">
      <alignment horizontal="center"/>
      <protection locked="0"/>
    </xf>
    <xf numFmtId="0" fontId="5" fillId="4" borderId="25" xfId="3" applyFont="1" applyBorder="1" applyAlignment="1" applyProtection="1">
      <alignment horizontal="center"/>
      <protection locked="0"/>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28" xfId="0" applyFont="1" applyBorder="1" applyAlignment="1">
      <alignment horizontal="center" vertical="center" wrapText="1"/>
    </xf>
    <xf numFmtId="0" fontId="14" fillId="0" borderId="4" xfId="0" applyFont="1" applyBorder="1" applyAlignment="1">
      <alignment horizontal="center"/>
    </xf>
    <xf numFmtId="0" fontId="13" fillId="0" borderId="18" xfId="0" applyFont="1" applyBorder="1" applyAlignment="1">
      <alignment horizontal="center" vertical="center"/>
    </xf>
    <xf numFmtId="0" fontId="25" fillId="0" borderId="0" xfId="0" applyFont="1" applyAlignment="1">
      <alignment horizontal="left" vertical="center" wrapText="1"/>
    </xf>
    <xf numFmtId="0" fontId="25" fillId="0" borderId="0" xfId="0" applyFont="1" applyFill="1" applyBorder="1" applyAlignment="1">
      <alignment horizontal="left" vertical="center" wrapText="1"/>
    </xf>
  </cellXfs>
  <cellStyles count="4">
    <cellStyle name="Insatisfaisant" xfId="2" builtinId="27"/>
    <cellStyle name="Neutre" xfId="3" builtinId="28"/>
    <cellStyle name="Normal" xfId="0" builtinId="0"/>
    <cellStyle name="Satisfaisant" xfId="1" builtinId="26"/>
  </cellStyles>
  <dxfs count="0"/>
  <tableStyles count="0" defaultTableStyle="TableStyleMedium2" defaultPivotStyle="PivotStyleLight16"/>
  <colors>
    <mruColors>
      <color rgb="FFFFC7CE"/>
      <color rgb="FFFF6464"/>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31"/>
  <sheetViews>
    <sheetView tabSelected="1" view="pageLayout" zoomScaleNormal="100" workbookViewId="0">
      <selection activeCell="D31" sqref="D31:I31"/>
    </sheetView>
  </sheetViews>
  <sheetFormatPr baseColWidth="10" defaultRowHeight="12.75"/>
  <cols>
    <col min="1" max="1" width="4.5703125" customWidth="1"/>
    <col min="2" max="2" width="35.7109375" customWidth="1"/>
    <col min="3" max="3" width="17.28515625" customWidth="1"/>
    <col min="4" max="9" width="4.28515625" customWidth="1"/>
    <col min="10" max="10" width="10.5703125" customWidth="1"/>
  </cols>
  <sheetData>
    <row r="3" spans="1:5" ht="13.5">
      <c r="A3" s="3" t="s">
        <v>151</v>
      </c>
      <c r="B3" s="1"/>
    </row>
    <row r="5" spans="1:5">
      <c r="A5" s="2" t="s">
        <v>28</v>
      </c>
    </row>
    <row r="6" spans="1:5">
      <c r="B6" s="5"/>
    </row>
    <row r="7" spans="1:5" ht="13.5" thickBot="1"/>
    <row r="8" spans="1:5" ht="18.75" customHeight="1">
      <c r="A8" s="58" t="s">
        <v>29</v>
      </c>
      <c r="B8" s="54" t="s">
        <v>30</v>
      </c>
      <c r="C8" s="49"/>
    </row>
    <row r="9" spans="1:5" ht="18.75" customHeight="1">
      <c r="A9" s="59" t="s">
        <v>31</v>
      </c>
      <c r="B9" s="9"/>
      <c r="C9" s="55">
        <v>4.8989999999999999E-2</v>
      </c>
    </row>
    <row r="10" spans="1:5" ht="18.75" customHeight="1" thickBot="1">
      <c r="A10" s="60" t="s">
        <v>32</v>
      </c>
      <c r="B10" s="56"/>
      <c r="C10" s="57">
        <v>8.8660200000000007</v>
      </c>
    </row>
    <row r="11" spans="1:5" ht="13.5" thickBot="1">
      <c r="A11" s="45"/>
      <c r="C11" s="46"/>
    </row>
    <row r="12" spans="1:5" ht="25.5">
      <c r="A12" s="58"/>
      <c r="B12" s="61" t="s">
        <v>108</v>
      </c>
      <c r="C12" s="49"/>
    </row>
    <row r="13" spans="1:5">
      <c r="A13" s="59"/>
      <c r="B13" s="47" t="s">
        <v>83</v>
      </c>
      <c r="C13" s="51">
        <v>1400000</v>
      </c>
    </row>
    <row r="14" spans="1:5" ht="22.5" customHeight="1" thickBot="1">
      <c r="A14" s="60"/>
      <c r="B14" s="53" t="s">
        <v>7</v>
      </c>
      <c r="C14" s="139">
        <f>C13</f>
        <v>1400000</v>
      </c>
    </row>
    <row r="15" spans="1:5" ht="22.5" customHeight="1" thickBot="1"/>
    <row r="16" spans="1:5" ht="25.5">
      <c r="A16" s="48"/>
      <c r="B16" s="62" t="s">
        <v>33</v>
      </c>
      <c r="C16" s="63"/>
      <c r="D16" s="63"/>
      <c r="E16" s="64"/>
    </row>
    <row r="17" spans="1:9" ht="22.9" customHeight="1">
      <c r="A17" s="170"/>
      <c r="B17" s="65" t="s">
        <v>107</v>
      </c>
      <c r="C17" s="210" t="s">
        <v>106</v>
      </c>
      <c r="D17" s="211"/>
      <c r="E17" s="212"/>
    </row>
    <row r="18" spans="1:9" ht="22.5" customHeight="1">
      <c r="A18" s="50"/>
      <c r="B18" s="65" t="s">
        <v>34</v>
      </c>
      <c r="C18" s="210" t="s">
        <v>36</v>
      </c>
      <c r="D18" s="211"/>
      <c r="E18" s="212"/>
    </row>
    <row r="19" spans="1:9" ht="22.5" customHeight="1" thickBot="1">
      <c r="A19" s="52"/>
      <c r="B19" s="66" t="s">
        <v>35</v>
      </c>
      <c r="C19" s="213" t="s">
        <v>37</v>
      </c>
      <c r="D19" s="214"/>
      <c r="E19" s="215"/>
    </row>
    <row r="20" spans="1:9" ht="22.5" customHeight="1"/>
    <row r="21" spans="1:9" ht="22.5" customHeight="1"/>
    <row r="22" spans="1:9" ht="22.5" customHeight="1"/>
    <row r="23" spans="1:9" ht="22.5" customHeight="1"/>
    <row r="25" spans="1:9">
      <c r="B25" s="40"/>
      <c r="C25" s="41"/>
      <c r="D25" s="41"/>
    </row>
    <row r="26" spans="1:9">
      <c r="A26" s="36"/>
      <c r="B26" s="37"/>
      <c r="C26" s="38"/>
    </row>
    <row r="27" spans="1:9">
      <c r="A27" s="36"/>
      <c r="B27" s="39"/>
      <c r="C27" s="38"/>
    </row>
    <row r="29" spans="1:9">
      <c r="A29" s="27"/>
      <c r="B29" s="6" t="s">
        <v>16</v>
      </c>
    </row>
    <row r="30" spans="1:9">
      <c r="A30" s="30"/>
      <c r="B30" s="8" t="s">
        <v>17</v>
      </c>
      <c r="D30" s="216" t="s">
        <v>19</v>
      </c>
      <c r="E30" s="216"/>
      <c r="F30" s="216"/>
      <c r="G30" s="216"/>
      <c r="H30" s="216"/>
      <c r="I30" s="216"/>
    </row>
    <row r="31" spans="1:9">
      <c r="A31" s="31"/>
      <c r="B31" s="8" t="s">
        <v>18</v>
      </c>
      <c r="D31" s="217"/>
      <c r="E31" s="218"/>
      <c r="F31" s="218"/>
      <c r="G31" s="218"/>
      <c r="H31" s="218"/>
      <c r="I31" s="219"/>
    </row>
  </sheetData>
  <sheetProtection algorithmName="SHA-512" hashValue="wspD7ULtoee23NTdzcI5xc2XSzLqrSlsrMNASM3Dr9S+tZveG2NS9lBzudpwiBlkokmlnA/dkS/P+gKI2cinwg==" saltValue="mUcfdKq2k/70y8KhWJYYKQ==" spinCount="100000" sheet="1" selectLockedCells="1"/>
  <mergeCells count="5">
    <mergeCell ref="C17:E17"/>
    <mergeCell ref="C19:E19"/>
    <mergeCell ref="C18:E18"/>
    <mergeCell ref="D30:I30"/>
    <mergeCell ref="D31:I31"/>
  </mergeCells>
  <pageMargins left="0.7" right="0.7" top="0.75" bottom="0.75" header="0.3" footer="0.3"/>
  <pageSetup paperSize="9" fitToWidth="0" fitToHeight="0" orientation="portrait" r:id="rId1"/>
  <headerFooter>
    <oddHeader xml:space="preserve">&amp;LREPUBLIQUE ET CANTON DE GENEVE
Département des infrastructures
&amp;RNovembre 2019
</oddHeader>
    <oddFooter>&amp;LPrestations d'ingénierie&amp;CMise en conformité des arrêts de bus 2020 - Lot 1&amp;ROffre financière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K43"/>
  <sheetViews>
    <sheetView view="pageLayout" topLeftCell="A2" zoomScaleNormal="100" workbookViewId="0">
      <selection activeCell="D16" sqref="D16"/>
    </sheetView>
  </sheetViews>
  <sheetFormatPr baseColWidth="10" defaultRowHeight="12.75"/>
  <cols>
    <col min="1" max="1" width="4.5703125" customWidth="1"/>
    <col min="2" max="2" width="35.7109375" customWidth="1"/>
    <col min="3" max="3" width="4.5703125" customWidth="1"/>
    <col min="4" max="8" width="4.28515625" customWidth="1"/>
    <col min="9" max="9" width="6" bestFit="1" customWidth="1"/>
    <col min="10" max="10" width="6.28515625" customWidth="1"/>
    <col min="11" max="11" width="10.5703125" customWidth="1"/>
  </cols>
  <sheetData>
    <row r="3" spans="1:11" ht="13.5">
      <c r="A3" s="3" t="s">
        <v>151</v>
      </c>
      <c r="B3" s="1"/>
      <c r="C3" s="3"/>
    </row>
    <row r="5" spans="1:11">
      <c r="A5" s="2" t="s">
        <v>109</v>
      </c>
      <c r="C5" s="2"/>
    </row>
    <row r="6" spans="1:11">
      <c r="B6" s="5" t="s">
        <v>1</v>
      </c>
    </row>
    <row r="7" spans="1:11">
      <c r="B7" s="5"/>
    </row>
    <row r="8" spans="1:11">
      <c r="A8" s="185" t="s">
        <v>124</v>
      </c>
      <c r="B8" s="185" t="s">
        <v>123</v>
      </c>
    </row>
    <row r="9" spans="1:11" ht="13.5" thickBot="1"/>
    <row r="10" spans="1:11" ht="13.5" thickBot="1">
      <c r="D10" s="229"/>
      <c r="E10" s="230"/>
      <c r="F10" s="230"/>
      <c r="G10" s="230"/>
      <c r="H10" s="230"/>
      <c r="I10" s="35"/>
      <c r="J10" s="35"/>
      <c r="K10" s="34"/>
    </row>
    <row r="11" spans="1:11" ht="24.75">
      <c r="A11" s="16"/>
      <c r="B11" s="33" t="s">
        <v>22</v>
      </c>
      <c r="C11" s="134" t="s">
        <v>112</v>
      </c>
      <c r="D11" s="223" t="s">
        <v>11</v>
      </c>
      <c r="E11" s="224"/>
      <c r="F11" s="224"/>
      <c r="G11" s="224"/>
      <c r="H11" s="225"/>
      <c r="I11" s="134" t="s">
        <v>79</v>
      </c>
      <c r="J11" s="134" t="s">
        <v>75</v>
      </c>
      <c r="K11" s="28" t="s">
        <v>8</v>
      </c>
    </row>
    <row r="12" spans="1:11" ht="9" customHeight="1">
      <c r="A12" s="17"/>
      <c r="B12" s="22"/>
      <c r="C12" s="176"/>
      <c r="D12" s="226" t="s">
        <v>21</v>
      </c>
      <c r="E12" s="227"/>
      <c r="F12" s="227"/>
      <c r="G12" s="227"/>
      <c r="H12" s="228"/>
      <c r="I12" s="186"/>
      <c r="J12" s="186"/>
      <c r="K12" s="29" t="s">
        <v>9</v>
      </c>
    </row>
    <row r="13" spans="1:11">
      <c r="A13" s="18"/>
      <c r="B13" s="12"/>
      <c r="C13" s="165"/>
      <c r="D13" s="10" t="s">
        <v>3</v>
      </c>
      <c r="E13" s="10" t="s">
        <v>4</v>
      </c>
      <c r="F13" s="10" t="s">
        <v>5</v>
      </c>
      <c r="G13" s="10" t="s">
        <v>6</v>
      </c>
      <c r="H13" s="42" t="s">
        <v>24</v>
      </c>
      <c r="I13" s="43" t="s">
        <v>25</v>
      </c>
      <c r="J13" s="43" t="s">
        <v>26</v>
      </c>
      <c r="K13" s="138" t="s">
        <v>27</v>
      </c>
    </row>
    <row r="14" spans="1:11">
      <c r="A14" s="198"/>
      <c r="B14" s="13"/>
      <c r="C14" s="171"/>
      <c r="D14" s="166"/>
      <c r="E14" s="166"/>
      <c r="F14" s="166"/>
      <c r="G14" s="166"/>
      <c r="H14" s="43"/>
      <c r="I14" s="43"/>
      <c r="J14" s="43"/>
      <c r="K14" s="138"/>
    </row>
    <row r="15" spans="1:11">
      <c r="A15" s="198" t="s">
        <v>114</v>
      </c>
      <c r="B15" s="44" t="s">
        <v>111</v>
      </c>
      <c r="C15" s="171"/>
      <c r="D15" s="143">
        <f>SUM(D16:D17)</f>
        <v>0</v>
      </c>
      <c r="E15" s="143">
        <f t="shared" ref="E15:H15" si="0">SUM(E16:E17)</f>
        <v>0</v>
      </c>
      <c r="F15" s="143">
        <f t="shared" si="0"/>
        <v>0</v>
      </c>
      <c r="G15" s="143">
        <f t="shared" si="0"/>
        <v>0</v>
      </c>
      <c r="H15" s="143">
        <f t="shared" si="0"/>
        <v>0</v>
      </c>
      <c r="I15" s="144" t="e">
        <f>AVERAGE(I16:I17)</f>
        <v>#DIV/0!</v>
      </c>
      <c r="J15" s="183"/>
      <c r="K15" s="182"/>
    </row>
    <row r="16" spans="1:11" ht="16.5">
      <c r="A16" s="198"/>
      <c r="B16" s="197" t="s">
        <v>144</v>
      </c>
      <c r="C16" s="178" t="s">
        <v>113</v>
      </c>
      <c r="D16" s="180"/>
      <c r="E16" s="180"/>
      <c r="F16" s="180"/>
      <c r="G16" s="180"/>
      <c r="H16" s="181">
        <f>SUM(D16:G16)</f>
        <v>0</v>
      </c>
      <c r="I16" s="160"/>
      <c r="J16" s="161"/>
      <c r="K16" s="132">
        <f t="shared" ref="K16" si="1">H16*I16*J16</f>
        <v>0</v>
      </c>
    </row>
    <row r="17" spans="1:11">
      <c r="A17" s="198"/>
      <c r="B17" s="197" t="s">
        <v>120</v>
      </c>
      <c r="C17" s="179">
        <v>33</v>
      </c>
      <c r="D17" s="131">
        <f>$C$17*D16</f>
        <v>0</v>
      </c>
      <c r="E17" s="131">
        <f t="shared" ref="E17:G17" si="2">$C$17*E16</f>
        <v>0</v>
      </c>
      <c r="F17" s="131">
        <f t="shared" si="2"/>
        <v>0</v>
      </c>
      <c r="G17" s="131">
        <f t="shared" si="2"/>
        <v>0</v>
      </c>
      <c r="H17" s="32">
        <f>H16*C17</f>
        <v>0</v>
      </c>
      <c r="I17" s="160"/>
      <c r="J17" s="161"/>
      <c r="K17" s="132">
        <f t="shared" ref="K17" si="3">H17*I17*J17</f>
        <v>0</v>
      </c>
    </row>
    <row r="18" spans="1:11">
      <c r="A18" s="198"/>
      <c r="B18" s="175"/>
      <c r="C18" s="171"/>
      <c r="D18" s="166"/>
      <c r="E18" s="166"/>
      <c r="F18" s="166"/>
      <c r="G18" s="166"/>
      <c r="H18" s="43"/>
      <c r="I18" s="43"/>
      <c r="J18" s="43"/>
      <c r="K18" s="138"/>
    </row>
    <row r="19" spans="1:11">
      <c r="A19" s="198">
        <v>3.1</v>
      </c>
      <c r="B19" s="44" t="s">
        <v>89</v>
      </c>
      <c r="C19" s="171"/>
      <c r="D19" s="143">
        <f>SUM(D20:D23)</f>
        <v>10</v>
      </c>
      <c r="E19" s="143">
        <f t="shared" ref="E19:H19" si="4">SUM(E20:E23)</f>
        <v>20</v>
      </c>
      <c r="F19" s="143">
        <f t="shared" si="4"/>
        <v>10</v>
      </c>
      <c r="G19" s="143">
        <f t="shared" si="4"/>
        <v>0</v>
      </c>
      <c r="H19" s="143">
        <f t="shared" si="4"/>
        <v>40</v>
      </c>
      <c r="I19" s="144" t="e">
        <f>AVERAGE(I20:I23)</f>
        <v>#DIV/0!</v>
      </c>
      <c r="J19" s="183"/>
      <c r="K19" s="182"/>
    </row>
    <row r="20" spans="1:11">
      <c r="A20" s="198"/>
      <c r="B20" s="175" t="s">
        <v>115</v>
      </c>
      <c r="C20" s="178" t="s">
        <v>113</v>
      </c>
      <c r="D20" s="159"/>
      <c r="E20" s="159"/>
      <c r="F20" s="159"/>
      <c r="G20" s="159"/>
      <c r="H20" s="181">
        <f>SUM(D20:G20)</f>
        <v>0</v>
      </c>
      <c r="I20" s="160"/>
      <c r="J20" s="161"/>
      <c r="K20" s="132">
        <f t="shared" ref="K20:K23" si="5">H20*I20*J20</f>
        <v>0</v>
      </c>
    </row>
    <row r="21" spans="1:11" ht="16.5">
      <c r="A21" s="198"/>
      <c r="B21" s="175" t="s">
        <v>116</v>
      </c>
      <c r="C21" s="178" t="s">
        <v>113</v>
      </c>
      <c r="D21" s="159"/>
      <c r="E21" s="159"/>
      <c r="F21" s="159"/>
      <c r="G21" s="159"/>
      <c r="H21" s="181">
        <f t="shared" ref="H21:H23" si="6">SUM(D21:G21)</f>
        <v>0</v>
      </c>
      <c r="I21" s="160"/>
      <c r="J21" s="161"/>
      <c r="K21" s="132">
        <f t="shared" si="5"/>
        <v>0</v>
      </c>
    </row>
    <row r="22" spans="1:11" ht="16.5">
      <c r="A22" s="198"/>
      <c r="B22" s="175" t="s">
        <v>146</v>
      </c>
      <c r="C22" s="178" t="s">
        <v>113</v>
      </c>
      <c r="D22" s="159"/>
      <c r="E22" s="159"/>
      <c r="F22" s="159"/>
      <c r="G22" s="159"/>
      <c r="H22" s="181">
        <f t="shared" si="6"/>
        <v>0</v>
      </c>
      <c r="I22" s="160"/>
      <c r="J22" s="161"/>
      <c r="K22" s="132">
        <f t="shared" si="5"/>
        <v>0</v>
      </c>
    </row>
    <row r="23" spans="1:11" ht="16.5">
      <c r="A23" s="198"/>
      <c r="B23" s="13" t="s">
        <v>125</v>
      </c>
      <c r="C23" s="178" t="s">
        <v>113</v>
      </c>
      <c r="D23" s="131">
        <v>10</v>
      </c>
      <c r="E23" s="131">
        <v>20</v>
      </c>
      <c r="F23" s="131">
        <v>10</v>
      </c>
      <c r="G23" s="131">
        <v>0</v>
      </c>
      <c r="H23" s="181">
        <f t="shared" si="6"/>
        <v>40</v>
      </c>
      <c r="I23" s="160"/>
      <c r="J23" s="161"/>
      <c r="K23" s="132">
        <f t="shared" si="5"/>
        <v>0</v>
      </c>
    </row>
    <row r="24" spans="1:11">
      <c r="A24" s="18"/>
      <c r="B24" s="12"/>
      <c r="C24" s="165"/>
      <c r="D24" s="166"/>
      <c r="E24" s="166"/>
      <c r="F24" s="166"/>
      <c r="G24" s="166"/>
      <c r="H24" s="43"/>
      <c r="I24" s="43"/>
      <c r="J24" s="43"/>
      <c r="K24" s="138"/>
    </row>
    <row r="25" spans="1:11">
      <c r="A25" s="18"/>
      <c r="B25" s="12"/>
      <c r="C25" s="165"/>
      <c r="D25" s="166"/>
      <c r="E25" s="166"/>
      <c r="F25" s="166"/>
      <c r="G25" s="166"/>
      <c r="H25" s="43"/>
      <c r="I25" s="43"/>
      <c r="J25" s="43"/>
      <c r="K25" s="138"/>
    </row>
    <row r="26" spans="1:11">
      <c r="A26" s="198" t="s">
        <v>78</v>
      </c>
      <c r="B26" s="44" t="s">
        <v>118</v>
      </c>
      <c r="C26" s="171"/>
      <c r="D26" s="143">
        <f>SUM(D27:D34)</f>
        <v>30</v>
      </c>
      <c r="E26" s="143">
        <f t="shared" ref="E26:H26" si="7">SUM(E27:E34)</f>
        <v>70</v>
      </c>
      <c r="F26" s="143">
        <f t="shared" si="7"/>
        <v>30</v>
      </c>
      <c r="G26" s="143">
        <f t="shared" si="7"/>
        <v>0</v>
      </c>
      <c r="H26" s="143">
        <f t="shared" si="7"/>
        <v>130</v>
      </c>
      <c r="I26" s="144" t="e">
        <f>AVERAGE(I27:I34)</f>
        <v>#DIV/0!</v>
      </c>
      <c r="J26" s="183"/>
      <c r="K26" s="182"/>
    </row>
    <row r="27" spans="1:11" ht="22.5" customHeight="1">
      <c r="A27" s="198"/>
      <c r="B27" s="175" t="s">
        <v>121</v>
      </c>
      <c r="C27" s="178" t="s">
        <v>113</v>
      </c>
      <c r="D27" s="159"/>
      <c r="E27" s="159"/>
      <c r="F27" s="159"/>
      <c r="G27" s="159"/>
      <c r="H27" s="32">
        <f t="shared" ref="H27:H33" si="8">SUM(D27:G27)</f>
        <v>0</v>
      </c>
      <c r="I27" s="160"/>
      <c r="J27" s="161"/>
      <c r="K27" s="132">
        <f t="shared" ref="K27:K28" si="9">H27*I27*J27</f>
        <v>0</v>
      </c>
    </row>
    <row r="28" spans="1:11" ht="22.5" customHeight="1">
      <c r="A28" s="20"/>
      <c r="B28" s="175" t="s">
        <v>117</v>
      </c>
      <c r="C28" s="178" t="s">
        <v>113</v>
      </c>
      <c r="D28" s="159"/>
      <c r="E28" s="159"/>
      <c r="F28" s="159"/>
      <c r="G28" s="159"/>
      <c r="H28" s="32">
        <f t="shared" si="8"/>
        <v>0</v>
      </c>
      <c r="I28" s="160"/>
      <c r="J28" s="161"/>
      <c r="K28" s="132">
        <f t="shared" si="9"/>
        <v>0</v>
      </c>
    </row>
    <row r="29" spans="1:11" ht="22.5" customHeight="1">
      <c r="A29" s="20"/>
      <c r="B29" s="13" t="s">
        <v>74</v>
      </c>
      <c r="C29" s="178" t="s">
        <v>113</v>
      </c>
      <c r="D29" s="159"/>
      <c r="E29" s="159"/>
      <c r="F29" s="159"/>
      <c r="G29" s="159"/>
      <c r="H29" s="32">
        <f t="shared" si="8"/>
        <v>0</v>
      </c>
      <c r="I29" s="160"/>
      <c r="J29" s="161"/>
      <c r="K29" s="132">
        <f t="shared" ref="K29" si="10">H29*I29*J29</f>
        <v>0</v>
      </c>
    </row>
    <row r="30" spans="1:11" ht="22.5" customHeight="1">
      <c r="A30" s="20"/>
      <c r="B30" s="13" t="s">
        <v>77</v>
      </c>
      <c r="C30" s="178" t="s">
        <v>113</v>
      </c>
      <c r="D30" s="159"/>
      <c r="E30" s="159"/>
      <c r="F30" s="159"/>
      <c r="G30" s="159"/>
      <c r="H30" s="32">
        <f t="shared" si="8"/>
        <v>0</v>
      </c>
      <c r="I30" s="160"/>
      <c r="J30" s="161"/>
      <c r="K30" s="132">
        <f>H30*I30*J30</f>
        <v>0</v>
      </c>
    </row>
    <row r="31" spans="1:11" ht="22.5" customHeight="1">
      <c r="A31" s="20"/>
      <c r="B31" s="13" t="s">
        <v>76</v>
      </c>
      <c r="C31" s="178" t="s">
        <v>113</v>
      </c>
      <c r="D31" s="207">
        <v>10</v>
      </c>
      <c r="E31" s="207">
        <v>20</v>
      </c>
      <c r="F31" s="207">
        <v>10</v>
      </c>
      <c r="G31" s="207">
        <v>0</v>
      </c>
      <c r="H31" s="32">
        <f t="shared" si="8"/>
        <v>40</v>
      </c>
      <c r="I31" s="160"/>
      <c r="J31" s="161"/>
      <c r="K31" s="132">
        <f t="shared" ref="K31:K34" si="11">H31*I31*J31</f>
        <v>0</v>
      </c>
    </row>
    <row r="32" spans="1:11" ht="22.5" customHeight="1">
      <c r="A32" s="20"/>
      <c r="B32" s="13" t="s">
        <v>73</v>
      </c>
      <c r="C32" s="178" t="s">
        <v>113</v>
      </c>
      <c r="D32" s="207">
        <v>0</v>
      </c>
      <c r="E32" s="207">
        <v>10</v>
      </c>
      <c r="F32" s="207">
        <v>0</v>
      </c>
      <c r="G32" s="207">
        <v>0</v>
      </c>
      <c r="H32" s="32">
        <f t="shared" si="8"/>
        <v>10</v>
      </c>
      <c r="I32" s="160"/>
      <c r="J32" s="161"/>
      <c r="K32" s="132">
        <f t="shared" si="11"/>
        <v>0</v>
      </c>
    </row>
    <row r="33" spans="1:11" ht="22.5" customHeight="1">
      <c r="A33" s="198"/>
      <c r="B33" s="13" t="s">
        <v>152</v>
      </c>
      <c r="C33" s="178" t="s">
        <v>113</v>
      </c>
      <c r="D33" s="207">
        <v>10</v>
      </c>
      <c r="E33" s="207">
        <v>20</v>
      </c>
      <c r="F33" s="207">
        <v>10</v>
      </c>
      <c r="G33" s="207">
        <v>0</v>
      </c>
      <c r="H33" s="32">
        <f t="shared" si="8"/>
        <v>40</v>
      </c>
      <c r="I33" s="160"/>
      <c r="J33" s="161"/>
      <c r="K33" s="132">
        <f t="shared" si="11"/>
        <v>0</v>
      </c>
    </row>
    <row r="34" spans="1:11" ht="22.5" customHeight="1" thickBot="1">
      <c r="A34" s="199"/>
      <c r="B34" s="200" t="s">
        <v>23</v>
      </c>
      <c r="C34" s="201" t="s">
        <v>113</v>
      </c>
      <c r="D34" s="208">
        <v>10</v>
      </c>
      <c r="E34" s="208">
        <v>20</v>
      </c>
      <c r="F34" s="208">
        <v>10</v>
      </c>
      <c r="G34" s="208">
        <v>0</v>
      </c>
      <c r="H34" s="202">
        <f t="shared" ref="H34" si="12">SUM(D34:G34)</f>
        <v>40</v>
      </c>
      <c r="I34" s="203"/>
      <c r="J34" s="204"/>
      <c r="K34" s="133">
        <f t="shared" si="11"/>
        <v>0</v>
      </c>
    </row>
    <row r="35" spans="1:11" ht="22.5" customHeight="1" thickBot="1">
      <c r="A35" s="23" t="s">
        <v>13</v>
      </c>
      <c r="B35" s="24"/>
      <c r="C35" s="177"/>
      <c r="D35" s="76">
        <f>SUM(D15,D19,D26)</f>
        <v>40</v>
      </c>
      <c r="E35" s="76">
        <f t="shared" ref="E35:H35" si="13">SUM(E15,E19,E26)</f>
        <v>90</v>
      </c>
      <c r="F35" s="76">
        <f t="shared" si="13"/>
        <v>40</v>
      </c>
      <c r="G35" s="76">
        <f t="shared" si="13"/>
        <v>0</v>
      </c>
      <c r="H35" s="76">
        <f t="shared" si="13"/>
        <v>170</v>
      </c>
      <c r="I35" s="231">
        <f>K35/H35</f>
        <v>0</v>
      </c>
      <c r="J35" s="232"/>
      <c r="K35" s="77">
        <f>SUM(K16:K34)</f>
        <v>0</v>
      </c>
    </row>
    <row r="37" spans="1:11" ht="37.5" customHeight="1">
      <c r="B37" s="233" t="s">
        <v>145</v>
      </c>
      <c r="C37" s="233"/>
      <c r="D37" s="233"/>
      <c r="E37" s="233"/>
      <c r="F37" s="233"/>
      <c r="G37" s="233"/>
      <c r="H37" s="233"/>
      <c r="I37" s="233"/>
    </row>
    <row r="38" spans="1:11">
      <c r="A38" s="36"/>
      <c r="B38" s="40" t="s">
        <v>119</v>
      </c>
      <c r="C38" s="36"/>
      <c r="D38" s="38"/>
    </row>
    <row r="39" spans="1:11">
      <c r="A39" s="36"/>
      <c r="B39" s="39"/>
      <c r="C39" s="36"/>
      <c r="D39" s="38"/>
    </row>
    <row r="41" spans="1:11">
      <c r="A41" s="27"/>
      <c r="B41" s="6" t="s">
        <v>16</v>
      </c>
    </row>
    <row r="42" spans="1:11">
      <c r="A42" s="30"/>
      <c r="B42" s="8" t="s">
        <v>17</v>
      </c>
    </row>
    <row r="43" spans="1:11">
      <c r="A43" s="31"/>
      <c r="B43" s="8" t="s">
        <v>18</v>
      </c>
      <c r="D43" s="7" t="s">
        <v>19</v>
      </c>
      <c r="H43" s="220">
        <f>Bases_de_calcul!D31</f>
        <v>0</v>
      </c>
      <c r="I43" s="221"/>
      <c r="J43" s="221"/>
      <c r="K43" s="222"/>
    </row>
  </sheetData>
  <sheetProtection algorithmName="SHA-512" hashValue="1EIhNAk1OARBcS74R4fE+ongQirec+lK66bEUBXek9ExjzlhQjIWiHUDV66jGf6BeoJ1cIuxj3PfLYt5cUpQkw==" saltValue="Z28zHAQbjM43ZNlZA+aQDA==" spinCount="100000" sheet="1" selectLockedCells="1"/>
  <mergeCells count="6">
    <mergeCell ref="H43:K43"/>
    <mergeCell ref="D11:H11"/>
    <mergeCell ref="D12:H12"/>
    <mergeCell ref="D10:H10"/>
    <mergeCell ref="I35:J35"/>
    <mergeCell ref="B37:I37"/>
  </mergeCells>
  <phoneticPr fontId="33" type="noConversion"/>
  <pageMargins left="0.7" right="0.7" top="0.75" bottom="0.75" header="0.3" footer="0.3"/>
  <pageSetup paperSize="9" fitToWidth="0" fitToHeight="0" orientation="portrait" r:id="rId1"/>
  <headerFooter>
    <oddHeader>&amp;LREPUBLIQUE ET CANTON DE GENEVE
Département des infrastructures (DI)&amp;RNovembre 2019</oddHeader>
    <oddFooter>&amp;LPrestations d'ingénierie&amp;CMise en conformité des arrêts de bus 2020 - Lot 1&amp;ROffre financière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9"/>
  <sheetViews>
    <sheetView view="pageLayout" topLeftCell="A4" zoomScale="115" zoomScaleNormal="100" zoomScalePageLayoutView="115" workbookViewId="0">
      <selection activeCell="C18" sqref="C18"/>
    </sheetView>
  </sheetViews>
  <sheetFormatPr baseColWidth="10" defaultRowHeight="12.75"/>
  <cols>
    <col min="1" max="1" width="4" customWidth="1"/>
    <col min="2" max="2" width="31" customWidth="1"/>
    <col min="3" max="7" width="4.28515625" customWidth="1"/>
    <col min="8" max="8" width="7.28515625" customWidth="1"/>
  </cols>
  <sheetData>
    <row r="3" spans="1:10" ht="13.5">
      <c r="A3" s="3" t="s">
        <v>151</v>
      </c>
      <c r="B3" s="1"/>
    </row>
    <row r="5" spans="1:10">
      <c r="A5" s="136" t="s">
        <v>110</v>
      </c>
      <c r="B5" s="137"/>
    </row>
    <row r="6" spans="1:10">
      <c r="A6" s="136"/>
      <c r="B6" s="137"/>
    </row>
    <row r="7" spans="1:10" ht="26.25" customHeight="1">
      <c r="A7" s="234" t="s">
        <v>147</v>
      </c>
      <c r="B7" s="234"/>
      <c r="C7" s="234"/>
      <c r="D7" s="234"/>
      <c r="E7" s="234"/>
      <c r="F7" s="234"/>
      <c r="G7" s="234"/>
      <c r="H7" s="234"/>
      <c r="I7" s="234"/>
      <c r="J7" s="234"/>
    </row>
    <row r="9" spans="1:10">
      <c r="B9" s="4" t="s">
        <v>0</v>
      </c>
    </row>
    <row r="10" spans="1:10">
      <c r="B10" s="5" t="s">
        <v>1</v>
      </c>
    </row>
    <row r="11" spans="1:10">
      <c r="B11" s="5"/>
    </row>
    <row r="12" spans="1:10">
      <c r="B12" s="5"/>
    </row>
    <row r="13" spans="1:10" ht="13.5" thickBot="1"/>
    <row r="14" spans="1:10" ht="21.6" customHeight="1" thickBot="1">
      <c r="C14" s="245" t="s">
        <v>85</v>
      </c>
      <c r="D14" s="246"/>
      <c r="E14" s="246"/>
      <c r="F14" s="246"/>
      <c r="G14" s="247"/>
      <c r="H14" s="172" t="s">
        <v>86</v>
      </c>
      <c r="I14" s="172" t="s">
        <v>150</v>
      </c>
      <c r="J14" s="172" t="s">
        <v>10</v>
      </c>
    </row>
    <row r="15" spans="1:10">
      <c r="A15" s="16" t="s">
        <v>2</v>
      </c>
      <c r="B15" s="21"/>
      <c r="C15" s="223" t="s">
        <v>20</v>
      </c>
      <c r="D15" s="224"/>
      <c r="E15" s="224"/>
      <c r="F15" s="224"/>
      <c r="G15" s="225"/>
      <c r="H15" s="28" t="s">
        <v>8</v>
      </c>
      <c r="I15" s="28" t="s">
        <v>87</v>
      </c>
      <c r="J15" s="28" t="s">
        <v>8</v>
      </c>
    </row>
    <row r="16" spans="1:10" ht="9" customHeight="1">
      <c r="A16" s="17"/>
      <c r="B16" s="22"/>
      <c r="C16" s="226" t="s">
        <v>21</v>
      </c>
      <c r="D16" s="227"/>
      <c r="E16" s="227"/>
      <c r="F16" s="227"/>
      <c r="G16" s="228"/>
      <c r="H16" s="29" t="s">
        <v>9</v>
      </c>
      <c r="I16" s="29"/>
      <c r="J16" s="29" t="s">
        <v>9</v>
      </c>
    </row>
    <row r="17" spans="1:10">
      <c r="A17" s="18"/>
      <c r="B17" s="12"/>
      <c r="C17" s="10" t="s">
        <v>3</v>
      </c>
      <c r="D17" s="10" t="s">
        <v>4</v>
      </c>
      <c r="E17" s="10" t="s">
        <v>5</v>
      </c>
      <c r="F17" s="10" t="s">
        <v>6</v>
      </c>
      <c r="G17" s="11" t="s">
        <v>7</v>
      </c>
      <c r="H17" s="19"/>
      <c r="I17" s="19"/>
      <c r="J17" s="19"/>
    </row>
    <row r="18" spans="1:10" ht="22.5" customHeight="1">
      <c r="A18" s="20">
        <v>1</v>
      </c>
      <c r="B18" s="13" t="s">
        <v>92</v>
      </c>
      <c r="C18" s="159"/>
      <c r="D18" s="159"/>
      <c r="E18" s="159"/>
      <c r="F18" s="159"/>
      <c r="G18" s="32">
        <f>SUM(C18:F18)</f>
        <v>0</v>
      </c>
      <c r="H18" s="162"/>
      <c r="I18" s="30">
        <v>10</v>
      </c>
      <c r="J18" s="32">
        <f>I18*H18</f>
        <v>0</v>
      </c>
    </row>
    <row r="19" spans="1:10" ht="22.5" customHeight="1">
      <c r="A19" s="20">
        <v>2</v>
      </c>
      <c r="B19" s="13" t="s">
        <v>84</v>
      </c>
      <c r="C19" s="159"/>
      <c r="D19" s="159"/>
      <c r="E19" s="159"/>
      <c r="F19" s="159"/>
      <c r="G19" s="32">
        <f t="shared" ref="G19:G20" si="0">SUM(C19:F19)</f>
        <v>0</v>
      </c>
      <c r="H19" s="162"/>
      <c r="I19" s="30">
        <v>10</v>
      </c>
      <c r="J19" s="32">
        <f t="shared" ref="J19:J20" si="1">I19*H19</f>
        <v>0</v>
      </c>
    </row>
    <row r="20" spans="1:10" ht="22.5" customHeight="1" thickBot="1">
      <c r="A20" s="20">
        <v>3</v>
      </c>
      <c r="B20" s="13" t="s">
        <v>12</v>
      </c>
      <c r="C20" s="159"/>
      <c r="D20" s="159"/>
      <c r="E20" s="159"/>
      <c r="F20" s="159"/>
      <c r="G20" s="32">
        <f t="shared" si="0"/>
        <v>0</v>
      </c>
      <c r="H20" s="162"/>
      <c r="I20" s="30">
        <v>10</v>
      </c>
      <c r="J20" s="32">
        <f t="shared" si="1"/>
        <v>0</v>
      </c>
    </row>
    <row r="21" spans="1:10" ht="22.5" customHeight="1" thickBot="1">
      <c r="A21" s="23" t="s">
        <v>13</v>
      </c>
      <c r="B21" s="24"/>
      <c r="C21" s="25">
        <f t="shared" ref="C21:H21" si="2">SUM(C18:C20)</f>
        <v>0</v>
      </c>
      <c r="D21" s="25">
        <f t="shared" si="2"/>
        <v>0</v>
      </c>
      <c r="E21" s="25">
        <f t="shared" si="2"/>
        <v>0</v>
      </c>
      <c r="F21" s="25">
        <f t="shared" si="2"/>
        <v>0</v>
      </c>
      <c r="G21" s="25">
        <f t="shared" si="2"/>
        <v>0</v>
      </c>
      <c r="H21" s="26">
        <f t="shared" si="2"/>
        <v>0</v>
      </c>
      <c r="I21" s="174"/>
      <c r="J21" s="173">
        <f>SUM(J18:J20)</f>
        <v>0</v>
      </c>
    </row>
    <row r="22" spans="1:10" ht="13.5" thickBot="1">
      <c r="G22" t="s">
        <v>149</v>
      </c>
      <c r="I22" s="173">
        <f>G18*I18+G19*I19+G20*I20</f>
        <v>0</v>
      </c>
    </row>
    <row r="24" spans="1:10">
      <c r="A24" s="14"/>
      <c r="B24" s="235" t="s">
        <v>14</v>
      </c>
      <c r="C24" s="236"/>
      <c r="D24" s="236"/>
      <c r="E24" s="236"/>
      <c r="F24" s="237"/>
      <c r="G24" s="241"/>
      <c r="H24" s="242"/>
    </row>
    <row r="25" spans="1:10">
      <c r="A25" s="15"/>
      <c r="B25" s="238" t="s">
        <v>15</v>
      </c>
      <c r="C25" s="239"/>
      <c r="D25" s="239"/>
      <c r="E25" s="239"/>
      <c r="F25" s="240"/>
      <c r="G25" s="243"/>
      <c r="H25" s="244"/>
    </row>
    <row r="27" spans="1:10">
      <c r="A27" s="27"/>
      <c r="B27" s="6" t="s">
        <v>16</v>
      </c>
    </row>
    <row r="28" spans="1:10">
      <c r="A28" s="30"/>
      <c r="B28" s="8" t="s">
        <v>88</v>
      </c>
      <c r="C28" s="248" t="s">
        <v>19</v>
      </c>
      <c r="D28" s="248"/>
      <c r="E28" s="248"/>
      <c r="F28" s="248"/>
      <c r="G28" s="248"/>
      <c r="H28" s="248"/>
    </row>
    <row r="29" spans="1:10">
      <c r="A29" s="31"/>
      <c r="B29" s="8" t="s">
        <v>18</v>
      </c>
      <c r="C29" s="220">
        <f>Trav.GC!H43</f>
        <v>0</v>
      </c>
      <c r="D29" s="221"/>
      <c r="E29" s="221"/>
      <c r="F29" s="221"/>
      <c r="G29" s="221"/>
      <c r="H29" s="222"/>
    </row>
  </sheetData>
  <sheetProtection algorithmName="SHA-512" hashValue="Why0Uik6wuRhC8g68Ipe29M+PjvHbyWvHulLbZiE0dzC+Jsjb+ntL47+9MPcmdrET7+DLieMOIF50eho1eA9cw==" saltValue="nznJcPI1LJN3HC/rZydYHg==" spinCount="100000" sheet="1" selectLockedCells="1"/>
  <mergeCells count="9">
    <mergeCell ref="A7:J7"/>
    <mergeCell ref="B24:F24"/>
    <mergeCell ref="B25:F25"/>
    <mergeCell ref="G24:H25"/>
    <mergeCell ref="C29:H29"/>
    <mergeCell ref="C14:G14"/>
    <mergeCell ref="C15:G15"/>
    <mergeCell ref="C16:G16"/>
    <mergeCell ref="C28:H28"/>
  </mergeCells>
  <pageMargins left="0.7" right="0.7" top="0.75" bottom="0.75" header="0.3" footer="0.3"/>
  <pageSetup paperSize="9" fitToWidth="0" fitToHeight="0" orientation="portrait" r:id="rId1"/>
  <headerFooter>
    <oddHeader>&amp;LREPUBLIQUE ET CANTON DE GENEVE
Département des infrastructures (DI)&amp;RNovembre 2019</oddHeader>
    <oddFooter>&amp;LPrestations d'ingénierie&amp;CMise en conformité des arrêts de bus 2020 - Lot 1&amp;ROffre financière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4"/>
  <sheetViews>
    <sheetView view="pageLayout" topLeftCell="A4" zoomScale="98" zoomScaleNormal="100" zoomScalePageLayoutView="98" workbookViewId="0">
      <selection activeCell="E21" sqref="E21"/>
    </sheetView>
  </sheetViews>
  <sheetFormatPr baseColWidth="10" defaultRowHeight="12.75"/>
  <cols>
    <col min="1" max="1" width="4.28515625" customWidth="1"/>
    <col min="2" max="2" width="32.42578125" customWidth="1"/>
    <col min="3" max="9" width="7.42578125" customWidth="1"/>
  </cols>
  <sheetData>
    <row r="3" spans="1:9" ht="13.5">
      <c r="A3" s="3" t="s">
        <v>151</v>
      </c>
      <c r="B3" s="1"/>
    </row>
    <row r="5" spans="1:9">
      <c r="B5" s="2" t="s">
        <v>110</v>
      </c>
    </row>
    <row r="6" spans="1:9" ht="15.75" customHeight="1">
      <c r="A6" s="2"/>
      <c r="B6" s="67" t="s">
        <v>38</v>
      </c>
    </row>
    <row r="8" spans="1:9">
      <c r="B8" s="4" t="s">
        <v>39</v>
      </c>
    </row>
    <row r="9" spans="1:9">
      <c r="B9" s="5" t="s">
        <v>1</v>
      </c>
    </row>
    <row r="10" spans="1:9">
      <c r="B10" s="5"/>
    </row>
    <row r="11" spans="1:9">
      <c r="A11" s="9"/>
      <c r="B11" s="68" t="s">
        <v>57</v>
      </c>
      <c r="C11" s="68" t="s">
        <v>42</v>
      </c>
      <c r="D11" s="135">
        <v>1500000</v>
      </c>
    </row>
    <row r="12" spans="1:9">
      <c r="A12" s="9"/>
      <c r="B12" s="68" t="s">
        <v>58</v>
      </c>
      <c r="C12" s="68" t="s">
        <v>43</v>
      </c>
      <c r="D12" s="135">
        <f>D11</f>
        <v>1500000</v>
      </c>
    </row>
    <row r="13" spans="1:9">
      <c r="A13" s="9"/>
      <c r="B13" s="68" t="s">
        <v>44</v>
      </c>
      <c r="C13" s="9"/>
      <c r="D13" s="135">
        <v>0</v>
      </c>
    </row>
    <row r="14" spans="1:9" ht="13.5" thickBot="1"/>
    <row r="15" spans="1:9" ht="13.5" thickBot="1">
      <c r="C15" s="229" t="s">
        <v>8</v>
      </c>
      <c r="D15" s="230"/>
      <c r="E15" s="230"/>
      <c r="F15" s="230"/>
      <c r="G15" s="230"/>
      <c r="H15" s="230"/>
      <c r="I15" s="249"/>
    </row>
    <row r="16" spans="1:9">
      <c r="A16" s="16" t="s">
        <v>40</v>
      </c>
      <c r="B16" s="89" t="s">
        <v>41</v>
      </c>
      <c r="C16" s="70" t="s">
        <v>45</v>
      </c>
      <c r="D16" s="87" t="s">
        <v>46</v>
      </c>
      <c r="E16" s="87" t="s">
        <v>47</v>
      </c>
      <c r="F16" s="87" t="s">
        <v>48</v>
      </c>
      <c r="G16" s="70" t="s">
        <v>49</v>
      </c>
      <c r="H16" s="69" t="s">
        <v>25</v>
      </c>
      <c r="I16" s="28" t="s">
        <v>8</v>
      </c>
    </row>
    <row r="17" spans="1:9" ht="9" customHeight="1" thickBot="1">
      <c r="A17" s="83"/>
      <c r="B17" s="90"/>
      <c r="C17" s="86"/>
      <c r="D17" s="88"/>
      <c r="E17" s="88"/>
      <c r="F17" s="88"/>
      <c r="G17" s="86"/>
      <c r="H17" s="84"/>
      <c r="I17" s="85" t="s">
        <v>9</v>
      </c>
    </row>
    <row r="18" spans="1:9">
      <c r="A18" s="94"/>
      <c r="B18" s="95"/>
      <c r="C18" s="91"/>
      <c r="D18" s="80"/>
      <c r="E18" s="80"/>
      <c r="F18" s="80"/>
      <c r="G18" s="145" t="s">
        <v>80</v>
      </c>
      <c r="H18" s="81" t="s">
        <v>81</v>
      </c>
      <c r="I18" s="82"/>
    </row>
    <row r="19" spans="1:9">
      <c r="A19" s="78">
        <v>3</v>
      </c>
      <c r="B19" s="96" t="s">
        <v>89</v>
      </c>
      <c r="C19" s="92"/>
      <c r="D19" s="72"/>
      <c r="E19" s="71"/>
      <c r="F19" s="71"/>
      <c r="G19" s="146"/>
      <c r="H19" s="71"/>
      <c r="I19" s="150">
        <f>SUM(I20:I22)</f>
        <v>0</v>
      </c>
    </row>
    <row r="20" spans="1:9">
      <c r="A20" s="79">
        <v>31</v>
      </c>
      <c r="B20" s="97" t="s">
        <v>91</v>
      </c>
      <c r="C20" s="93">
        <f>Bases_de_calcul!$C$9+(Bases_de_calcul!$C$10/(Infrastructure_GC!$D$11)^(1/3))</f>
        <v>0.12644181871961321</v>
      </c>
      <c r="D20" s="73">
        <v>0.08</v>
      </c>
      <c r="E20" s="163"/>
      <c r="F20" s="163"/>
      <c r="G20" s="147">
        <f>$D$12*C20*E20*D20/100*F20</f>
        <v>0</v>
      </c>
      <c r="H20" s="163"/>
      <c r="I20" s="151">
        <f>H20*G20</f>
        <v>0</v>
      </c>
    </row>
    <row r="21" spans="1:9">
      <c r="A21" s="79">
        <v>32</v>
      </c>
      <c r="B21" s="97" t="s">
        <v>90</v>
      </c>
      <c r="C21" s="93">
        <f>Bases_de_calcul!$C$9+(Bases_de_calcul!$C$10/(Infrastructure_GC!$D$11)^(1/3))</f>
        <v>0.12644181871961321</v>
      </c>
      <c r="D21" s="73">
        <v>0.22</v>
      </c>
      <c r="E21" s="163"/>
      <c r="F21" s="163"/>
      <c r="G21" s="147">
        <f>$D$12*C21*E21*D21/100*F21</f>
        <v>0</v>
      </c>
      <c r="H21" s="163"/>
      <c r="I21" s="151">
        <f>H21*G21</f>
        <v>0</v>
      </c>
    </row>
    <row r="22" spans="1:9">
      <c r="A22" s="79">
        <v>33</v>
      </c>
      <c r="B22" s="97" t="s">
        <v>93</v>
      </c>
      <c r="C22" s="93">
        <f>Bases_de_calcul!$C$9+(Bases_de_calcul!$C$10/(Infrastructure_GC!$D$11)^(1/3))</f>
        <v>0.12644181871961321</v>
      </c>
      <c r="D22" s="73">
        <v>0.02</v>
      </c>
      <c r="E22" s="163"/>
      <c r="F22" s="163"/>
      <c r="G22" s="147">
        <f>$D$12*C22*E22*D22/100*F22</f>
        <v>0</v>
      </c>
      <c r="H22" s="163"/>
      <c r="I22" s="151">
        <f>H22*G22</f>
        <v>0</v>
      </c>
    </row>
    <row r="23" spans="1:9">
      <c r="A23" s="167"/>
      <c r="B23" s="168"/>
      <c r="C23" s="91"/>
      <c r="D23" s="80"/>
      <c r="E23" s="80"/>
      <c r="F23" s="80"/>
      <c r="G23" s="145"/>
      <c r="H23" s="81"/>
      <c r="I23" s="82"/>
    </row>
    <row r="24" spans="1:9" s="74" customFormat="1" ht="22.5" customHeight="1">
      <c r="A24" s="78">
        <v>4</v>
      </c>
      <c r="B24" s="96" t="s">
        <v>50</v>
      </c>
      <c r="C24" s="92"/>
      <c r="D24" s="72"/>
      <c r="E24" s="71"/>
      <c r="F24" s="71"/>
      <c r="G24" s="146"/>
      <c r="H24" s="71"/>
      <c r="I24" s="150">
        <f>SUM(I25)</f>
        <v>0</v>
      </c>
    </row>
    <row r="25" spans="1:9" s="74" customFormat="1" ht="22.5" customHeight="1">
      <c r="A25" s="79">
        <v>41</v>
      </c>
      <c r="B25" s="97" t="s">
        <v>51</v>
      </c>
      <c r="C25" s="93">
        <f>Bases_de_calcul!$C$9+(Bases_de_calcul!$C$10/(Infrastructure_GC!$D$11)^(1/3))</f>
        <v>0.12644181871961321</v>
      </c>
      <c r="D25" s="73">
        <v>0.1</v>
      </c>
      <c r="E25" s="163"/>
      <c r="F25" s="163"/>
      <c r="G25" s="147">
        <f>$D$12*C25*E25*D25/100*F25</f>
        <v>0</v>
      </c>
      <c r="H25" s="163"/>
      <c r="I25" s="151">
        <f>H25*G25</f>
        <v>0</v>
      </c>
    </row>
    <row r="26" spans="1:9" s="74" customFormat="1" ht="22.5" customHeight="1">
      <c r="A26" s="78">
        <v>5</v>
      </c>
      <c r="B26" s="98" t="s">
        <v>35</v>
      </c>
      <c r="C26" s="92"/>
      <c r="D26" s="71"/>
      <c r="E26" s="71"/>
      <c r="F26" s="71"/>
      <c r="G26" s="148"/>
      <c r="H26" s="71"/>
      <c r="I26" s="150">
        <f>SUM(I29:I31,I27)</f>
        <v>0</v>
      </c>
    </row>
    <row r="27" spans="1:9" s="74" customFormat="1" ht="22.5" customHeight="1">
      <c r="A27" s="79">
        <v>51</v>
      </c>
      <c r="B27" s="99" t="s">
        <v>52</v>
      </c>
      <c r="C27" s="93">
        <f>Bases_de_calcul!$C$9+(Bases_de_calcul!$C$10/(Infrastructure_GC!$D$11)^(1/3))</f>
        <v>0.12644181871961321</v>
      </c>
      <c r="D27" s="73">
        <v>0.18</v>
      </c>
      <c r="E27" s="163"/>
      <c r="F27" s="163"/>
      <c r="G27" s="147">
        <f>$D$12*C27*E27*D27/100*F27</f>
        <v>0</v>
      </c>
      <c r="H27" s="163"/>
      <c r="I27" s="151">
        <f>H27*G27</f>
        <v>0</v>
      </c>
    </row>
    <row r="28" spans="1:9" s="74" customFormat="1" ht="22.5" customHeight="1">
      <c r="A28" s="79">
        <v>52</v>
      </c>
      <c r="B28" s="99" t="s">
        <v>53</v>
      </c>
      <c r="C28" s="92"/>
      <c r="D28" s="71"/>
      <c r="E28" s="71"/>
      <c r="F28" s="71"/>
      <c r="G28" s="148"/>
      <c r="H28" s="71"/>
      <c r="I28" s="151"/>
    </row>
    <row r="29" spans="1:9" s="74" customFormat="1" ht="22.5" customHeight="1">
      <c r="A29" s="79">
        <v>52.1</v>
      </c>
      <c r="B29" s="99" t="s">
        <v>54</v>
      </c>
      <c r="C29" s="93">
        <f>Bases_de_calcul!$C$9+(Bases_de_calcul!$C$10/(Infrastructure_GC!$D$11)^(1/3))</f>
        <v>0.12644181871961321</v>
      </c>
      <c r="D29" s="73">
        <v>0.22</v>
      </c>
      <c r="E29" s="163"/>
      <c r="F29" s="163"/>
      <c r="G29" s="147">
        <f>$D$12*C29*E29*D29/100*F29</f>
        <v>0</v>
      </c>
      <c r="H29" s="163"/>
      <c r="I29" s="151">
        <f>H29*G29</f>
        <v>0</v>
      </c>
    </row>
    <row r="30" spans="1:9" s="74" customFormat="1" ht="22.5" customHeight="1">
      <c r="A30" s="79">
        <v>52.2</v>
      </c>
      <c r="B30" s="99" t="s">
        <v>55</v>
      </c>
      <c r="C30" s="93">
        <f>Bases_de_calcul!$C$9+(Bases_de_calcul!$C$10/(Infrastructure_GC!$D$11)^(1/3))</f>
        <v>0.12644181871961321</v>
      </c>
      <c r="D30" s="73">
        <v>0.15</v>
      </c>
      <c r="E30" s="163"/>
      <c r="F30" s="163"/>
      <c r="G30" s="147">
        <f>$D$12*C30*E30*D30/100*F30</f>
        <v>0</v>
      </c>
      <c r="H30" s="163"/>
      <c r="I30" s="151">
        <f>H30*G30</f>
        <v>0</v>
      </c>
    </row>
    <row r="31" spans="1:9" s="74" customFormat="1" ht="22.5" customHeight="1" thickBot="1">
      <c r="A31" s="100">
        <v>53</v>
      </c>
      <c r="B31" s="101" t="s">
        <v>56</v>
      </c>
      <c r="C31" s="93">
        <f>Bases_de_calcul!$C$9+(Bases_de_calcul!$C$10/(Infrastructure_GC!$D$11)^(1/3))</f>
        <v>0.12644181871961321</v>
      </c>
      <c r="D31" s="73">
        <v>0.03</v>
      </c>
      <c r="E31" s="163"/>
      <c r="F31" s="163"/>
      <c r="G31" s="147">
        <f>$D$12*C31*E31*D31/100*F31</f>
        <v>0</v>
      </c>
      <c r="H31" s="163"/>
      <c r="I31" s="151">
        <f>H31*G31</f>
        <v>0</v>
      </c>
    </row>
    <row r="32" spans="1:9" s="74" customFormat="1" ht="22.5" customHeight="1" thickBot="1">
      <c r="A32" s="103" t="s">
        <v>7</v>
      </c>
      <c r="B32" s="104"/>
      <c r="C32" s="102"/>
      <c r="D32" s="169"/>
      <c r="E32" s="75"/>
      <c r="F32" s="75"/>
      <c r="G32" s="149">
        <f>SUM(G25,G27,G29:G31,G20:G22)</f>
        <v>0</v>
      </c>
      <c r="H32" s="164" t="e">
        <f>AVERAGE(H25,H27,H29:H31)</f>
        <v>#DIV/0!</v>
      </c>
      <c r="I32" s="152">
        <f>SUM(I24,I26,I19)</f>
        <v>0</v>
      </c>
    </row>
    <row r="35" spans="1:9">
      <c r="A35" s="37" t="s">
        <v>153</v>
      </c>
      <c r="B35" s="37"/>
      <c r="C35" s="38"/>
    </row>
    <row r="36" spans="1:9">
      <c r="A36" s="37"/>
      <c r="B36" s="39"/>
      <c r="C36" s="38"/>
    </row>
    <row r="38" spans="1:9">
      <c r="A38" s="27"/>
      <c r="B38" s="6" t="s">
        <v>16</v>
      </c>
    </row>
    <row r="39" spans="1:9">
      <c r="A39" s="30"/>
      <c r="B39" s="8" t="s">
        <v>17</v>
      </c>
    </row>
    <row r="40" spans="1:9">
      <c r="A40" s="31"/>
      <c r="B40" s="8" t="s">
        <v>18</v>
      </c>
      <c r="C40" s="7" t="s">
        <v>19</v>
      </c>
      <c r="E40" s="220">
        <f>Trav.GC!H43</f>
        <v>0</v>
      </c>
      <c r="F40" s="221"/>
      <c r="G40" s="221"/>
      <c r="H40" s="221"/>
      <c r="I40" s="222"/>
    </row>
    <row r="44" spans="1:9">
      <c r="C44" s="137"/>
    </row>
  </sheetData>
  <sheetProtection algorithmName="SHA-512" hashValue="jkuDcUOzWTlmLIxybItJ/5hnG+Z4qEVzZDfLikMYBOgQOfv91t6cwHprnMNQatG/rwveWA2wcJergk89/BHryw==" saltValue="QJmKJBClvQjrfoPDXCMDsQ==" spinCount="100000" sheet="1" selectLockedCells="1"/>
  <mergeCells count="2">
    <mergeCell ref="C15:I15"/>
    <mergeCell ref="E40:I40"/>
  </mergeCells>
  <pageMargins left="0.7" right="0.7" top="0.75" bottom="0.75" header="0.3" footer="0.3"/>
  <pageSetup paperSize="9" fitToWidth="0" fitToHeight="0" orientation="portrait" r:id="rId1"/>
  <headerFooter>
    <oddHeader>&amp;LREPUBLIQUE ET CANTON DE GENEVE
Département des infrastructures (DI)&amp;RNovembre 2019</oddHeader>
    <oddFooter>&amp;LPrestations d'ingénierie&amp;CMise en conformité des arrêts de bus 2020 - Lot 1&amp;ROffre financière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2"/>
  <sheetViews>
    <sheetView view="pageLayout" zoomScale="90" zoomScaleNormal="100" zoomScalePageLayoutView="90" workbookViewId="0">
      <selection activeCell="B12" sqref="B12"/>
    </sheetView>
  </sheetViews>
  <sheetFormatPr baseColWidth="10" defaultRowHeight="12.75"/>
  <cols>
    <col min="1" max="1" width="73.5703125" bestFit="1" customWidth="1"/>
    <col min="2" max="2" width="14.42578125" customWidth="1"/>
    <col min="3" max="7" width="4.28515625" customWidth="1"/>
    <col min="8" max="8" width="10.5703125" customWidth="1"/>
  </cols>
  <sheetData>
    <row r="3" spans="1:8" ht="13.5">
      <c r="A3" s="3" t="s">
        <v>151</v>
      </c>
      <c r="B3" s="1"/>
    </row>
    <row r="5" spans="1:8" ht="15">
      <c r="A5" s="117" t="s">
        <v>59</v>
      </c>
    </row>
    <row r="6" spans="1:8" ht="13.5" thickBot="1"/>
    <row r="7" spans="1:8" s="74" customFormat="1" ht="19.5" customHeight="1" thickBot="1">
      <c r="A7" s="119" t="s">
        <v>60</v>
      </c>
      <c r="B7" s="120" t="s">
        <v>61</v>
      </c>
    </row>
    <row r="8" spans="1:8" s="74" customFormat="1" ht="19.5" customHeight="1">
      <c r="A8" s="121" t="s">
        <v>62</v>
      </c>
      <c r="B8" s="153">
        <f>Trav.GC!K35</f>
        <v>0</v>
      </c>
      <c r="C8" s="122"/>
      <c r="D8" s="122"/>
      <c r="E8" s="122"/>
      <c r="F8" s="122"/>
      <c r="G8" s="122"/>
      <c r="H8" s="122"/>
    </row>
    <row r="9" spans="1:8" s="74" customFormat="1" ht="19.5" customHeight="1">
      <c r="A9" s="123" t="s">
        <v>63</v>
      </c>
      <c r="B9" s="154">
        <f>'Trav Géométriques'!J21</f>
        <v>0</v>
      </c>
      <c r="C9" s="122"/>
      <c r="D9" s="122"/>
      <c r="E9" s="122"/>
      <c r="F9" s="122"/>
      <c r="G9" s="122"/>
      <c r="H9" s="122"/>
    </row>
    <row r="10" spans="1:8" s="74" customFormat="1" ht="19.5" customHeight="1" thickBot="1">
      <c r="A10" s="123" t="s">
        <v>64</v>
      </c>
      <c r="B10" s="155">
        <f>Infrastructure_GC!I32</f>
        <v>0</v>
      </c>
      <c r="C10" s="113"/>
      <c r="D10" s="113"/>
      <c r="E10" s="113"/>
      <c r="F10" s="113"/>
      <c r="G10" s="113"/>
      <c r="H10" s="105"/>
    </row>
    <row r="11" spans="1:8" s="74" customFormat="1" ht="19.5" customHeight="1" thickBot="1">
      <c r="A11" s="124" t="s">
        <v>65</v>
      </c>
      <c r="B11" s="156">
        <f>SUM(B8:B10)</f>
        <v>0</v>
      </c>
      <c r="C11" s="106"/>
      <c r="D11" s="106"/>
      <c r="E11" s="106"/>
      <c r="F11" s="106"/>
      <c r="G11" s="106"/>
      <c r="H11" s="122"/>
    </row>
    <row r="12" spans="1:8" s="74" customFormat="1" ht="19.5" customHeight="1" thickBot="1">
      <c r="A12" s="125" t="s">
        <v>82</v>
      </c>
      <c r="B12" s="157">
        <f>0.077*B11</f>
        <v>0</v>
      </c>
      <c r="C12" s="108"/>
      <c r="D12" s="108"/>
      <c r="E12" s="108"/>
      <c r="F12" s="108"/>
      <c r="G12" s="109"/>
      <c r="H12" s="110"/>
    </row>
    <row r="13" spans="1:8" s="74" customFormat="1" ht="19.5" customHeight="1" thickBot="1">
      <c r="A13" s="130" t="s">
        <v>66</v>
      </c>
      <c r="B13" s="158">
        <f>SUM(B11:B12)</f>
        <v>0</v>
      </c>
      <c r="C13" s="108"/>
      <c r="D13" s="108"/>
      <c r="E13" s="108"/>
      <c r="F13" s="108"/>
      <c r="G13" s="109"/>
      <c r="H13" s="110"/>
    </row>
    <row r="14" spans="1:8" s="74" customFormat="1" ht="19.5" customHeight="1" thickBot="1">
      <c r="A14" s="107"/>
      <c r="B14" s="118"/>
      <c r="C14" s="108"/>
      <c r="D14" s="108"/>
      <c r="E14" s="108"/>
      <c r="F14" s="108"/>
      <c r="G14" s="109"/>
      <c r="H14" s="110"/>
    </row>
    <row r="15" spans="1:8" s="74" customFormat="1" ht="19.5" customHeight="1" thickBot="1">
      <c r="A15" s="119" t="s">
        <v>67</v>
      </c>
      <c r="B15" s="120" t="s">
        <v>68</v>
      </c>
      <c r="C15" s="108"/>
      <c r="D15" s="108"/>
      <c r="E15" s="108"/>
      <c r="F15" s="108"/>
      <c r="G15" s="109"/>
      <c r="H15" s="110"/>
    </row>
    <row r="16" spans="1:8" s="74" customFormat="1" ht="19.5" customHeight="1" thickBot="1">
      <c r="A16" s="126" t="s">
        <v>69</v>
      </c>
      <c r="B16" s="127">
        <f>Trav.GC!H35</f>
        <v>170</v>
      </c>
      <c r="C16" s="108"/>
      <c r="D16" s="108"/>
      <c r="E16" s="108"/>
      <c r="F16" s="108"/>
      <c r="G16" s="109"/>
      <c r="H16" s="110"/>
    </row>
    <row r="17" spans="1:8" s="74" customFormat="1" ht="19.5" customHeight="1">
      <c r="A17" s="206" t="s">
        <v>148</v>
      </c>
      <c r="B17" s="141">
        <f>SUM(Trav.GC!H17)</f>
        <v>0</v>
      </c>
      <c r="C17" s="108"/>
      <c r="D17" s="108"/>
      <c r="E17" s="108"/>
      <c r="F17" s="108"/>
      <c r="G17" s="109"/>
      <c r="H17" s="110"/>
    </row>
    <row r="18" spans="1:8" s="74" customFormat="1" ht="19.5" customHeight="1">
      <c r="A18" s="123" t="s">
        <v>122</v>
      </c>
      <c r="B18" s="205">
        <f>SUM(Trav.GC!H16,Trav.GC!H20:H22,Trav.GC!H27:H28)</f>
        <v>0</v>
      </c>
      <c r="C18" s="108"/>
      <c r="D18" s="108"/>
      <c r="E18" s="108"/>
      <c r="F18" s="108"/>
      <c r="G18" s="109"/>
      <c r="H18" s="110"/>
    </row>
    <row r="19" spans="1:8" s="74" customFormat="1" ht="19.5" customHeight="1">
      <c r="A19" s="184" t="s">
        <v>71</v>
      </c>
      <c r="B19" s="205">
        <f>SUM(Trav.GC!H29:H30)</f>
        <v>0</v>
      </c>
      <c r="C19" s="108"/>
      <c r="D19" s="108"/>
      <c r="E19" s="108"/>
      <c r="F19" s="108"/>
      <c r="G19" s="109"/>
      <c r="H19" s="110"/>
    </row>
    <row r="20" spans="1:8" s="74" customFormat="1" ht="19.5" customHeight="1" thickBot="1">
      <c r="A20" s="128" t="s">
        <v>72</v>
      </c>
      <c r="B20" s="140">
        <f>SUM(Trav.GC!H31:H34,Trav.GC!H23)</f>
        <v>170</v>
      </c>
      <c r="C20" s="108"/>
      <c r="D20" s="108"/>
      <c r="E20" s="108"/>
      <c r="F20" s="108"/>
      <c r="G20" s="109"/>
      <c r="H20" s="110"/>
    </row>
    <row r="21" spans="1:8" s="74" customFormat="1" ht="19.5" customHeight="1">
      <c r="A21" s="121" t="s">
        <v>70</v>
      </c>
      <c r="B21" s="141">
        <f>'Trav Géométriques'!I22</f>
        <v>0</v>
      </c>
      <c r="C21" s="108"/>
      <c r="D21" s="108"/>
      <c r="E21" s="108"/>
      <c r="F21" s="108"/>
      <c r="G21" s="109"/>
      <c r="H21" s="110"/>
    </row>
    <row r="22" spans="1:8" s="74" customFormat="1" ht="19.5" customHeight="1" thickBot="1">
      <c r="A22" s="123" t="s">
        <v>64</v>
      </c>
      <c r="B22" s="142">
        <f>Infrastructure_GC!G32</f>
        <v>0</v>
      </c>
      <c r="C22" s="108"/>
      <c r="D22" s="108"/>
      <c r="E22" s="108"/>
      <c r="F22" s="108"/>
      <c r="G22" s="109"/>
      <c r="H22" s="110"/>
    </row>
    <row r="23" spans="1:8" s="74" customFormat="1" ht="19.5" customHeight="1" thickBot="1">
      <c r="A23" s="125" t="s">
        <v>7</v>
      </c>
      <c r="B23" s="129">
        <f>SUM(B21:B22,B16)</f>
        <v>170</v>
      </c>
      <c r="C23" s="122"/>
      <c r="D23" s="122"/>
      <c r="E23" s="122"/>
      <c r="F23" s="122"/>
      <c r="G23" s="122"/>
      <c r="H23" s="122"/>
    </row>
    <row r="24" spans="1:8">
      <c r="A24" s="36"/>
      <c r="B24" s="36"/>
      <c r="C24" s="36"/>
      <c r="D24" s="36"/>
      <c r="E24" s="36"/>
      <c r="F24" s="36"/>
      <c r="G24" s="36"/>
      <c r="H24" s="36"/>
    </row>
    <row r="25" spans="1:8">
      <c r="A25" s="36"/>
      <c r="B25" s="37"/>
      <c r="C25" s="38"/>
      <c r="D25" s="36"/>
      <c r="E25" s="36"/>
      <c r="F25" s="36"/>
      <c r="G25" s="36"/>
      <c r="H25" s="36"/>
    </row>
    <row r="26" spans="1:8">
      <c r="A26" s="216" t="s">
        <v>19</v>
      </c>
      <c r="B26" s="216"/>
      <c r="C26" s="38"/>
      <c r="D26" s="36"/>
      <c r="E26" s="36"/>
      <c r="F26" s="36"/>
      <c r="G26" s="36"/>
      <c r="H26" s="36"/>
    </row>
    <row r="27" spans="1:8">
      <c r="A27" s="220">
        <f>Infrastructure_GC!E40</f>
        <v>0</v>
      </c>
      <c r="B27" s="222"/>
      <c r="C27" s="36"/>
      <c r="D27" s="36"/>
      <c r="E27" s="36"/>
      <c r="F27" s="36"/>
      <c r="G27" s="36"/>
      <c r="H27" s="36"/>
    </row>
    <row r="28" spans="1:8">
      <c r="A28" s="112"/>
      <c r="B28" s="113"/>
      <c r="C28" s="36"/>
      <c r="D28" s="36"/>
      <c r="E28" s="36"/>
      <c r="F28" s="36"/>
      <c r="G28" s="36"/>
      <c r="H28" s="36"/>
    </row>
    <row r="29" spans="1:8">
      <c r="A29" s="114"/>
      <c r="B29" s="37"/>
      <c r="C29" s="36"/>
      <c r="D29" s="36"/>
      <c r="E29" s="36"/>
      <c r="F29" s="36"/>
      <c r="G29" s="36"/>
      <c r="H29" s="36"/>
    </row>
    <row r="30" spans="1:8">
      <c r="A30" s="115"/>
      <c r="B30" s="37"/>
      <c r="C30" s="111"/>
      <c r="D30" s="36"/>
      <c r="E30" s="36"/>
      <c r="F30" s="36"/>
      <c r="G30" s="116"/>
      <c r="H30" s="116"/>
    </row>
    <row r="31" spans="1:8">
      <c r="A31" s="36"/>
      <c r="B31" s="36"/>
      <c r="C31" s="36"/>
      <c r="D31" s="36"/>
      <c r="E31" s="36"/>
      <c r="F31" s="36"/>
      <c r="G31" s="36"/>
      <c r="H31" s="36"/>
    </row>
    <row r="32" spans="1:8">
      <c r="A32" s="36"/>
      <c r="B32" s="36"/>
      <c r="C32" s="36"/>
      <c r="D32" s="36"/>
      <c r="E32" s="36"/>
      <c r="F32" s="36"/>
      <c r="G32" s="36"/>
      <c r="H32" s="36"/>
    </row>
  </sheetData>
  <sheetProtection algorithmName="SHA-512" hashValue="y/wmlhLagkr8CFdk7H3Fu+Y3/ymRpdhMLpy0aR8FkYEpe45b8QrghyDtFlo5utipnIrmRiCqoK5PSqXMskdaQQ==" saltValue="xfSLJBunpVT0UpLUmxV+nQ==" spinCount="100000" sheet="1" selectLockedCells="1"/>
  <mergeCells count="2">
    <mergeCell ref="A26:B26"/>
    <mergeCell ref="A27:B27"/>
  </mergeCells>
  <pageMargins left="0.7" right="0.7" top="0.75" bottom="0.75" header="0.3" footer="0.3"/>
  <pageSetup paperSize="9" fitToWidth="0" fitToHeight="0" orientation="portrait" r:id="rId1"/>
  <headerFooter>
    <oddHeader xml:space="preserve">&amp;LREPUBLIQUE ET CANTON DE GENEVE
Département des infrastructures (DI)&amp;RNovembre 2019
</oddHeader>
    <oddFooter>&amp;LPrestations d'ingénierie&amp;CMise en conformité des arrêts de bus 2020 - Lot 1&amp;ROffre financière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7"/>
  <sheetViews>
    <sheetView view="pageLayout" topLeftCell="A7" zoomScale="90" zoomScaleNormal="100" zoomScalePageLayoutView="90" workbookViewId="0">
      <selection activeCell="C11" sqref="C11"/>
    </sheetView>
  </sheetViews>
  <sheetFormatPr baseColWidth="10" defaultRowHeight="12.75"/>
  <cols>
    <col min="1" max="1" width="31.42578125" customWidth="1"/>
    <col min="2" max="2" width="14.42578125" customWidth="1"/>
    <col min="3" max="3" width="13" customWidth="1"/>
    <col min="4" max="7" width="4.28515625" customWidth="1"/>
    <col min="8" max="8" width="10.5703125" customWidth="1"/>
  </cols>
  <sheetData>
    <row r="3" spans="1:8" ht="13.5">
      <c r="A3" s="3" t="s">
        <v>151</v>
      </c>
      <c r="B3" s="1"/>
    </row>
    <row r="5" spans="1:8" ht="15">
      <c r="A5" s="117" t="s">
        <v>126</v>
      </c>
    </row>
    <row r="6" spans="1:8" ht="45" customHeight="1">
      <c r="A6" s="250" t="s">
        <v>94</v>
      </c>
      <c r="B6" s="250"/>
      <c r="C6" s="250"/>
      <c r="D6" s="250"/>
      <c r="E6" s="250"/>
      <c r="F6" s="250"/>
      <c r="G6" s="250"/>
      <c r="H6" s="250"/>
    </row>
    <row r="7" spans="1:8" ht="15">
      <c r="A7" s="117"/>
    </row>
    <row r="9" spans="1:8" s="74" customFormat="1" ht="19.5" customHeight="1">
      <c r="A9" s="187" t="s">
        <v>127</v>
      </c>
      <c r="B9" s="188"/>
      <c r="C9" s="187" t="s">
        <v>95</v>
      </c>
    </row>
    <row r="10" spans="1:8" s="74" customFormat="1" ht="19.5" customHeight="1">
      <c r="A10" s="189" t="s">
        <v>96</v>
      </c>
      <c r="B10" s="196" t="s">
        <v>129</v>
      </c>
      <c r="C10" s="209"/>
      <c r="D10" s="122" t="s">
        <v>128</v>
      </c>
      <c r="E10" s="122"/>
      <c r="F10" s="122"/>
      <c r="G10" s="122"/>
      <c r="H10" s="122"/>
    </row>
    <row r="11" spans="1:8" s="74" customFormat="1" ht="19.5" customHeight="1">
      <c r="A11" s="189" t="s">
        <v>97</v>
      </c>
      <c r="B11" s="196" t="s">
        <v>130</v>
      </c>
      <c r="C11" s="209"/>
      <c r="D11" s="122" t="s">
        <v>128</v>
      </c>
      <c r="E11" s="122"/>
      <c r="F11" s="122"/>
      <c r="G11" s="122"/>
      <c r="H11" s="122"/>
    </row>
    <row r="12" spans="1:8" s="74" customFormat="1" ht="19.5" customHeight="1">
      <c r="A12" s="189" t="s">
        <v>98</v>
      </c>
      <c r="B12" s="196" t="s">
        <v>131</v>
      </c>
      <c r="C12" s="209"/>
      <c r="D12" s="122" t="s">
        <v>128</v>
      </c>
      <c r="E12" s="113"/>
      <c r="F12" s="113"/>
      <c r="G12" s="113"/>
      <c r="H12" s="105"/>
    </row>
    <row r="13" spans="1:8" s="74" customFormat="1" ht="19.5" customHeight="1">
      <c r="A13" s="189" t="s">
        <v>99</v>
      </c>
      <c r="B13" s="196" t="s">
        <v>132</v>
      </c>
      <c r="C13" s="209"/>
      <c r="D13" s="122" t="s">
        <v>128</v>
      </c>
      <c r="E13" s="106"/>
      <c r="F13" s="106"/>
      <c r="G13" s="106"/>
      <c r="H13" s="122"/>
    </row>
    <row r="14" spans="1:8" s="74" customFormat="1" ht="19.5" customHeight="1">
      <c r="A14" s="189" t="s">
        <v>154</v>
      </c>
      <c r="B14" s="196" t="s">
        <v>133</v>
      </c>
      <c r="C14" s="209"/>
      <c r="D14" s="122" t="s">
        <v>128</v>
      </c>
      <c r="E14" s="108"/>
      <c r="F14" s="108"/>
      <c r="G14" s="109"/>
      <c r="H14" s="110"/>
    </row>
    <row r="15" spans="1:8" s="74" customFormat="1" ht="19.5" customHeight="1">
      <c r="A15" s="189" t="s">
        <v>100</v>
      </c>
      <c r="B15" s="196" t="s">
        <v>134</v>
      </c>
      <c r="C15" s="209"/>
      <c r="D15" s="122" t="s">
        <v>128</v>
      </c>
      <c r="E15" s="108"/>
      <c r="F15" s="108"/>
      <c r="G15" s="109"/>
      <c r="H15" s="110"/>
    </row>
    <row r="16" spans="1:8" s="74" customFormat="1" ht="19.5" customHeight="1">
      <c r="A16" s="189" t="s">
        <v>142</v>
      </c>
      <c r="B16" s="196" t="s">
        <v>135</v>
      </c>
      <c r="C16" s="209"/>
      <c r="D16" s="122" t="s">
        <v>128</v>
      </c>
      <c r="E16" s="108"/>
      <c r="F16" s="108"/>
      <c r="G16" s="109"/>
      <c r="H16" s="110"/>
    </row>
    <row r="17" spans="1:8" s="74" customFormat="1" ht="19.5" customHeight="1">
      <c r="A17" s="189" t="s">
        <v>143</v>
      </c>
      <c r="B17" s="196"/>
      <c r="C17" s="108"/>
      <c r="D17" s="122"/>
      <c r="E17" s="108"/>
      <c r="F17" s="108"/>
      <c r="G17" s="109"/>
      <c r="H17" s="110"/>
    </row>
    <row r="18" spans="1:8" s="74" customFormat="1" ht="19.5" customHeight="1">
      <c r="A18" s="107"/>
      <c r="B18" s="118"/>
      <c r="C18" s="108"/>
      <c r="D18" s="108"/>
      <c r="E18" s="108"/>
      <c r="F18" s="108"/>
      <c r="G18" s="109"/>
      <c r="H18" s="110"/>
    </row>
    <row r="19" spans="1:8" s="74" customFormat="1" ht="19.5" customHeight="1">
      <c r="A19" s="187" t="s">
        <v>136</v>
      </c>
      <c r="B19" s="188"/>
      <c r="C19" s="108"/>
      <c r="D19" s="108"/>
      <c r="E19" s="108"/>
      <c r="F19" s="108"/>
      <c r="G19" s="109"/>
      <c r="H19" s="110"/>
    </row>
    <row r="20" spans="1:8" s="74" customFormat="1" ht="37.5" customHeight="1">
      <c r="A20" s="251" t="s">
        <v>137</v>
      </c>
      <c r="B20" s="251"/>
      <c r="C20" s="251"/>
      <c r="D20" s="251"/>
      <c r="E20" s="251"/>
      <c r="F20" s="251"/>
      <c r="G20" s="251"/>
      <c r="H20" s="110"/>
    </row>
    <row r="21" spans="1:8" s="74" customFormat="1" ht="19.5" customHeight="1">
      <c r="A21" s="190" t="s">
        <v>138</v>
      </c>
      <c r="B21" s="191"/>
      <c r="C21" s="187" t="s">
        <v>139</v>
      </c>
      <c r="D21" s="108"/>
      <c r="E21" s="108"/>
      <c r="F21" s="108"/>
      <c r="G21" s="109"/>
      <c r="H21" s="110"/>
    </row>
    <row r="22" spans="1:8" s="74" customFormat="1" ht="19.5" customHeight="1">
      <c r="A22" s="189" t="s">
        <v>101</v>
      </c>
      <c r="B22" s="191"/>
      <c r="C22" s="209"/>
      <c r="D22" s="194" t="s">
        <v>102</v>
      </c>
      <c r="E22" s="108"/>
      <c r="F22" s="108"/>
      <c r="G22" s="109"/>
      <c r="H22" s="110"/>
    </row>
    <row r="23" spans="1:8" s="74" customFormat="1" ht="19.5" customHeight="1">
      <c r="A23" s="189" t="s">
        <v>103</v>
      </c>
      <c r="B23" s="191"/>
      <c r="C23" s="209"/>
      <c r="D23" s="194" t="s">
        <v>102</v>
      </c>
      <c r="E23" s="108"/>
      <c r="F23" s="108"/>
      <c r="G23" s="109"/>
      <c r="H23" s="110"/>
    </row>
    <row r="24" spans="1:8" s="74" customFormat="1" ht="19.5" customHeight="1">
      <c r="A24" s="189" t="s">
        <v>104</v>
      </c>
      <c r="B24" s="191"/>
      <c r="C24" s="209"/>
      <c r="D24" s="194" t="s">
        <v>102</v>
      </c>
      <c r="E24" s="108"/>
      <c r="F24" s="108"/>
      <c r="G24" s="109"/>
      <c r="H24" s="110"/>
    </row>
    <row r="25" spans="1:8" s="74" customFormat="1" ht="19.5" customHeight="1">
      <c r="A25" s="189" t="s">
        <v>105</v>
      </c>
      <c r="B25" s="191"/>
      <c r="C25" s="209"/>
      <c r="D25" s="194" t="s">
        <v>102</v>
      </c>
      <c r="E25" s="108"/>
      <c r="F25" s="108"/>
      <c r="G25" s="109"/>
      <c r="H25" s="110"/>
    </row>
    <row r="26" spans="1:8" s="74" customFormat="1" ht="19.5" customHeight="1">
      <c r="A26" s="189" t="s">
        <v>155</v>
      </c>
      <c r="B26" s="192"/>
      <c r="C26" s="209"/>
      <c r="D26" s="194" t="s">
        <v>140</v>
      </c>
      <c r="E26" s="122"/>
      <c r="F26" s="122"/>
      <c r="G26" s="122"/>
      <c r="H26" s="122"/>
    </row>
    <row r="27" spans="1:8">
      <c r="A27" s="36"/>
      <c r="B27" s="36"/>
      <c r="C27" s="36"/>
      <c r="D27" s="36"/>
      <c r="E27" s="36"/>
      <c r="F27" s="36"/>
      <c r="G27" s="36"/>
      <c r="H27" s="36"/>
    </row>
    <row r="28" spans="1:8">
      <c r="A28" s="195" t="s">
        <v>141</v>
      </c>
      <c r="B28" s="37"/>
      <c r="C28" s="38"/>
    </row>
    <row r="29" spans="1:8">
      <c r="C29" s="38"/>
    </row>
    <row r="30" spans="1:8">
      <c r="C30" s="36"/>
    </row>
    <row r="31" spans="1:8">
      <c r="A31" s="112"/>
      <c r="B31" s="113"/>
      <c r="C31" s="36"/>
    </row>
    <row r="32" spans="1:8">
      <c r="A32" s="114"/>
      <c r="B32" s="37"/>
      <c r="C32" s="36"/>
    </row>
    <row r="33" spans="1:8">
      <c r="A33" s="115"/>
      <c r="B33" s="37"/>
      <c r="C33" s="111"/>
      <c r="D33" s="27"/>
      <c r="E33" s="6" t="s">
        <v>16</v>
      </c>
      <c r="F33" s="36"/>
      <c r="G33" s="36"/>
      <c r="H33" s="36"/>
    </row>
    <row r="34" spans="1:8">
      <c r="A34" s="36"/>
      <c r="B34" s="36"/>
      <c r="C34" s="36"/>
      <c r="D34" s="36"/>
      <c r="E34" s="36"/>
      <c r="F34" s="36"/>
      <c r="G34" s="36"/>
      <c r="H34" s="36"/>
    </row>
    <row r="35" spans="1:8">
      <c r="C35" s="36"/>
      <c r="D35" s="36"/>
      <c r="E35" s="36"/>
      <c r="F35" s="36"/>
      <c r="G35" s="36"/>
      <c r="H35" s="36"/>
    </row>
    <row r="36" spans="1:8">
      <c r="D36" s="193" t="s">
        <v>19</v>
      </c>
      <c r="E36" s="193"/>
      <c r="F36" s="36"/>
      <c r="G36" s="36"/>
      <c r="H36" s="36"/>
    </row>
    <row r="37" spans="1:8">
      <c r="D37" s="220">
        <f>Infrastructure_GC!E40</f>
        <v>0</v>
      </c>
      <c r="E37" s="221"/>
      <c r="F37" s="221"/>
      <c r="G37" s="221"/>
      <c r="H37" s="222"/>
    </row>
  </sheetData>
  <sheetProtection algorithmName="SHA-512" hashValue="M48LjER5LdWftueNdUH9+1i7+jVil4a50E9haBnvbjxh03EZFNyMPQebcH1X8fSRjYRucXLXVlMAYFg9Y52DgQ==" saltValue="qvOYfP3UiQNMUm0xwXSuhg==" spinCount="100000" sheet="1" selectLockedCells="1"/>
  <mergeCells count="3">
    <mergeCell ref="A6:H6"/>
    <mergeCell ref="D37:H37"/>
    <mergeCell ref="A20:G20"/>
  </mergeCells>
  <pageMargins left="0.7" right="0.7" top="0.75" bottom="0.75" header="0.3" footer="0.3"/>
  <pageSetup paperSize="9" fitToWidth="0" fitToHeight="0" orientation="portrait" r:id="rId1"/>
  <headerFooter>
    <oddHeader xml:space="preserve">&amp;LREPUBLIQUE ET CANTON DE GENEVE
Département des infrastructures (DI)&amp;RNovembre 2019
</oddHeader>
    <oddFooter>&amp;LPrestations d'ingénierie&amp;CMise en conformité des arrêts de bus 2020 - Lot 1&amp;ROffre financière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Bases_de_calcul</vt:lpstr>
      <vt:lpstr>Trav.GC</vt:lpstr>
      <vt:lpstr>Trav Géométriques</vt:lpstr>
      <vt:lpstr>Infrastructure_GC</vt:lpstr>
      <vt:lpstr>Récapitulatif</vt:lpstr>
      <vt:lpstr>Tarif_h+helio</vt:lpstr>
      <vt:lpstr>Bases_de_calcul!_GoBack</vt:lpstr>
      <vt:lpstr>Infrastructure_GC!_GoBack</vt:lpstr>
      <vt:lpstr>Récapitulatif!_GoBack</vt:lpstr>
      <vt:lpstr>'Tarif_h+helio'!_GoBack</vt:lpstr>
      <vt:lpstr>'Trav Géométriques'!_GoBack</vt:lpstr>
      <vt:lpstr>Trav.GC!_GoBack</vt:lpstr>
    </vt:vector>
  </TitlesOfParts>
  <Company>Etat de Genève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Neuenschwander Loïc (DETA)</dc:creator>
  <cp:lastModifiedBy>NEUENSCHWANLOIC</cp:lastModifiedBy>
  <cp:lastPrinted>2019-11-21T13:11:46Z</cp:lastPrinted>
  <dcterms:created xsi:type="dcterms:W3CDTF">2017-10-19T12:28:06Z</dcterms:created>
  <dcterms:modified xsi:type="dcterms:W3CDTF">2019-11-21T13:13:33Z</dcterms:modified>
</cp:coreProperties>
</file>