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80749~1\AppData\Local\Temp\Fabasoft\Work\"/>
    </mc:Choice>
  </mc:AlternateContent>
  <bookViews>
    <workbookView xWindow="120" yWindow="45" windowWidth="24915" windowHeight="12840"/>
  </bookViews>
  <sheets>
    <sheet name="Tab mit %-Anteil" sheetId="3" r:id="rId1"/>
  </sheets>
  <calcPr calcId="162913"/>
</workbook>
</file>

<file path=xl/calcChain.xml><?xml version="1.0" encoding="utf-8"?>
<calcChain xmlns="http://schemas.openxmlformats.org/spreadsheetml/2006/main">
  <c r="G49" i="3" l="1"/>
  <c r="G47" i="3"/>
  <c r="G48" i="3"/>
  <c r="G46" i="3"/>
  <c r="F44" i="3"/>
  <c r="G38" i="3" s="1"/>
  <c r="F36" i="3"/>
  <c r="G33" i="3" s="1"/>
  <c r="F28" i="3"/>
  <c r="G24" i="3" s="1"/>
  <c r="F20" i="3"/>
  <c r="G15" i="3" s="1"/>
  <c r="F12" i="3"/>
  <c r="G6" i="3" s="1"/>
  <c r="G41" i="3" l="1"/>
  <c r="G37" i="3"/>
  <c r="G44" i="3" s="1"/>
  <c r="G40" i="3"/>
  <c r="G43" i="3"/>
  <c r="G39" i="3"/>
  <c r="G42" i="3"/>
  <c r="G34" i="3"/>
  <c r="G30" i="3"/>
  <c r="G29" i="3"/>
  <c r="G36" i="3" s="1"/>
  <c r="G32" i="3"/>
  <c r="G35" i="3"/>
  <c r="G31" i="3"/>
  <c r="G27" i="3"/>
  <c r="G23" i="3"/>
  <c r="G26" i="3"/>
  <c r="G22" i="3"/>
  <c r="G25" i="3"/>
  <c r="G21" i="3"/>
  <c r="G28" i="3" s="1"/>
  <c r="G14" i="3"/>
  <c r="G17" i="3"/>
  <c r="G18" i="3"/>
  <c r="G16" i="3"/>
  <c r="G13" i="3"/>
  <c r="G20" i="3" s="1"/>
  <c r="G19" i="3"/>
  <c r="G8" i="3"/>
  <c r="G11" i="3"/>
  <c r="G9" i="3"/>
  <c r="G5" i="3"/>
  <c r="G12" i="3" s="1"/>
  <c r="G7" i="3"/>
  <c r="G10" i="3"/>
  <c r="H38" i="3"/>
  <c r="H39" i="3"/>
  <c r="H40" i="3"/>
  <c r="H43" i="3"/>
  <c r="H49" i="3"/>
  <c r="H30" i="3"/>
  <c r="H31" i="3"/>
  <c r="H35" i="3"/>
  <c r="H22" i="3"/>
  <c r="H23" i="3"/>
  <c r="H27" i="3"/>
  <c r="H19" i="3"/>
  <c r="H11" i="3"/>
  <c r="H42" i="3" l="1"/>
  <c r="H41" i="3"/>
  <c r="H37" i="3"/>
  <c r="H44" i="3" s="1"/>
  <c r="H34" i="3"/>
  <c r="H33" i="3"/>
  <c r="H32" i="3"/>
  <c r="H36" i="3" s="1"/>
  <c r="H29" i="3"/>
  <c r="H47" i="3" l="1"/>
  <c r="H48" i="3"/>
  <c r="H46" i="3"/>
  <c r="H26" i="3"/>
  <c r="H25" i="3"/>
  <c r="H24" i="3"/>
  <c r="H21" i="3"/>
  <c r="H18" i="3"/>
  <c r="H17" i="3"/>
  <c r="H16" i="3"/>
  <c r="H15" i="3"/>
  <c r="H14" i="3"/>
  <c r="H13" i="3"/>
  <c r="H10" i="3"/>
  <c r="H9" i="3"/>
  <c r="H8" i="3"/>
  <c r="H7" i="3"/>
  <c r="H6" i="3"/>
  <c r="H5" i="3"/>
  <c r="H28" i="3" l="1"/>
  <c r="H20" i="3"/>
  <c r="H12" i="3"/>
  <c r="H50" i="3" l="1"/>
  <c r="H52" i="3" s="1"/>
  <c r="H53" i="3" s="1"/>
  <c r="H54" i="3" l="1"/>
  <c r="H55" i="3" l="1"/>
  <c r="H56" i="3" l="1"/>
  <c r="H59" i="3" s="1"/>
</calcChain>
</file>

<file path=xl/sharedStrings.xml><?xml version="1.0" encoding="utf-8"?>
<sst xmlns="http://schemas.openxmlformats.org/spreadsheetml/2006/main" count="76" uniqueCount="47">
  <si>
    <t>Phase 1</t>
  </si>
  <si>
    <t>Phase 2</t>
  </si>
  <si>
    <t>Total (CHF)</t>
  </si>
  <si>
    <t>Vergütung brutto inkl. Nebenkosten</t>
  </si>
  <si>
    <t>Rabatt</t>
  </si>
  <si>
    <t>Total Vergütung netto exkl. MWST</t>
  </si>
  <si>
    <t>MWST</t>
  </si>
  <si>
    <t>Projektleitung</t>
  </si>
  <si>
    <t>Projektleitung Stv.</t>
  </si>
  <si>
    <t>Administration</t>
  </si>
  <si>
    <t>Stk.</t>
  </si>
  <si>
    <t>1)</t>
  </si>
  <si>
    <t>2)</t>
  </si>
  <si>
    <t>Ein allfällig offerierter Skontoabzug wird bei der Preisbewertung nicht berücksichtigt.</t>
  </si>
  <si>
    <t>Anteil in %</t>
  </si>
  <si>
    <t>Tage</t>
  </si>
  <si>
    <t>Eingabefelder</t>
  </si>
  <si>
    <t>Keine Eingabe (Formeln/Resultate)</t>
  </si>
  <si>
    <t>3)</t>
  </si>
  <si>
    <r>
      <t xml:space="preserve">Skonto </t>
    </r>
    <r>
      <rPr>
        <vertAlign val="superscript"/>
        <sz val="10"/>
        <color theme="1"/>
        <rFont val="Arial"/>
        <family val="2"/>
      </rPr>
      <t>3)</t>
    </r>
  </si>
  <si>
    <t>inkl. allen Nebenkosten</t>
  </si>
  <si>
    <r>
      <t xml:space="preserve">h-Ansatz </t>
    </r>
    <r>
      <rPr>
        <b/>
        <vertAlign val="superscript"/>
        <sz val="10"/>
        <color theme="1"/>
        <rFont val="Arial"/>
        <family val="2"/>
      </rPr>
      <t>1)</t>
    </r>
  </si>
  <si>
    <t>h-Anzahl</t>
  </si>
  <si>
    <t>Das Total Vergütung inkl. MWST muss ins Feld "Angebotssumme" auf das Deckblatt übertragen werden.</t>
  </si>
  <si>
    <r>
      <t xml:space="preserve">Ansatz </t>
    </r>
    <r>
      <rPr>
        <b/>
        <vertAlign val="superscript"/>
        <sz val="10"/>
        <color theme="1"/>
        <rFont val="Arial"/>
        <family val="2"/>
      </rPr>
      <t>1)</t>
    </r>
  </si>
  <si>
    <t>Für das Ausfüllen der Blätter können diese Excel-Tabellen elektronisch verwendet werden. Es wird keine</t>
  </si>
  <si>
    <t>Haftung übernommen; Es können keinerlei Verbindlichkeiten oder Ansprüche bei Fehlern abgeleitet werden.</t>
  </si>
  <si>
    <t>Fachunterstützung C</t>
  </si>
  <si>
    <t>Fachunterstützung D</t>
  </si>
  <si>
    <t>Fachunterstützung E</t>
  </si>
  <si>
    <t>Fachunterstützung F</t>
  </si>
  <si>
    <t>Phase 3</t>
  </si>
  <si>
    <t>Phase 4</t>
  </si>
  <si>
    <t>Phase 5</t>
  </si>
  <si>
    <t>Optionen</t>
  </si>
  <si>
    <t>Eventuell neue Konzeptteile (X'(e))</t>
  </si>
  <si>
    <t>Zusätzliche Objektblätter</t>
  </si>
  <si>
    <t>Option Reserve Kantone</t>
  </si>
  <si>
    <t>Total Phase</t>
  </si>
  <si>
    <t>Total Phase 2</t>
  </si>
  <si>
    <t>Total Phase 3</t>
  </si>
  <si>
    <t>Total Phase 4</t>
  </si>
  <si>
    <t>Total Optionen</t>
  </si>
  <si>
    <t>Total Phase 5</t>
  </si>
  <si>
    <t>Total Offerte</t>
  </si>
  <si>
    <t>h-Anteil in %</t>
  </si>
  <si>
    <r>
      <t xml:space="preserve">Angebotspreis netto inkl. MWST </t>
    </r>
    <r>
      <rPr>
        <b/>
        <vertAlign val="superscript"/>
        <sz val="14"/>
        <color theme="1"/>
        <rFont val="Arial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</si>
</sst>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center" textRotation="90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vertical="center" textRotation="90" wrapText="1"/>
    </xf>
    <xf numFmtId="0" fontId="0" fillId="0" borderId="0" xfId="0" applyFill="1" applyBorder="1"/>
    <xf numFmtId="0" fontId="7" fillId="0" borderId="9" xfId="0" applyFont="1" applyBorder="1" applyAlignment="1" applyProtection="1">
      <alignment horizontal="right" vertical="center"/>
    </xf>
    <xf numFmtId="10" fontId="6" fillId="3" borderId="1" xfId="1" applyNumberFormat="1" applyFont="1" applyFill="1" applyBorder="1" applyAlignment="1" applyProtection="1">
      <alignment vertical="center"/>
      <protection locked="0"/>
    </xf>
    <xf numFmtId="0" fontId="6" fillId="0" borderId="0" xfId="0" applyFont="1" applyProtection="1"/>
    <xf numFmtId="0" fontId="0" fillId="4" borderId="1" xfId="0" applyFill="1" applyBorder="1"/>
    <xf numFmtId="0" fontId="0" fillId="3" borderId="1" xfId="0" applyFill="1" applyBorder="1"/>
    <xf numFmtId="0" fontId="0" fillId="3" borderId="5" xfId="0" applyFill="1" applyBorder="1"/>
    <xf numFmtId="4" fontId="0" fillId="3" borderId="1" xfId="0" applyNumberFormat="1" applyFill="1" applyBorder="1"/>
    <xf numFmtId="164" fontId="6" fillId="4" borderId="4" xfId="0" applyNumberFormat="1" applyFont="1" applyFill="1" applyBorder="1" applyProtection="1"/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2" xfId="0" applyBorder="1"/>
    <xf numFmtId="0" fontId="0" fillId="2" borderId="7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0" fillId="2" borderId="12" xfId="0" applyFill="1" applyBorder="1" applyAlignment="1">
      <alignment vertical="top"/>
    </xf>
    <xf numFmtId="2" fontId="0" fillId="4" borderId="1" xfId="0" applyNumberFormat="1" applyFill="1" applyBorder="1"/>
    <xf numFmtId="4" fontId="0" fillId="4" borderId="1" xfId="0" applyNumberFormat="1" applyFill="1" applyBorder="1"/>
    <xf numFmtId="0" fontId="0" fillId="0" borderId="13" xfId="0" applyBorder="1"/>
    <xf numFmtId="4" fontId="0" fillId="3" borderId="5" xfId="0" applyNumberFormat="1" applyFill="1" applyBorder="1"/>
    <xf numFmtId="0" fontId="1" fillId="2" borderId="12" xfId="0" applyFont="1" applyFill="1" applyBorder="1" applyAlignment="1">
      <alignment horizontal="right" wrapText="1"/>
    </xf>
    <xf numFmtId="0" fontId="0" fillId="0" borderId="7" xfId="0" applyBorder="1" applyAlignment="1">
      <alignment horizontal="right"/>
    </xf>
    <xf numFmtId="0" fontId="0" fillId="5" borderId="7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" fontId="1" fillId="4" borderId="1" xfId="0" applyNumberFormat="1" applyFont="1" applyFill="1" applyBorder="1"/>
    <xf numFmtId="10" fontId="6" fillId="4" borderId="5" xfId="1" applyNumberFormat="1" applyFont="1" applyFill="1" applyBorder="1" applyAlignment="1" applyProtection="1">
      <alignment vertical="center"/>
    </xf>
    <xf numFmtId="4" fontId="0" fillId="4" borderId="5" xfId="0" applyNumberFormat="1" applyFill="1" applyBorder="1"/>
    <xf numFmtId="0" fontId="0" fillId="5" borderId="8" xfId="0" applyFill="1" applyBorder="1"/>
    <xf numFmtId="0" fontId="0" fillId="0" borderId="9" xfId="0" applyFill="1" applyBorder="1"/>
    <xf numFmtId="0" fontId="9" fillId="0" borderId="0" xfId="0" applyFont="1"/>
    <xf numFmtId="0" fontId="1" fillId="0" borderId="12" xfId="0" applyFont="1" applyFill="1" applyBorder="1"/>
    <xf numFmtId="0" fontId="1" fillId="0" borderId="7" xfId="0" applyFont="1" applyFill="1" applyBorder="1"/>
    <xf numFmtId="0" fontId="1" fillId="0" borderId="4" xfId="0" applyFont="1" applyFill="1" applyBorder="1"/>
    <xf numFmtId="4" fontId="1" fillId="0" borderId="1" xfId="0" applyNumberFormat="1" applyFont="1" applyFill="1" applyBorder="1"/>
    <xf numFmtId="0" fontId="1" fillId="0" borderId="1" xfId="0" applyFont="1" applyFill="1" applyBorder="1"/>
    <xf numFmtId="2" fontId="1" fillId="4" borderId="1" xfId="0" applyNumberFormat="1" applyFont="1" applyFill="1" applyBorder="1"/>
    <xf numFmtId="0" fontId="1" fillId="0" borderId="0" xfId="0" applyFont="1"/>
    <xf numFmtId="0" fontId="1" fillId="0" borderId="15" xfId="0" applyFont="1" applyFill="1" applyBorder="1"/>
    <xf numFmtId="2" fontId="1" fillId="4" borderId="0" xfId="0" applyNumberFormat="1" applyFont="1" applyFill="1"/>
    <xf numFmtId="4" fontId="1" fillId="4" borderId="0" xfId="0" applyNumberFormat="1" applyFont="1" applyFill="1"/>
    <xf numFmtId="0" fontId="1" fillId="0" borderId="12" xfId="0" applyFont="1" applyBorder="1"/>
    <xf numFmtId="0" fontId="1" fillId="0" borderId="7" xfId="0" applyFont="1" applyBorder="1"/>
    <xf numFmtId="0" fontId="1" fillId="0" borderId="4" xfId="0" applyFont="1" applyBorder="1"/>
    <xf numFmtId="0" fontId="10" fillId="0" borderId="0" xfId="0" applyFont="1" applyBorder="1" applyAlignment="1">
      <alignment vertical="center" textRotation="90" wrapText="1"/>
    </xf>
    <xf numFmtId="0" fontId="11" fillId="0" borderId="12" xfId="0" applyFont="1" applyFill="1" applyBorder="1"/>
    <xf numFmtId="0" fontId="10" fillId="0" borderId="7" xfId="0" applyFont="1" applyBorder="1"/>
    <xf numFmtId="0" fontId="10" fillId="0" borderId="7" xfId="0" applyFont="1" applyFill="1" applyBorder="1"/>
    <xf numFmtId="0" fontId="10" fillId="0" borderId="1" xfId="0" applyFont="1" applyFill="1" applyBorder="1"/>
    <xf numFmtId="2" fontId="10" fillId="0" borderId="1" xfId="0" applyNumberFormat="1" applyFont="1" applyFill="1" applyBorder="1"/>
    <xf numFmtId="4" fontId="11" fillId="4" borderId="1" xfId="0" applyNumberFormat="1" applyFont="1" applyFill="1" applyBorder="1"/>
    <xf numFmtId="0" fontId="10" fillId="0" borderId="0" xfId="0" applyFont="1"/>
    <xf numFmtId="0" fontId="9" fillId="0" borderId="0" xfId="0" applyFont="1" applyBorder="1"/>
    <xf numFmtId="0" fontId="9" fillId="0" borderId="11" xfId="0" applyFont="1" applyBorder="1"/>
    <xf numFmtId="0" fontId="9" fillId="0" borderId="6" xfId="0" applyFont="1" applyBorder="1"/>
    <xf numFmtId="0" fontId="9" fillId="0" borderId="6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4" fontId="9" fillId="4" borderId="3" xfId="0" applyNumberFormat="1" applyFont="1" applyFill="1" applyBorder="1"/>
    <xf numFmtId="0" fontId="8" fillId="4" borderId="1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" fillId="0" borderId="5" xfId="0" applyFont="1" applyBorder="1" applyAlignment="1">
      <alignment vertical="center" textRotation="90" wrapText="1"/>
    </xf>
    <xf numFmtId="0" fontId="0" fillId="0" borderId="14" xfId="0" applyBorder="1" applyAlignment="1">
      <alignment vertical="center" textRotation="90" wrapText="1"/>
    </xf>
    <xf numFmtId="0" fontId="0" fillId="0" borderId="10" xfId="0" applyBorder="1" applyAlignment="1">
      <alignment vertical="center" textRotation="90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5" xfId="0" applyFont="1" applyBorder="1" applyAlignment="1">
      <alignment horizontal="right" vertical="center" textRotation="90" wrapText="1"/>
    </xf>
    <xf numFmtId="0" fontId="1" fillId="0" borderId="14" xfId="0" applyFont="1" applyBorder="1" applyAlignment="1">
      <alignment horizontal="right" vertical="center" textRotation="90" wrapText="1"/>
    </xf>
    <xf numFmtId="0" fontId="1" fillId="0" borderId="10" xfId="0" applyFont="1" applyBorder="1" applyAlignment="1">
      <alignment horizontal="right" vertical="center" textRotation="90" wrapText="1"/>
    </xf>
    <xf numFmtId="0" fontId="1" fillId="0" borderId="14" xfId="0" applyFont="1" applyBorder="1" applyAlignment="1">
      <alignment vertical="center" textRotation="90" wrapText="1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CCFFCC"/>
      <color rgb="FFFFFFCC"/>
      <color rgb="FFCCFF99"/>
      <color rgb="FFDDDDDD"/>
      <color rgb="FFFFFF99"/>
      <color rgb="FF99FFCC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19" workbookViewId="0">
      <selection activeCell="G53" sqref="G53"/>
    </sheetView>
  </sheetViews>
  <sheetFormatPr baseColWidth="10" defaultRowHeight="12.75" x14ac:dyDescent="0.2"/>
  <cols>
    <col min="1" max="1" width="5.28515625" customWidth="1"/>
    <col min="5" max="6" width="10.7109375" customWidth="1"/>
    <col min="7" max="7" width="14" customWidth="1"/>
    <col min="8" max="8" width="20.7109375" customWidth="1"/>
    <col min="9" max="9" width="20.85546875" customWidth="1"/>
  </cols>
  <sheetData>
    <row r="1" spans="1:8" ht="12.95" x14ac:dyDescent="0.2">
      <c r="G1" s="73" t="s">
        <v>16</v>
      </c>
      <c r="H1" s="74"/>
    </row>
    <row r="2" spans="1:8" ht="12.95" x14ac:dyDescent="0.2">
      <c r="G2" s="71" t="s">
        <v>17</v>
      </c>
      <c r="H2" s="72"/>
    </row>
    <row r="3" spans="1:8" ht="12.95" x14ac:dyDescent="0.2">
      <c r="A3" s="2"/>
    </row>
    <row r="4" spans="1:8" ht="14.25" x14ac:dyDescent="0.2">
      <c r="A4" s="1"/>
      <c r="B4" s="27"/>
      <c r="C4" s="23"/>
      <c r="D4" s="24"/>
      <c r="E4" s="25" t="s">
        <v>21</v>
      </c>
      <c r="F4" s="26" t="s">
        <v>22</v>
      </c>
      <c r="G4" s="32" t="s">
        <v>45</v>
      </c>
      <c r="H4" s="26" t="s">
        <v>2</v>
      </c>
    </row>
    <row r="5" spans="1:8" x14ac:dyDescent="0.2">
      <c r="A5" s="75" t="s">
        <v>0</v>
      </c>
      <c r="B5" s="22" t="s">
        <v>7</v>
      </c>
      <c r="C5" s="5"/>
      <c r="D5" s="4"/>
      <c r="E5" s="18"/>
      <c r="F5" s="16"/>
      <c r="G5" s="28" t="e">
        <f>SUM(100/$F$12*F5)</f>
        <v>#DIV/0!</v>
      </c>
      <c r="H5" s="29">
        <f t="shared" ref="H5:H26" si="0">E5*F5</f>
        <v>0</v>
      </c>
    </row>
    <row r="6" spans="1:8" x14ac:dyDescent="0.2">
      <c r="A6" s="76"/>
      <c r="B6" s="22" t="s">
        <v>8</v>
      </c>
      <c r="C6" s="5"/>
      <c r="D6" s="4"/>
      <c r="E6" s="18"/>
      <c r="F6" s="16"/>
      <c r="G6" s="28" t="e">
        <f t="shared" ref="G6:G11" si="1">SUM(100/$F$12*F6)</f>
        <v>#DIV/0!</v>
      </c>
      <c r="H6" s="29">
        <f t="shared" si="0"/>
        <v>0</v>
      </c>
    </row>
    <row r="7" spans="1:8" x14ac:dyDescent="0.2">
      <c r="A7" s="76"/>
      <c r="B7" s="22" t="s">
        <v>27</v>
      </c>
      <c r="C7" s="5"/>
      <c r="D7" s="4"/>
      <c r="E7" s="18"/>
      <c r="F7" s="16"/>
      <c r="G7" s="28" t="e">
        <f t="shared" si="1"/>
        <v>#DIV/0!</v>
      </c>
      <c r="H7" s="29">
        <f t="shared" si="0"/>
        <v>0</v>
      </c>
    </row>
    <row r="8" spans="1:8" x14ac:dyDescent="0.2">
      <c r="A8" s="76"/>
      <c r="B8" s="11" t="s">
        <v>28</v>
      </c>
      <c r="C8" s="5"/>
      <c r="D8" s="4"/>
      <c r="E8" s="18"/>
      <c r="F8" s="16"/>
      <c r="G8" s="28" t="e">
        <f t="shared" si="1"/>
        <v>#DIV/0!</v>
      </c>
      <c r="H8" s="29">
        <f t="shared" si="0"/>
        <v>0</v>
      </c>
    </row>
    <row r="9" spans="1:8" x14ac:dyDescent="0.2">
      <c r="A9" s="76"/>
      <c r="B9" s="11" t="s">
        <v>29</v>
      </c>
      <c r="C9" s="5"/>
      <c r="D9" s="4"/>
      <c r="E9" s="18"/>
      <c r="F9" s="16"/>
      <c r="G9" s="28" t="e">
        <f t="shared" si="1"/>
        <v>#DIV/0!</v>
      </c>
      <c r="H9" s="29">
        <f t="shared" si="0"/>
        <v>0</v>
      </c>
    </row>
    <row r="10" spans="1:8" x14ac:dyDescent="0.2">
      <c r="A10" s="78"/>
      <c r="B10" s="22" t="s">
        <v>30</v>
      </c>
      <c r="C10" s="5"/>
      <c r="D10" s="4"/>
      <c r="E10" s="18"/>
      <c r="F10" s="16"/>
      <c r="G10" s="28" t="e">
        <f t="shared" si="1"/>
        <v>#DIV/0!</v>
      </c>
      <c r="H10" s="29">
        <f t="shared" si="0"/>
        <v>0</v>
      </c>
    </row>
    <row r="11" spans="1:8" x14ac:dyDescent="0.2">
      <c r="A11" s="78"/>
      <c r="B11" s="22" t="s">
        <v>9</v>
      </c>
      <c r="C11" s="5"/>
      <c r="D11" s="4"/>
      <c r="E11" s="18"/>
      <c r="F11" s="16"/>
      <c r="G11" s="28" t="e">
        <f t="shared" si="1"/>
        <v>#DIV/0!</v>
      </c>
      <c r="H11" s="29">
        <f t="shared" ref="H11" si="2">E11*F11</f>
        <v>0</v>
      </c>
    </row>
    <row r="12" spans="1:8" s="50" customFormat="1" x14ac:dyDescent="0.2">
      <c r="A12" s="79"/>
      <c r="B12" s="44" t="s">
        <v>38</v>
      </c>
      <c r="C12" s="45"/>
      <c r="D12" s="46"/>
      <c r="E12" s="47"/>
      <c r="F12" s="48">
        <f>SUM(F5:F11)</f>
        <v>0</v>
      </c>
      <c r="G12" s="49" t="e">
        <f>SUM(G5:G11)</f>
        <v>#DIV/0!</v>
      </c>
      <c r="H12" s="38">
        <f>SUM(H5:H11)</f>
        <v>0</v>
      </c>
    </row>
    <row r="13" spans="1:8" x14ac:dyDescent="0.2">
      <c r="A13" s="80" t="s">
        <v>1</v>
      </c>
      <c r="B13" s="22" t="s">
        <v>7</v>
      </c>
      <c r="C13" s="5"/>
      <c r="D13" s="4"/>
      <c r="E13" s="18"/>
      <c r="F13" s="16"/>
      <c r="G13" s="28" t="e">
        <f>SUM(100/$F$20*F13)</f>
        <v>#DIV/0!</v>
      </c>
      <c r="H13" s="29">
        <f t="shared" si="0"/>
        <v>0</v>
      </c>
    </row>
    <row r="14" spans="1:8" x14ac:dyDescent="0.2">
      <c r="A14" s="81"/>
      <c r="B14" s="22" t="s">
        <v>8</v>
      </c>
      <c r="C14" s="5"/>
      <c r="D14" s="4"/>
      <c r="E14" s="18"/>
      <c r="F14" s="16"/>
      <c r="G14" s="28" t="e">
        <f t="shared" ref="G14:G19" si="3">SUM(100/$F$20*F14)</f>
        <v>#DIV/0!</v>
      </c>
      <c r="H14" s="29">
        <f t="shared" si="0"/>
        <v>0</v>
      </c>
    </row>
    <row r="15" spans="1:8" x14ac:dyDescent="0.2">
      <c r="A15" s="81"/>
      <c r="B15" s="22" t="s">
        <v>27</v>
      </c>
      <c r="C15" s="5"/>
      <c r="D15" s="4"/>
      <c r="E15" s="18"/>
      <c r="F15" s="16"/>
      <c r="G15" s="28" t="e">
        <f t="shared" si="3"/>
        <v>#DIV/0!</v>
      </c>
      <c r="H15" s="29">
        <f t="shared" si="0"/>
        <v>0</v>
      </c>
    </row>
    <row r="16" spans="1:8" x14ac:dyDescent="0.2">
      <c r="A16" s="81"/>
      <c r="B16" s="11" t="s">
        <v>28</v>
      </c>
      <c r="C16" s="5"/>
      <c r="D16" s="4"/>
      <c r="E16" s="18"/>
      <c r="F16" s="16"/>
      <c r="G16" s="28" t="e">
        <f t="shared" si="3"/>
        <v>#DIV/0!</v>
      </c>
      <c r="H16" s="29">
        <f t="shared" si="0"/>
        <v>0</v>
      </c>
    </row>
    <row r="17" spans="1:8" x14ac:dyDescent="0.2">
      <c r="A17" s="81"/>
      <c r="B17" s="11" t="s">
        <v>29</v>
      </c>
      <c r="C17" s="5"/>
      <c r="D17" s="4"/>
      <c r="E17" s="18"/>
      <c r="F17" s="16"/>
      <c r="G17" s="28" t="e">
        <f t="shared" si="3"/>
        <v>#DIV/0!</v>
      </c>
      <c r="H17" s="29">
        <f t="shared" si="0"/>
        <v>0</v>
      </c>
    </row>
    <row r="18" spans="1:8" x14ac:dyDescent="0.2">
      <c r="A18" s="81"/>
      <c r="B18" s="22" t="s">
        <v>30</v>
      </c>
      <c r="C18" s="6"/>
      <c r="D18" s="7"/>
      <c r="E18" s="31"/>
      <c r="F18" s="17"/>
      <c r="G18" s="28" t="e">
        <f t="shared" si="3"/>
        <v>#DIV/0!</v>
      </c>
      <c r="H18" s="29">
        <f t="shared" si="0"/>
        <v>0</v>
      </c>
    </row>
    <row r="19" spans="1:8" x14ac:dyDescent="0.2">
      <c r="A19" s="81"/>
      <c r="B19" s="22" t="s">
        <v>9</v>
      </c>
      <c r="C19" s="5"/>
      <c r="D19" s="4"/>
      <c r="E19" s="18"/>
      <c r="F19" s="16"/>
      <c r="G19" s="28" t="e">
        <f t="shared" si="3"/>
        <v>#DIV/0!</v>
      </c>
      <c r="H19" s="29">
        <f>E19*F19</f>
        <v>0</v>
      </c>
    </row>
    <row r="20" spans="1:8" s="50" customFormat="1" x14ac:dyDescent="0.2">
      <c r="A20" s="82"/>
      <c r="B20" s="51" t="s">
        <v>39</v>
      </c>
      <c r="F20" s="50">
        <f>SUM(F13:F19)</f>
        <v>0</v>
      </c>
      <c r="G20" s="52" t="e">
        <f>SUM(G13:G19)</f>
        <v>#DIV/0!</v>
      </c>
      <c r="H20" s="53">
        <f>SUM(H13:H19)</f>
        <v>0</v>
      </c>
    </row>
    <row r="21" spans="1:8" x14ac:dyDescent="0.2">
      <c r="A21" s="75" t="s">
        <v>31</v>
      </c>
      <c r="B21" s="22" t="s">
        <v>7</v>
      </c>
      <c r="C21" s="5"/>
      <c r="D21" s="4"/>
      <c r="E21" s="18"/>
      <c r="F21" s="16"/>
      <c r="G21" s="28" t="e">
        <f>SUM(100/$F$28*F21)</f>
        <v>#DIV/0!</v>
      </c>
      <c r="H21" s="29">
        <f t="shared" si="0"/>
        <v>0</v>
      </c>
    </row>
    <row r="22" spans="1:8" x14ac:dyDescent="0.2">
      <c r="A22" s="83"/>
      <c r="B22" s="22" t="s">
        <v>8</v>
      </c>
      <c r="C22" s="5"/>
      <c r="D22" s="4"/>
      <c r="E22" s="18"/>
      <c r="F22" s="16"/>
      <c r="G22" s="28" t="e">
        <f t="shared" ref="G22:G27" si="4">SUM(100/$F$28*F22)</f>
        <v>#DIV/0!</v>
      </c>
      <c r="H22" s="29">
        <f t="shared" si="0"/>
        <v>0</v>
      </c>
    </row>
    <row r="23" spans="1:8" x14ac:dyDescent="0.2">
      <c r="A23" s="83"/>
      <c r="B23" s="22" t="s">
        <v>27</v>
      </c>
      <c r="C23" s="5"/>
      <c r="D23" s="4"/>
      <c r="E23" s="18"/>
      <c r="F23" s="16"/>
      <c r="G23" s="28" t="e">
        <f t="shared" si="4"/>
        <v>#DIV/0!</v>
      </c>
      <c r="H23" s="29">
        <f t="shared" si="0"/>
        <v>0</v>
      </c>
    </row>
    <row r="24" spans="1:8" x14ac:dyDescent="0.2">
      <c r="A24" s="76"/>
      <c r="B24" s="11" t="s">
        <v>28</v>
      </c>
      <c r="C24" s="5"/>
      <c r="D24" s="4"/>
      <c r="E24" s="18"/>
      <c r="F24" s="16"/>
      <c r="G24" s="28" t="e">
        <f t="shared" si="4"/>
        <v>#DIV/0!</v>
      </c>
      <c r="H24" s="29">
        <f t="shared" si="0"/>
        <v>0</v>
      </c>
    </row>
    <row r="25" spans="1:8" x14ac:dyDescent="0.2">
      <c r="A25" s="76"/>
      <c r="B25" s="11" t="s">
        <v>29</v>
      </c>
      <c r="C25" s="5"/>
      <c r="D25" s="4"/>
      <c r="E25" s="18"/>
      <c r="F25" s="16"/>
      <c r="G25" s="28" t="e">
        <f t="shared" si="4"/>
        <v>#DIV/0!</v>
      </c>
      <c r="H25" s="29">
        <f t="shared" si="0"/>
        <v>0</v>
      </c>
    </row>
    <row r="26" spans="1:8" x14ac:dyDescent="0.2">
      <c r="A26" s="76"/>
      <c r="B26" s="22" t="s">
        <v>30</v>
      </c>
      <c r="C26" s="5"/>
      <c r="D26" s="4"/>
      <c r="E26" s="18"/>
      <c r="F26" s="16"/>
      <c r="G26" s="28" t="e">
        <f t="shared" si="4"/>
        <v>#DIV/0!</v>
      </c>
      <c r="H26" s="29">
        <f t="shared" si="0"/>
        <v>0</v>
      </c>
    </row>
    <row r="27" spans="1:8" x14ac:dyDescent="0.2">
      <c r="A27" s="76"/>
      <c r="B27" s="22" t="s">
        <v>9</v>
      </c>
      <c r="C27" s="5"/>
      <c r="D27" s="4"/>
      <c r="E27" s="18"/>
      <c r="F27" s="16"/>
      <c r="G27" s="28" t="e">
        <f t="shared" si="4"/>
        <v>#DIV/0!</v>
      </c>
      <c r="H27" s="29">
        <f t="shared" ref="H27" si="5">E27*F27</f>
        <v>0</v>
      </c>
    </row>
    <row r="28" spans="1:8" s="50" customFormat="1" x14ac:dyDescent="0.2">
      <c r="A28" s="77"/>
      <c r="B28" s="44" t="s">
        <v>40</v>
      </c>
      <c r="C28" s="45"/>
      <c r="D28" s="46"/>
      <c r="E28" s="47"/>
      <c r="F28" s="48">
        <f>SUM(F21:F27)</f>
        <v>0</v>
      </c>
      <c r="G28" s="49" t="e">
        <f>SUM(G21:G27)</f>
        <v>#DIV/0!</v>
      </c>
      <c r="H28" s="38">
        <f>SUM(H21:H27)</f>
        <v>0</v>
      </c>
    </row>
    <row r="29" spans="1:8" x14ac:dyDescent="0.2">
      <c r="A29" s="75" t="s">
        <v>32</v>
      </c>
      <c r="B29" s="22" t="s">
        <v>7</v>
      </c>
      <c r="C29" s="5"/>
      <c r="D29" s="4"/>
      <c r="E29" s="18"/>
      <c r="F29" s="16"/>
      <c r="G29" s="28" t="e">
        <f>SUM(100/$F$36*F29)</f>
        <v>#DIV/0!</v>
      </c>
      <c r="H29" s="29">
        <f t="shared" ref="H29:H31" si="6">E29*F29</f>
        <v>0</v>
      </c>
    </row>
    <row r="30" spans="1:8" x14ac:dyDescent="0.2">
      <c r="A30" s="83"/>
      <c r="B30" s="22" t="s">
        <v>8</v>
      </c>
      <c r="C30" s="5"/>
      <c r="D30" s="4"/>
      <c r="E30" s="18"/>
      <c r="F30" s="16"/>
      <c r="G30" s="28" t="e">
        <f t="shared" ref="G30:G35" si="7">SUM(100/$F$36*F30)</f>
        <v>#DIV/0!</v>
      </c>
      <c r="H30" s="29">
        <f t="shared" si="6"/>
        <v>0</v>
      </c>
    </row>
    <row r="31" spans="1:8" x14ac:dyDescent="0.2">
      <c r="A31" s="83"/>
      <c r="B31" s="22" t="s">
        <v>27</v>
      </c>
      <c r="C31" s="5"/>
      <c r="D31" s="4"/>
      <c r="E31" s="18"/>
      <c r="F31" s="16"/>
      <c r="G31" s="28" t="e">
        <f t="shared" si="7"/>
        <v>#DIV/0!</v>
      </c>
      <c r="H31" s="29">
        <f t="shared" si="6"/>
        <v>0</v>
      </c>
    </row>
    <row r="32" spans="1:8" x14ac:dyDescent="0.2">
      <c r="A32" s="76"/>
      <c r="B32" s="11" t="s">
        <v>28</v>
      </c>
      <c r="C32" s="5"/>
      <c r="D32" s="4"/>
      <c r="E32" s="18"/>
      <c r="F32" s="16"/>
      <c r="G32" s="28" t="e">
        <f t="shared" si="7"/>
        <v>#DIV/0!</v>
      </c>
      <c r="H32" s="29">
        <f t="shared" ref="H32:H40" si="8">E32*F32</f>
        <v>0</v>
      </c>
    </row>
    <row r="33" spans="1:8" x14ac:dyDescent="0.2">
      <c r="A33" s="76"/>
      <c r="B33" s="11" t="s">
        <v>29</v>
      </c>
      <c r="C33" s="5"/>
      <c r="D33" s="4"/>
      <c r="E33" s="18"/>
      <c r="F33" s="16"/>
      <c r="G33" s="28" t="e">
        <f t="shared" si="7"/>
        <v>#DIV/0!</v>
      </c>
      <c r="H33" s="29">
        <f t="shared" si="8"/>
        <v>0</v>
      </c>
    </row>
    <row r="34" spans="1:8" x14ac:dyDescent="0.2">
      <c r="A34" s="76"/>
      <c r="B34" s="22" t="s">
        <v>30</v>
      </c>
      <c r="C34" s="5"/>
      <c r="D34" s="4"/>
      <c r="E34" s="18"/>
      <c r="F34" s="16"/>
      <c r="G34" s="28" t="e">
        <f t="shared" si="7"/>
        <v>#DIV/0!</v>
      </c>
      <c r="H34" s="29">
        <f t="shared" si="8"/>
        <v>0</v>
      </c>
    </row>
    <row r="35" spans="1:8" x14ac:dyDescent="0.2">
      <c r="A35" s="76"/>
      <c r="B35" s="22" t="s">
        <v>9</v>
      </c>
      <c r="C35" s="5"/>
      <c r="D35" s="4"/>
      <c r="E35" s="18"/>
      <c r="F35" s="16"/>
      <c r="G35" s="28" t="e">
        <f t="shared" si="7"/>
        <v>#DIV/0!</v>
      </c>
      <c r="H35" s="29">
        <f t="shared" ref="H35" si="9">E35*F35</f>
        <v>0</v>
      </c>
    </row>
    <row r="36" spans="1:8" s="50" customFormat="1" x14ac:dyDescent="0.2">
      <c r="A36" s="77"/>
      <c r="B36" s="54" t="s">
        <v>41</v>
      </c>
      <c r="C36" s="55"/>
      <c r="D36" s="56"/>
      <c r="E36" s="47"/>
      <c r="F36" s="48">
        <f>SUM(F29:F35)</f>
        <v>0</v>
      </c>
      <c r="G36" s="49" t="e">
        <f>SUM(G29:G35)</f>
        <v>#DIV/0!</v>
      </c>
      <c r="H36" s="38">
        <f>SUM(H29:H35)</f>
        <v>0</v>
      </c>
    </row>
    <row r="37" spans="1:8" x14ac:dyDescent="0.2">
      <c r="A37" s="75" t="s">
        <v>33</v>
      </c>
      <c r="B37" s="22" t="s">
        <v>7</v>
      </c>
      <c r="C37" s="5"/>
      <c r="D37" s="4"/>
      <c r="E37" s="18"/>
      <c r="F37" s="16"/>
      <c r="G37" s="28" t="e">
        <f>SUM(100/$F$44*F37)</f>
        <v>#DIV/0!</v>
      </c>
      <c r="H37" s="29">
        <f t="shared" si="8"/>
        <v>0</v>
      </c>
    </row>
    <row r="38" spans="1:8" x14ac:dyDescent="0.2">
      <c r="A38" s="83"/>
      <c r="B38" s="22" t="s">
        <v>8</v>
      </c>
      <c r="C38" s="5"/>
      <c r="D38" s="4"/>
      <c r="E38" s="18"/>
      <c r="F38" s="16"/>
      <c r="G38" s="28" t="e">
        <f t="shared" ref="G38:G43" si="10">SUM(100/$F$44*F38)</f>
        <v>#DIV/0!</v>
      </c>
      <c r="H38" s="29">
        <f t="shared" si="8"/>
        <v>0</v>
      </c>
    </row>
    <row r="39" spans="1:8" x14ac:dyDescent="0.2">
      <c r="A39" s="83"/>
      <c r="B39" s="22" t="s">
        <v>27</v>
      </c>
      <c r="C39" s="5"/>
      <c r="D39" s="4"/>
      <c r="E39" s="18"/>
      <c r="F39" s="16"/>
      <c r="G39" s="28" t="e">
        <f t="shared" si="10"/>
        <v>#DIV/0!</v>
      </c>
      <c r="H39" s="29">
        <f t="shared" si="8"/>
        <v>0</v>
      </c>
    </row>
    <row r="40" spans="1:8" x14ac:dyDescent="0.2">
      <c r="A40" s="76"/>
      <c r="B40" s="11" t="s">
        <v>28</v>
      </c>
      <c r="C40" s="5"/>
      <c r="D40" s="4"/>
      <c r="E40" s="18"/>
      <c r="F40" s="16"/>
      <c r="G40" s="28" t="e">
        <f t="shared" si="10"/>
        <v>#DIV/0!</v>
      </c>
      <c r="H40" s="29">
        <f t="shared" si="8"/>
        <v>0</v>
      </c>
    </row>
    <row r="41" spans="1:8" x14ac:dyDescent="0.2">
      <c r="A41" s="76"/>
      <c r="B41" s="11" t="s">
        <v>29</v>
      </c>
      <c r="C41" s="5"/>
      <c r="D41" s="4"/>
      <c r="E41" s="18"/>
      <c r="F41" s="16"/>
      <c r="G41" s="28" t="e">
        <f t="shared" si="10"/>
        <v>#DIV/0!</v>
      </c>
      <c r="H41" s="29">
        <f t="shared" ref="H41:H42" si="11">E41*F41</f>
        <v>0</v>
      </c>
    </row>
    <row r="42" spans="1:8" x14ac:dyDescent="0.2">
      <c r="A42" s="76"/>
      <c r="B42" s="22" t="s">
        <v>30</v>
      </c>
      <c r="C42" s="5"/>
      <c r="D42" s="4"/>
      <c r="E42" s="18"/>
      <c r="F42" s="16"/>
      <c r="G42" s="28" t="e">
        <f t="shared" si="10"/>
        <v>#DIV/0!</v>
      </c>
      <c r="H42" s="29">
        <f t="shared" si="11"/>
        <v>0</v>
      </c>
    </row>
    <row r="43" spans="1:8" x14ac:dyDescent="0.2">
      <c r="A43" s="76"/>
      <c r="B43" s="22" t="s">
        <v>9</v>
      </c>
      <c r="C43" s="5"/>
      <c r="D43" s="4"/>
      <c r="E43" s="18"/>
      <c r="F43" s="16"/>
      <c r="G43" s="28" t="e">
        <f t="shared" si="10"/>
        <v>#DIV/0!</v>
      </c>
      <c r="H43" s="29">
        <f t="shared" ref="H43" si="12">E43*F43</f>
        <v>0</v>
      </c>
    </row>
    <row r="44" spans="1:8" s="50" customFormat="1" x14ac:dyDescent="0.2">
      <c r="A44" s="77"/>
      <c r="B44" s="54" t="s">
        <v>43</v>
      </c>
      <c r="C44" s="55"/>
      <c r="D44" s="56"/>
      <c r="E44" s="47"/>
      <c r="F44" s="48">
        <f>SUM(F37:F43)</f>
        <v>0</v>
      </c>
      <c r="G44" s="49" t="e">
        <f>SUM(G37:G43)</f>
        <v>#DIV/0!</v>
      </c>
      <c r="H44" s="38">
        <f>SUM(H37:H43)</f>
        <v>0</v>
      </c>
    </row>
    <row r="45" spans="1:8" ht="14.25" x14ac:dyDescent="0.2">
      <c r="A45" s="3"/>
      <c r="B45" s="27"/>
      <c r="C45" s="23"/>
      <c r="D45" s="24"/>
      <c r="E45" s="25" t="s">
        <v>24</v>
      </c>
      <c r="F45" s="26" t="s">
        <v>10</v>
      </c>
      <c r="G45" s="32" t="s">
        <v>14</v>
      </c>
      <c r="H45" s="26" t="s">
        <v>2</v>
      </c>
    </row>
    <row r="46" spans="1:8" x14ac:dyDescent="0.2">
      <c r="A46" s="75" t="s">
        <v>34</v>
      </c>
      <c r="B46" s="22" t="s">
        <v>35</v>
      </c>
      <c r="C46" s="5"/>
      <c r="D46" s="4"/>
      <c r="E46" s="18"/>
      <c r="F46" s="16">
        <v>1</v>
      </c>
      <c r="G46" s="28">
        <f>SUM(100/$H$49*H46)</f>
        <v>0</v>
      </c>
      <c r="H46" s="29">
        <f>E46*F46</f>
        <v>0</v>
      </c>
    </row>
    <row r="47" spans="1:8" x14ac:dyDescent="0.2">
      <c r="A47" s="76"/>
      <c r="B47" s="22" t="s">
        <v>36</v>
      </c>
      <c r="C47" s="5"/>
      <c r="D47" s="4"/>
      <c r="E47" s="18"/>
      <c r="F47" s="16">
        <v>1</v>
      </c>
      <c r="G47" s="28">
        <f t="shared" ref="G47:G48" si="13">SUM(100/$H$49*H47)</f>
        <v>0</v>
      </c>
      <c r="H47" s="29">
        <f>E47*F47</f>
        <v>0</v>
      </c>
    </row>
    <row r="48" spans="1:8" x14ac:dyDescent="0.2">
      <c r="A48" s="76"/>
      <c r="B48" s="22" t="s">
        <v>37</v>
      </c>
      <c r="C48" s="5"/>
      <c r="D48" s="4"/>
      <c r="E48" s="29">
        <v>60000</v>
      </c>
      <c r="F48" s="15">
        <v>1</v>
      </c>
      <c r="G48" s="28">
        <f t="shared" si="13"/>
        <v>100</v>
      </c>
      <c r="H48" s="29">
        <f>E48*F48</f>
        <v>60000</v>
      </c>
    </row>
    <row r="49" spans="1:8" s="50" customFormat="1" x14ac:dyDescent="0.2">
      <c r="A49" s="77"/>
      <c r="B49" s="54" t="s">
        <v>42</v>
      </c>
      <c r="C49" s="55"/>
      <c r="D49" s="56"/>
      <c r="E49" s="47"/>
      <c r="F49" s="48"/>
      <c r="G49" s="49">
        <f>SUM(G46:G48)</f>
        <v>100</v>
      </c>
      <c r="H49" s="38">
        <f>SUM(H46:H48)</f>
        <v>60000</v>
      </c>
    </row>
    <row r="50" spans="1:8" s="64" customFormat="1" ht="15.75" x14ac:dyDescent="0.25">
      <c r="A50" s="57"/>
      <c r="B50" s="58" t="s">
        <v>44</v>
      </c>
      <c r="C50" s="59"/>
      <c r="D50" s="59"/>
      <c r="E50" s="60"/>
      <c r="F50" s="61"/>
      <c r="G50" s="62"/>
      <c r="H50" s="63">
        <f>H12+H20+H28+H36+H44+H49</f>
        <v>60000</v>
      </c>
    </row>
    <row r="51" spans="1:8" x14ac:dyDescent="0.2">
      <c r="A51" s="10"/>
      <c r="B51" s="11"/>
      <c r="C51" s="11"/>
      <c r="D51" s="11"/>
      <c r="E51" s="11"/>
      <c r="F51" s="11"/>
      <c r="G51" s="11"/>
      <c r="H51" s="11"/>
    </row>
    <row r="52" spans="1:8" x14ac:dyDescent="0.2">
      <c r="A52" s="2"/>
      <c r="B52" s="22" t="s">
        <v>3</v>
      </c>
      <c r="C52" s="5"/>
      <c r="D52" s="5"/>
      <c r="E52" s="5"/>
      <c r="F52" s="33"/>
      <c r="G52" s="9"/>
      <c r="H52" s="29">
        <f>SUM(H42+H50)</f>
        <v>60000</v>
      </c>
    </row>
    <row r="53" spans="1:8" x14ac:dyDescent="0.2">
      <c r="A53" s="2"/>
      <c r="B53" s="22" t="s">
        <v>4</v>
      </c>
      <c r="C53" s="5"/>
      <c r="D53" s="5"/>
      <c r="E53" s="34"/>
      <c r="F53" s="35"/>
      <c r="G53" s="13"/>
      <c r="H53" s="29">
        <f>H52*G53</f>
        <v>0</v>
      </c>
    </row>
    <row r="54" spans="1:8" x14ac:dyDescent="0.2">
      <c r="A54" s="2"/>
      <c r="B54" s="22" t="s">
        <v>5</v>
      </c>
      <c r="C54" s="5"/>
      <c r="D54" s="22"/>
      <c r="E54" s="5"/>
      <c r="F54" s="5"/>
      <c r="G54" s="12"/>
      <c r="H54" s="29">
        <f>H52-H53</f>
        <v>60000</v>
      </c>
    </row>
    <row r="55" spans="1:8" ht="13.5" thickBot="1" x14ac:dyDescent="0.25">
      <c r="A55" s="2"/>
      <c r="B55" s="30" t="s">
        <v>6</v>
      </c>
      <c r="C55" s="6"/>
      <c r="D55" s="6"/>
      <c r="E55" s="41"/>
      <c r="F55" s="42"/>
      <c r="G55" s="39">
        <v>7.6999999999999999E-2</v>
      </c>
      <c r="H55" s="40">
        <f>H54*G55</f>
        <v>4620</v>
      </c>
    </row>
    <row r="56" spans="1:8" s="43" customFormat="1" ht="27" customHeight="1" x14ac:dyDescent="0.25">
      <c r="A56" s="65"/>
      <c r="B56" s="66" t="s">
        <v>46</v>
      </c>
      <c r="C56" s="67"/>
      <c r="D56" s="67"/>
      <c r="E56" s="67"/>
      <c r="F56" s="68"/>
      <c r="G56" s="69"/>
      <c r="H56" s="70">
        <f>SUM(H54:H55)</f>
        <v>64620</v>
      </c>
    </row>
    <row r="57" spans="1:8" x14ac:dyDescent="0.2">
      <c r="H57" s="2"/>
    </row>
    <row r="58" spans="1:8" x14ac:dyDescent="0.2">
      <c r="H58" s="2"/>
    </row>
    <row r="59" spans="1:8" ht="14.25" x14ac:dyDescent="0.2">
      <c r="B59" s="22" t="s">
        <v>19</v>
      </c>
      <c r="C59" s="37"/>
      <c r="D59" s="36"/>
      <c r="E59" s="21"/>
      <c r="F59" s="20" t="s">
        <v>15</v>
      </c>
      <c r="G59" s="13">
        <v>0.02</v>
      </c>
      <c r="H59" s="19">
        <f>G59*H56</f>
        <v>1292.4000000000001</v>
      </c>
    </row>
    <row r="61" spans="1:8" x14ac:dyDescent="0.2">
      <c r="A61" s="8" t="s">
        <v>11</v>
      </c>
      <c r="B61" t="s">
        <v>20</v>
      </c>
    </row>
    <row r="62" spans="1:8" x14ac:dyDescent="0.2">
      <c r="A62" s="8" t="s">
        <v>12</v>
      </c>
      <c r="B62" s="14" t="s">
        <v>23</v>
      </c>
    </row>
    <row r="63" spans="1:8" x14ac:dyDescent="0.2">
      <c r="A63" s="8" t="s">
        <v>18</v>
      </c>
      <c r="B63" t="s">
        <v>13</v>
      </c>
    </row>
    <row r="65" spans="2:2" x14ac:dyDescent="0.2">
      <c r="B65" s="14" t="s">
        <v>25</v>
      </c>
    </row>
    <row r="66" spans="2:2" x14ac:dyDescent="0.2">
      <c r="B66" s="14" t="s">
        <v>26</v>
      </c>
    </row>
  </sheetData>
  <mergeCells count="8">
    <mergeCell ref="G2:H2"/>
    <mergeCell ref="G1:H1"/>
    <mergeCell ref="A46:A49"/>
    <mergeCell ref="A5:A12"/>
    <mergeCell ref="A13:A20"/>
    <mergeCell ref="A21:A28"/>
    <mergeCell ref="A29:A36"/>
    <mergeCell ref="A37:A44"/>
  </mergeCells>
  <pageMargins left="0.51181102362204722" right="0.51181102362204722" top="0.78740157480314965" bottom="0.59055118110236227" header="0.31496062992125984" footer="0.31496062992125984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E002 Preistabelle"/>
    <f:field ref="objsubject" par="" edit="true" text=""/>
    <f:field ref="objcreatedby" par="" text="Häberli, Jörg (ASTRA - Haj)"/>
    <f:field ref="objcreatedat" par="" text="13.09.2019 09:01:14"/>
    <f:field ref="objchangedby" par="" text="Häberli, Jörg (ASTRA - Haj)"/>
    <f:field ref="objmodifiedat" par="" text="13.09.2019 09:02:04"/>
    <f:field ref="doc_FSCFOLIO_1_1001_FieldDocumentNumber" par="" text=""/>
    <f:field ref="doc_FSCFOLIO_1_1001_FieldSubject" par="" edit="true" text=""/>
    <f:field ref="FSCFOLIO_1_1001_FieldCurrentUser" par="" text="Christian Neuhaus"/>
    <f:field ref="CCAPRECONFIG_15_1001_Objektname" par="" edit="true" text="E002 Preistabelle"/>
    <f:field ref="CHPRECONFIG_1_1001_Objektname" par="" edit="true" text="E002 Preistabelle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 mit %-Anteil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 Beat</dc:creator>
  <cp:lastModifiedBy>Häberli Jörg ASTRA</cp:lastModifiedBy>
  <cp:lastPrinted>2019-09-09T15:12:25Z</cp:lastPrinted>
  <dcterms:created xsi:type="dcterms:W3CDTF">2013-03-06T13:49:41Z</dcterms:created>
  <dcterms:modified xsi:type="dcterms:W3CDTF">2019-09-13T07:00:41Z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ASTRACFG@15.1700:Abs_Fachbereich" pid="2" fmtid="{D5CDD505-2E9C-101B-9397-08002B2CF9AE}">
    <vt:lpwstr/>
  </property>
  <property name="FSC#ASTRACFG@15.1700:Abs_Fachbereichsfunktion" pid="3" fmtid="{D5CDD505-2E9C-101B-9397-08002B2CF9AE}">
    <vt:lpwstr/>
  </property>
  <property name="FSC#ASTRACFG@15.1700:Absender_Fusszeilen" pid="4" fmtid="{D5CDD505-2E9C-101B-9397-08002B2CF9AE}">
    <vt:lpwstr>Bundesamt für Strassen ASTRA_x000d__x000a__x000d__x000a_www.astra.admin.ch</vt:lpwstr>
  </property>
  <property name="FSC#ASTRACFG@15.1700:Abteilung" pid="5" fmtid="{D5CDD505-2E9C-101B-9397-08002B2CF9AE}">
    <vt:lpwstr/>
  </property>
  <property name="FSC#ASTRACFG@15.1700:Bereich" pid="6" fmtid="{D5CDD505-2E9C-101B-9397-08002B2CF9AE}">
    <vt:lpwstr/>
  </property>
  <property name="FSC#ASTRACFG@15.1700:Fachbereich" pid="7" fmtid="{D5CDD505-2E9C-101B-9397-08002B2CF9AE}">
    <vt:lpwstr/>
  </property>
  <property name="FSC#ASTRACFG@15.1700:FilialeOrt" pid="8" fmtid="{D5CDD505-2E9C-101B-9397-08002B2CF9AE}">
    <vt:lpwstr/>
  </property>
  <property name="FSC#ASTRACFG@15.1700:Funktion" pid="9" fmtid="{D5CDD505-2E9C-101B-9397-08002B2CF9AE}">
    <vt:lpwstr/>
  </property>
  <property name="FSC#ASTRACFG@15.1700:Postadresse" pid="10" fmtid="{D5CDD505-2E9C-101B-9397-08002B2CF9AE}">
    <vt:lpwstr/>
  </property>
  <property name="FSC#ASTRACFG@15.1700:Standortadresse" pid="11" fmtid="{D5CDD505-2E9C-101B-9397-08002B2CF9AE}">
    <vt:lpwstr/>
  </property>
  <property name="FSC#UVEKCFG@15.1700:Function" pid="12" fmtid="{D5CDD505-2E9C-101B-9397-08002B2CF9AE}">
    <vt:lpwstr/>
  </property>
  <property name="FSC#UVEKCFG@15.1700:FileRespOrg" pid="13" fmtid="{D5CDD505-2E9C-101B-9397-08002B2CF9AE}">
    <vt:lpwstr>Netzplanung</vt:lpwstr>
  </property>
  <property name="FSC#UVEKCFG@15.1700:DefaultGroupFileResponsible" pid="14" fmtid="{D5CDD505-2E9C-101B-9397-08002B2CF9AE}">
    <vt:lpwstr/>
  </property>
  <property name="FSC#UVEKCFG@15.1700:FileRespFunction" pid="15" fmtid="{D5CDD505-2E9C-101B-9397-08002B2CF9AE}">
    <vt:lpwstr/>
  </property>
  <property name="FSC#UVEKCFG@15.1700:AssignedClassification" pid="16" fmtid="{D5CDD505-2E9C-101B-9397-08002B2CF9AE}">
    <vt:lpwstr/>
  </property>
  <property name="FSC#UVEKCFG@15.1700:AssignedClassificationCode" pid="17" fmtid="{D5CDD505-2E9C-101B-9397-08002B2CF9AE}">
    <vt:lpwstr/>
  </property>
  <property name="FSC#UVEKCFG@15.1700:FileResponsible" pid="18" fmtid="{D5CDD505-2E9C-101B-9397-08002B2CF9AE}">
    <vt:lpwstr/>
  </property>
  <property name="FSC#UVEKCFG@15.1700:FileResponsibleTel" pid="19" fmtid="{D5CDD505-2E9C-101B-9397-08002B2CF9AE}">
    <vt:lpwstr/>
  </property>
  <property name="FSC#UVEKCFG@15.1700:FileResponsibleEmail" pid="20" fmtid="{D5CDD505-2E9C-101B-9397-08002B2CF9AE}">
    <vt:lpwstr/>
  </property>
  <property name="FSC#UVEKCFG@15.1700:FileResponsibleFax" pid="21" fmtid="{D5CDD505-2E9C-101B-9397-08002B2CF9AE}">
    <vt:lpwstr/>
  </property>
  <property name="FSC#UVEKCFG@15.1700:FileResponsibleAddress" pid="22" fmtid="{D5CDD505-2E9C-101B-9397-08002B2CF9AE}">
    <vt:lpwstr/>
  </property>
  <property name="FSC#UVEKCFG@15.1700:FileResponsibleStreet" pid="23" fmtid="{D5CDD505-2E9C-101B-9397-08002B2CF9AE}">
    <vt:lpwstr/>
  </property>
  <property name="FSC#UVEKCFG@15.1700:FileResponsiblezipcode" pid="24" fmtid="{D5CDD505-2E9C-101B-9397-08002B2CF9AE}">
    <vt:lpwstr/>
  </property>
  <property name="FSC#UVEKCFG@15.1700:FileResponsiblecity" pid="25" fmtid="{D5CDD505-2E9C-101B-9397-08002B2CF9AE}">
    <vt:lpwstr/>
  </property>
  <property name="FSC#UVEKCFG@15.1700:FileResponsibleAbbreviation" pid="26" fmtid="{D5CDD505-2E9C-101B-9397-08002B2CF9AE}">
    <vt:lpwstr/>
  </property>
  <property name="FSC#UVEKCFG@15.1700:FileRespOrgHome" pid="27" fmtid="{D5CDD505-2E9C-101B-9397-08002B2CF9AE}">
    <vt:lpwstr/>
  </property>
  <property name="FSC#UVEKCFG@15.1700:CurrUserAbbreviation" pid="28" fmtid="{D5CDD505-2E9C-101B-9397-08002B2CF9AE}">
    <vt:lpwstr>Nec</vt:lpwstr>
  </property>
  <property name="FSC#UVEKCFG@15.1700:CategoryReference" pid="29" fmtid="{D5CDD505-2E9C-101B-9397-08002B2CF9AE}">
    <vt:lpwstr>431</vt:lpwstr>
  </property>
  <property name="FSC#UVEKCFG@15.1700:cooAddress" pid="30" fmtid="{D5CDD505-2E9C-101B-9397-08002B2CF9AE}">
    <vt:lpwstr>COO.2045.100.2.12218627</vt:lpwstr>
  </property>
  <property name="FSC#UVEKCFG@15.1700:sleeveFileReference" pid="31" fmtid="{D5CDD505-2E9C-101B-9397-08002B2CF9AE}">
    <vt:lpwstr/>
  </property>
  <property name="FSC#UVEKCFG@15.1700:BureauName" pid="32" fmtid="{D5CDD505-2E9C-101B-9397-08002B2CF9AE}">
    <vt:lpwstr>Bundesamt für Strassen</vt:lpwstr>
  </property>
  <property name="FSC#UVEKCFG@15.1700:BureauShortName" pid="33" fmtid="{D5CDD505-2E9C-101B-9397-08002B2CF9AE}">
    <vt:lpwstr>ASTRA</vt:lpwstr>
  </property>
  <property name="FSC#UVEKCFG@15.1700:BureauWebsite" pid="34" fmtid="{D5CDD505-2E9C-101B-9397-08002B2CF9AE}">
    <vt:lpwstr>www.astra.admin.ch</vt:lpwstr>
  </property>
  <property name="FSC#UVEKCFG@15.1700:SubFileTitle" pid="35" fmtid="{D5CDD505-2E9C-101B-9397-08002B2CF9AE}">
    <vt:lpwstr>E002 Preistabelle</vt:lpwstr>
  </property>
  <property name="FSC#UVEKCFG@15.1700:ForeignNumber" pid="36" fmtid="{D5CDD505-2E9C-101B-9397-08002B2CF9AE}">
    <vt:lpwstr/>
  </property>
  <property name="FSC#UVEKCFG@15.1700:Amtstitel" pid="37" fmtid="{D5CDD505-2E9C-101B-9397-08002B2CF9AE}">
    <vt:lpwstr/>
  </property>
  <property name="FSC#UVEKCFG@15.1700:ZusendungAm" pid="38" fmtid="{D5CDD505-2E9C-101B-9397-08002B2CF9AE}">
    <vt:lpwstr/>
  </property>
  <property name="FSC#UVEKCFG@15.1700:SignerLeft" pid="39" fmtid="{D5CDD505-2E9C-101B-9397-08002B2CF9AE}">
    <vt:lpwstr/>
  </property>
  <property name="FSC#UVEKCFG@15.1700:SignerRight" pid="40" fmtid="{D5CDD505-2E9C-101B-9397-08002B2CF9AE}">
    <vt:lpwstr/>
  </property>
  <property name="FSC#UVEKCFG@15.1700:SignerLeftJobTitle" pid="41" fmtid="{D5CDD505-2E9C-101B-9397-08002B2CF9AE}">
    <vt:lpwstr/>
  </property>
  <property name="FSC#UVEKCFG@15.1700:SignerRightJobTitle" pid="42" fmtid="{D5CDD505-2E9C-101B-9397-08002B2CF9AE}">
    <vt:lpwstr/>
  </property>
  <property name="FSC#UVEKCFG@15.1700:SignerLeftFunction" pid="43" fmtid="{D5CDD505-2E9C-101B-9397-08002B2CF9AE}">
    <vt:lpwstr/>
  </property>
  <property name="FSC#UVEKCFG@15.1700:SignerRightFunction" pid="44" fmtid="{D5CDD505-2E9C-101B-9397-08002B2CF9AE}">
    <vt:lpwstr/>
  </property>
  <property name="FSC#UVEKCFG@15.1700:SignerLeftUserRoleGroup" pid="45" fmtid="{D5CDD505-2E9C-101B-9397-08002B2CF9AE}">
    <vt:lpwstr/>
  </property>
  <property name="FSC#UVEKCFG@15.1700:SignerRightUserRoleGroup" pid="46" fmtid="{D5CDD505-2E9C-101B-9397-08002B2CF9AE}">
    <vt:lpwstr/>
  </property>
  <property name="FSC#UVEKCFG@15.1700:DocumentNumber" pid="47" fmtid="{D5CDD505-2E9C-101B-9397-08002B2CF9AE}">
    <vt:lpwstr>S375-0301</vt:lpwstr>
  </property>
  <property name="FSC#UVEKCFG@15.1700:AssignmentNumber" pid="48" fmtid="{D5CDD505-2E9C-101B-9397-08002B2CF9AE}">
    <vt:lpwstr/>
  </property>
  <property name="FSC#UVEKCFG@15.1700:EM_Personal" pid="49" fmtid="{D5CDD505-2E9C-101B-9397-08002B2CF9AE}">
    <vt:lpwstr/>
  </property>
  <property name="FSC#UVEKCFG@15.1700:EM_Geschlecht" pid="50" fmtid="{D5CDD505-2E9C-101B-9397-08002B2CF9AE}">
    <vt:lpwstr/>
  </property>
  <property name="FSC#UVEKCFG@15.1700:EM_GebDatum" pid="51" fmtid="{D5CDD505-2E9C-101B-9397-08002B2CF9AE}">
    <vt:lpwstr/>
  </property>
  <property name="FSC#UVEKCFG@15.1700:EM_Funktion" pid="52" fmtid="{D5CDD505-2E9C-101B-9397-08002B2CF9AE}">
    <vt:lpwstr/>
  </property>
  <property name="FSC#UVEKCFG@15.1700:EM_Beruf" pid="53" fmtid="{D5CDD505-2E9C-101B-9397-08002B2CF9AE}">
    <vt:lpwstr/>
  </property>
  <property name="FSC#UVEKCFG@15.1700:EM_SVNR" pid="54" fmtid="{D5CDD505-2E9C-101B-9397-08002B2CF9AE}">
    <vt:lpwstr/>
  </property>
  <property name="FSC#UVEKCFG@15.1700:EM_Familienstand" pid="55" fmtid="{D5CDD505-2E9C-101B-9397-08002B2CF9AE}">
    <vt:lpwstr/>
  </property>
  <property name="FSC#UVEKCFG@15.1700:EM_Muttersprache" pid="56" fmtid="{D5CDD505-2E9C-101B-9397-08002B2CF9AE}">
    <vt:lpwstr/>
  </property>
  <property name="FSC#UVEKCFG@15.1700:EM_Geboren_in" pid="57" fmtid="{D5CDD505-2E9C-101B-9397-08002B2CF9AE}">
    <vt:lpwstr/>
  </property>
  <property name="FSC#UVEKCFG@15.1700:EM_Briefanrede" pid="58" fmtid="{D5CDD505-2E9C-101B-9397-08002B2CF9AE}">
    <vt:lpwstr/>
  </property>
  <property name="FSC#UVEKCFG@15.1700:EM_Kommunikationssprache" pid="59" fmtid="{D5CDD505-2E9C-101B-9397-08002B2CF9AE}">
    <vt:lpwstr/>
  </property>
  <property name="FSC#UVEKCFG@15.1700:EM_Webseite" pid="60" fmtid="{D5CDD505-2E9C-101B-9397-08002B2CF9AE}">
    <vt:lpwstr/>
  </property>
  <property name="FSC#UVEKCFG@15.1700:EM_TelNr_Business" pid="61" fmtid="{D5CDD505-2E9C-101B-9397-08002B2CF9AE}">
    <vt:lpwstr/>
  </property>
  <property name="FSC#UVEKCFG@15.1700:EM_TelNr_Private" pid="62" fmtid="{D5CDD505-2E9C-101B-9397-08002B2CF9AE}">
    <vt:lpwstr/>
  </property>
  <property name="FSC#UVEKCFG@15.1700:EM_TelNr_Mobile" pid="63" fmtid="{D5CDD505-2E9C-101B-9397-08002B2CF9AE}">
    <vt:lpwstr/>
  </property>
  <property name="FSC#UVEKCFG@15.1700:EM_TelNr_Other" pid="64" fmtid="{D5CDD505-2E9C-101B-9397-08002B2CF9AE}">
    <vt:lpwstr/>
  </property>
  <property name="FSC#UVEKCFG@15.1700:EM_TelNr_Fax" pid="65" fmtid="{D5CDD505-2E9C-101B-9397-08002B2CF9AE}">
    <vt:lpwstr/>
  </property>
  <property name="FSC#UVEKCFG@15.1700:EM_EMail1" pid="66" fmtid="{D5CDD505-2E9C-101B-9397-08002B2CF9AE}">
    <vt:lpwstr/>
  </property>
  <property name="FSC#UVEKCFG@15.1700:EM_EMail2" pid="67" fmtid="{D5CDD505-2E9C-101B-9397-08002B2CF9AE}">
    <vt:lpwstr/>
  </property>
  <property name="FSC#UVEKCFG@15.1700:EM_EMail3" pid="68" fmtid="{D5CDD505-2E9C-101B-9397-08002B2CF9AE}">
    <vt:lpwstr/>
  </property>
  <property name="FSC#UVEKCFG@15.1700:EM_Name" pid="69" fmtid="{D5CDD505-2E9C-101B-9397-08002B2CF9AE}">
    <vt:lpwstr/>
  </property>
  <property name="FSC#UVEKCFG@15.1700:EM_UID" pid="70" fmtid="{D5CDD505-2E9C-101B-9397-08002B2CF9AE}">
    <vt:lpwstr/>
  </property>
  <property name="FSC#UVEKCFG@15.1700:EM_Rechtsform" pid="71" fmtid="{D5CDD505-2E9C-101B-9397-08002B2CF9AE}">
    <vt:lpwstr/>
  </property>
  <property name="FSC#UVEKCFG@15.1700:EM_Klassifizierung" pid="72" fmtid="{D5CDD505-2E9C-101B-9397-08002B2CF9AE}">
    <vt:lpwstr/>
  </property>
  <property name="FSC#UVEKCFG@15.1700:EM_Gruendungsjahr" pid="73" fmtid="{D5CDD505-2E9C-101B-9397-08002B2CF9AE}">
    <vt:lpwstr/>
  </property>
  <property name="FSC#UVEKCFG@15.1700:EM_Versandart" pid="74" fmtid="{D5CDD505-2E9C-101B-9397-08002B2CF9AE}">
    <vt:lpwstr>B-Post</vt:lpwstr>
  </property>
  <property name="FSC#UVEKCFG@15.1700:EM_Versandvermek" pid="75" fmtid="{D5CDD505-2E9C-101B-9397-08002B2CF9AE}">
    <vt:lpwstr/>
  </property>
  <property name="FSC#UVEKCFG@15.1700:EM_Anrede" pid="76" fmtid="{D5CDD505-2E9C-101B-9397-08002B2CF9AE}">
    <vt:lpwstr/>
  </property>
  <property name="FSC#UVEKCFG@15.1700:EM_Titel" pid="77" fmtid="{D5CDD505-2E9C-101B-9397-08002B2CF9AE}">
    <vt:lpwstr/>
  </property>
  <property name="FSC#UVEKCFG@15.1700:EM_Nachgestellter_Titel" pid="78" fmtid="{D5CDD505-2E9C-101B-9397-08002B2CF9AE}">
    <vt:lpwstr/>
  </property>
  <property name="FSC#UVEKCFG@15.1700:EM_Vorname" pid="79" fmtid="{D5CDD505-2E9C-101B-9397-08002B2CF9AE}">
    <vt:lpwstr/>
  </property>
  <property name="FSC#UVEKCFG@15.1700:EM_Nachname" pid="80" fmtid="{D5CDD505-2E9C-101B-9397-08002B2CF9AE}">
    <vt:lpwstr/>
  </property>
  <property name="FSC#UVEKCFG@15.1700:EM_Kurzbezeichnung" pid="81" fmtid="{D5CDD505-2E9C-101B-9397-08002B2CF9AE}">
    <vt:lpwstr/>
  </property>
  <property name="FSC#UVEKCFG@15.1700:EM_Organisations_Zeile_1" pid="82" fmtid="{D5CDD505-2E9C-101B-9397-08002B2CF9AE}">
    <vt:lpwstr/>
  </property>
  <property name="FSC#UVEKCFG@15.1700:EM_Organisations_Zeile_2" pid="83" fmtid="{D5CDD505-2E9C-101B-9397-08002B2CF9AE}">
    <vt:lpwstr/>
  </property>
  <property name="FSC#UVEKCFG@15.1700:EM_Organisations_Zeile_3" pid="84" fmtid="{D5CDD505-2E9C-101B-9397-08002B2CF9AE}">
    <vt:lpwstr/>
  </property>
  <property name="FSC#UVEKCFG@15.1700:EM_Strasse" pid="85" fmtid="{D5CDD505-2E9C-101B-9397-08002B2CF9AE}">
    <vt:lpwstr/>
  </property>
  <property name="FSC#UVEKCFG@15.1700:EM_Hausnummer" pid="86" fmtid="{D5CDD505-2E9C-101B-9397-08002B2CF9AE}">
    <vt:lpwstr/>
  </property>
  <property name="FSC#UVEKCFG@15.1700:EM_Strasse2" pid="87" fmtid="{D5CDD505-2E9C-101B-9397-08002B2CF9AE}">
    <vt:lpwstr/>
  </property>
  <property name="FSC#UVEKCFG@15.1700:EM_Hausnummer_Zusatz" pid="88" fmtid="{D5CDD505-2E9C-101B-9397-08002B2CF9AE}">
    <vt:lpwstr/>
  </property>
  <property name="FSC#UVEKCFG@15.1700:EM_Postfach" pid="89" fmtid="{D5CDD505-2E9C-101B-9397-08002B2CF9AE}">
    <vt:lpwstr/>
  </property>
  <property name="FSC#UVEKCFG@15.1700:EM_PLZ" pid="90" fmtid="{D5CDD505-2E9C-101B-9397-08002B2CF9AE}">
    <vt:lpwstr/>
  </property>
  <property name="FSC#UVEKCFG@15.1700:EM_Ort" pid="91" fmtid="{D5CDD505-2E9C-101B-9397-08002B2CF9AE}">
    <vt:lpwstr/>
  </property>
  <property name="FSC#UVEKCFG@15.1700:EM_Land" pid="92" fmtid="{D5CDD505-2E9C-101B-9397-08002B2CF9AE}">
    <vt:lpwstr/>
  </property>
  <property name="FSC#UVEKCFG@15.1700:EM_E_Mail_Adresse" pid="93" fmtid="{D5CDD505-2E9C-101B-9397-08002B2CF9AE}">
    <vt:lpwstr/>
  </property>
  <property name="FSC#UVEKCFG@15.1700:EM_Funktionsbezeichnung" pid="94" fmtid="{D5CDD505-2E9C-101B-9397-08002B2CF9AE}">
    <vt:lpwstr/>
  </property>
  <property name="FSC#UVEKCFG@15.1700:EM_Serienbrieffeld_1" pid="95" fmtid="{D5CDD505-2E9C-101B-9397-08002B2CF9AE}">
    <vt:lpwstr/>
  </property>
  <property name="FSC#UVEKCFG@15.1700:EM_Serienbrieffeld_2" pid="96" fmtid="{D5CDD505-2E9C-101B-9397-08002B2CF9AE}">
    <vt:lpwstr/>
  </property>
  <property name="FSC#UVEKCFG@15.1700:EM_Serienbrieffeld_3" pid="97" fmtid="{D5CDD505-2E9C-101B-9397-08002B2CF9AE}">
    <vt:lpwstr/>
  </property>
  <property name="FSC#UVEKCFG@15.1700:EM_Serienbrieffeld_4" pid="98" fmtid="{D5CDD505-2E9C-101B-9397-08002B2CF9AE}">
    <vt:lpwstr/>
  </property>
  <property name="FSC#UVEKCFG@15.1700:EM_Serienbrieffeld_5" pid="99" fmtid="{D5CDD505-2E9C-101B-9397-08002B2CF9AE}">
    <vt:lpwstr/>
  </property>
  <property name="FSC#UVEKCFG@15.1700:EM_Address" pid="100" fmtid="{D5CDD505-2E9C-101B-9397-08002B2CF9AE}">
    <vt:lpwstr/>
  </property>
  <property name="FSC#UVEKCFG@15.1700:Abs_Nachname" pid="101" fmtid="{D5CDD505-2E9C-101B-9397-08002B2CF9AE}">
    <vt:lpwstr/>
  </property>
  <property name="FSC#UVEKCFG@15.1700:Abs_Vorname" pid="102" fmtid="{D5CDD505-2E9C-101B-9397-08002B2CF9AE}">
    <vt:lpwstr/>
  </property>
  <property name="FSC#UVEKCFG@15.1700:Abs_Zeichen" pid="103" fmtid="{D5CDD505-2E9C-101B-9397-08002B2CF9AE}">
    <vt:lpwstr/>
  </property>
  <property name="FSC#UVEKCFG@15.1700:Anrede" pid="104" fmtid="{D5CDD505-2E9C-101B-9397-08002B2CF9AE}">
    <vt:lpwstr/>
  </property>
  <property name="FSC#UVEKCFG@15.1700:EM_Versandartspez" pid="105" fmtid="{D5CDD505-2E9C-101B-9397-08002B2CF9AE}">
    <vt:lpwstr/>
  </property>
  <property name="FSC#UVEKCFG@15.1700:Briefdatum" pid="106" fmtid="{D5CDD505-2E9C-101B-9397-08002B2CF9AE}">
    <vt:lpwstr>13.09.2019</vt:lpwstr>
  </property>
  <property name="FSC#UVEKCFG@15.1700:Empf_Zeichen" pid="107" fmtid="{D5CDD505-2E9C-101B-9397-08002B2CF9AE}">
    <vt:lpwstr/>
  </property>
  <property name="FSC#UVEKCFG@15.1700:FilialePLZ" pid="108" fmtid="{D5CDD505-2E9C-101B-9397-08002B2CF9AE}">
    <vt:lpwstr/>
  </property>
  <property name="FSC#UVEKCFG@15.1700:Gegenstand" pid="109" fmtid="{D5CDD505-2E9C-101B-9397-08002B2CF9AE}">
    <vt:lpwstr>BETREFF</vt:lpwstr>
  </property>
  <property name="FSC#UVEKCFG@15.1700:Nummer" pid="110" fmtid="{D5CDD505-2E9C-101B-9397-08002B2CF9AE}">
    <vt:lpwstr>S375-0301</vt:lpwstr>
  </property>
  <property name="FSC#UVEKCFG@15.1700:Unterschrift_Nachname" pid="111" fmtid="{D5CDD505-2E9C-101B-9397-08002B2CF9AE}">
    <vt:lpwstr/>
  </property>
  <property name="FSC#UVEKCFG@15.1700:Unterschrift_Vorname" pid="112" fmtid="{D5CDD505-2E9C-101B-9397-08002B2CF9AE}">
    <vt:lpwstr/>
  </property>
  <property name="FSC#COOELAK@1.1001:Subject" pid="113" fmtid="{D5CDD505-2E9C-101B-9397-08002B2CF9AE}">
    <vt:lpwstr/>
  </property>
  <property name="FSC#COOELAK@1.1001:FileReference" pid="114" fmtid="{D5CDD505-2E9C-101B-9397-08002B2CF9AE}">
    <vt:lpwstr>431-00007</vt:lpwstr>
  </property>
  <property name="FSC#COOELAK@1.1001:FileRefYear" pid="115" fmtid="{D5CDD505-2E9C-101B-9397-08002B2CF9AE}">
    <vt:lpwstr>2005</vt:lpwstr>
  </property>
  <property name="FSC#COOELAK@1.1001:FileRefOrdinal" pid="116" fmtid="{D5CDD505-2E9C-101B-9397-08002B2CF9AE}">
    <vt:lpwstr>7</vt:lpwstr>
  </property>
  <property name="FSC#COOELAK@1.1001:FileRefOU" pid="117" fmtid="{D5CDD505-2E9C-101B-9397-08002B2CF9AE}">
    <vt:lpwstr>N</vt:lpwstr>
  </property>
  <property name="FSC#COOELAK@1.1001:Organization" pid="118" fmtid="{D5CDD505-2E9C-101B-9397-08002B2CF9AE}">
    <vt:lpwstr/>
  </property>
  <property name="FSC#COOELAK@1.1001:Owner" pid="119" fmtid="{D5CDD505-2E9C-101B-9397-08002B2CF9AE}">
    <vt:lpwstr>Häberli Jörg, Bern</vt:lpwstr>
  </property>
  <property name="FSC#COOELAK@1.1001:OwnerExtension" pid="120" fmtid="{D5CDD505-2E9C-101B-9397-08002B2CF9AE}">
    <vt:lpwstr>+41 58 464 04 55</vt:lpwstr>
  </property>
  <property name="FSC#COOELAK@1.1001:OwnerFaxExtension" pid="121" fmtid="{D5CDD505-2E9C-101B-9397-08002B2CF9AE}">
    <vt:lpwstr/>
  </property>
  <property name="FSC#COOELAK@1.1001:DispatchedBy" pid="122" fmtid="{D5CDD505-2E9C-101B-9397-08002B2CF9AE}">
    <vt:lpwstr/>
  </property>
  <property name="FSC#COOELAK@1.1001:DispatchedAt" pid="123" fmtid="{D5CDD505-2E9C-101B-9397-08002B2CF9AE}">
    <vt:lpwstr/>
  </property>
  <property name="FSC#COOELAK@1.1001:ApprovedBy" pid="124" fmtid="{D5CDD505-2E9C-101B-9397-08002B2CF9AE}">
    <vt:lpwstr/>
  </property>
  <property name="FSC#COOELAK@1.1001:ApprovedAt" pid="125" fmtid="{D5CDD505-2E9C-101B-9397-08002B2CF9AE}">
    <vt:lpwstr/>
  </property>
  <property name="FSC#COOELAK@1.1001:Department" pid="126" fmtid="{D5CDD505-2E9C-101B-9397-08002B2CF9AE}">
    <vt:lpwstr>Netzplanung (ASTRA)</vt:lpwstr>
  </property>
  <property name="FSC#COOELAK@1.1001:CreatedAt" pid="127" fmtid="{D5CDD505-2E9C-101B-9397-08002B2CF9AE}">
    <vt:lpwstr>13.09.2019</vt:lpwstr>
  </property>
  <property name="FSC#COOELAK@1.1001:OU" pid="128" fmtid="{D5CDD505-2E9C-101B-9397-08002B2CF9AE}">
    <vt:lpwstr>Netzplanung (ASTRA)</vt:lpwstr>
  </property>
  <property name="FSC#COOELAK@1.1001:Priority" pid="129" fmtid="{D5CDD505-2E9C-101B-9397-08002B2CF9AE}">
    <vt:lpwstr> ()</vt:lpwstr>
  </property>
  <property name="FSC#COOELAK@1.1001:ObjBarCode" pid="130" fmtid="{D5CDD505-2E9C-101B-9397-08002B2CF9AE}">
    <vt:lpwstr>*COO.2045.100.2.12218627*</vt:lpwstr>
  </property>
  <property name="FSC#COOELAK@1.1001:RefBarCode" pid="131" fmtid="{D5CDD505-2E9C-101B-9397-08002B2CF9AE}">
    <vt:lpwstr>*COO.2045.100.2.12218628*</vt:lpwstr>
  </property>
  <property name="FSC#COOELAK@1.1001:FileRefBarCode" pid="132" fmtid="{D5CDD505-2E9C-101B-9397-08002B2CF9AE}">
    <vt:lpwstr>*431-00007*</vt:lpwstr>
  </property>
  <property name="FSC#COOELAK@1.1001:ExternalRef" pid="133" fmtid="{D5CDD505-2E9C-101B-9397-08002B2CF9AE}">
    <vt:lpwstr/>
  </property>
  <property name="FSC#COOELAK@1.1001:IncomingNumber" pid="134" fmtid="{D5CDD505-2E9C-101B-9397-08002B2CF9AE}">
    <vt:lpwstr/>
  </property>
  <property name="FSC#COOELAK@1.1001:IncomingSubject" pid="135" fmtid="{D5CDD505-2E9C-101B-9397-08002B2CF9AE}">
    <vt:lpwstr/>
  </property>
  <property name="FSC#COOELAK@1.1001:ProcessResponsible" pid="136" fmtid="{D5CDD505-2E9C-101B-9397-08002B2CF9AE}">
    <vt:lpwstr/>
  </property>
  <property name="FSC#COOELAK@1.1001:ProcessResponsiblePhone" pid="137" fmtid="{D5CDD505-2E9C-101B-9397-08002B2CF9AE}">
    <vt:lpwstr/>
  </property>
  <property name="FSC#COOELAK@1.1001:ProcessResponsibleMail" pid="138" fmtid="{D5CDD505-2E9C-101B-9397-08002B2CF9AE}">
    <vt:lpwstr/>
  </property>
  <property name="FSC#COOELAK@1.1001:ProcessResponsibleFax" pid="139" fmtid="{D5CDD505-2E9C-101B-9397-08002B2CF9AE}">
    <vt:lpwstr/>
  </property>
  <property name="FSC#COOELAK@1.1001:ApproverFirstName" pid="140" fmtid="{D5CDD505-2E9C-101B-9397-08002B2CF9AE}">
    <vt:lpwstr/>
  </property>
  <property name="FSC#COOELAK@1.1001:ApproverSurName" pid="141" fmtid="{D5CDD505-2E9C-101B-9397-08002B2CF9AE}">
    <vt:lpwstr/>
  </property>
  <property name="FSC#COOELAK@1.1001:ApproverTitle" pid="142" fmtid="{D5CDD505-2E9C-101B-9397-08002B2CF9AE}">
    <vt:lpwstr/>
  </property>
  <property name="FSC#COOELAK@1.1001:ExternalDate" pid="143" fmtid="{D5CDD505-2E9C-101B-9397-08002B2CF9AE}">
    <vt:lpwstr/>
  </property>
  <property name="FSC#COOELAK@1.1001:SettlementApprovedAt" pid="144" fmtid="{D5CDD505-2E9C-101B-9397-08002B2CF9AE}">
    <vt:lpwstr/>
  </property>
  <property name="FSC#COOELAK@1.1001:BaseNumber" pid="145" fmtid="{D5CDD505-2E9C-101B-9397-08002B2CF9AE}">
    <vt:lpwstr>431</vt:lpwstr>
  </property>
  <property name="FSC#COOELAK@1.1001:CurrentUserRolePos" pid="146" fmtid="{D5CDD505-2E9C-101B-9397-08002B2CF9AE}">
    <vt:lpwstr>Sachbearbeiter/in</vt:lpwstr>
  </property>
  <property name="FSC#COOELAK@1.1001:CurrentUserEmail" pid="147" fmtid="{D5CDD505-2E9C-101B-9397-08002B2CF9AE}">
    <vt:lpwstr>christian.neuhaus@astra.admin.ch</vt:lpwstr>
  </property>
  <property name="FSC#ELAKGOV@1.1001:PersonalSubjGender" pid="148" fmtid="{D5CDD505-2E9C-101B-9397-08002B2CF9AE}">
    <vt:lpwstr/>
  </property>
  <property name="FSC#ELAKGOV@1.1001:PersonalSubjFirstName" pid="149" fmtid="{D5CDD505-2E9C-101B-9397-08002B2CF9AE}">
    <vt:lpwstr/>
  </property>
  <property name="FSC#ELAKGOV@1.1001:PersonalSubjSurName" pid="150" fmtid="{D5CDD505-2E9C-101B-9397-08002B2CF9AE}">
    <vt:lpwstr/>
  </property>
  <property name="FSC#ELAKGOV@1.1001:PersonalSubjSalutation" pid="151" fmtid="{D5CDD505-2E9C-101B-9397-08002B2CF9AE}">
    <vt:lpwstr/>
  </property>
  <property name="FSC#ELAKGOV@1.1001:PersonalSubjAddress" pid="152" fmtid="{D5CDD505-2E9C-101B-9397-08002B2CF9AE}">
    <vt:lpwstr/>
  </property>
  <property name="FSC#ATSTATECFG@1.1001:Office" pid="153" fmtid="{D5CDD505-2E9C-101B-9397-08002B2CF9AE}">
    <vt:lpwstr/>
  </property>
  <property name="FSC#ATSTATECFG@1.1001:Agent" pid="154" fmtid="{D5CDD505-2E9C-101B-9397-08002B2CF9AE}">
    <vt:lpwstr/>
  </property>
  <property name="FSC#ATSTATECFG@1.1001:AgentPhone" pid="155" fmtid="{D5CDD505-2E9C-101B-9397-08002B2CF9AE}">
    <vt:lpwstr/>
  </property>
  <property name="FSC#ATSTATECFG@1.1001:DepartmentFax" pid="156" fmtid="{D5CDD505-2E9C-101B-9397-08002B2CF9AE}">
    <vt:lpwstr/>
  </property>
  <property name="FSC#ATSTATECFG@1.1001:DepartmentEmail" pid="157" fmtid="{D5CDD505-2E9C-101B-9397-08002B2CF9AE}">
    <vt:lpwstr/>
  </property>
  <property name="FSC#ATSTATECFG@1.1001:SubfileDate" pid="158" fmtid="{D5CDD505-2E9C-101B-9397-08002B2CF9AE}">
    <vt:lpwstr/>
  </property>
  <property name="FSC#ATSTATECFG@1.1001:SubfileSubject" pid="159" fmtid="{D5CDD505-2E9C-101B-9397-08002B2CF9AE}">
    <vt:lpwstr>190905 Preistabelle SIN2 (Kopie)</vt:lpwstr>
  </property>
  <property name="FSC#ATSTATECFG@1.1001:DepartmentZipCode" pid="160" fmtid="{D5CDD505-2E9C-101B-9397-08002B2CF9AE}">
    <vt:lpwstr/>
  </property>
  <property name="FSC#ATSTATECFG@1.1001:DepartmentCountry" pid="161" fmtid="{D5CDD505-2E9C-101B-9397-08002B2CF9AE}">
    <vt:lpwstr/>
  </property>
  <property name="FSC#ATSTATECFG@1.1001:DepartmentCity" pid="162" fmtid="{D5CDD505-2E9C-101B-9397-08002B2CF9AE}">
    <vt:lpwstr/>
  </property>
  <property name="FSC#ATSTATECFG@1.1001:DepartmentStreet" pid="163" fmtid="{D5CDD505-2E9C-101B-9397-08002B2CF9AE}">
    <vt:lpwstr/>
  </property>
  <property name="FSC#ATSTATECFG@1.1001:DepartmentDVR" pid="164" fmtid="{D5CDD505-2E9C-101B-9397-08002B2CF9AE}">
    <vt:lpwstr/>
  </property>
  <property name="FSC#ATSTATECFG@1.1001:DepartmentUID" pid="165" fmtid="{D5CDD505-2E9C-101B-9397-08002B2CF9AE}">
    <vt:lpwstr/>
  </property>
  <property name="FSC#ATSTATECFG@1.1001:SubfileReference" pid="166" fmtid="{D5CDD505-2E9C-101B-9397-08002B2CF9AE}">
    <vt:lpwstr>431-00007/00005/00002/00003/00006/00008</vt:lpwstr>
  </property>
  <property name="FSC#ATSTATECFG@1.1001:Clause" pid="167" fmtid="{D5CDD505-2E9C-101B-9397-08002B2CF9AE}">
    <vt:lpwstr/>
  </property>
  <property name="FSC#ATSTATECFG@1.1001:ApprovedSignature" pid="168" fmtid="{D5CDD505-2E9C-101B-9397-08002B2CF9AE}">
    <vt:lpwstr/>
  </property>
  <property name="FSC#ATSTATECFG@1.1001:BankAccount" pid="169" fmtid="{D5CDD505-2E9C-101B-9397-08002B2CF9AE}">
    <vt:lpwstr/>
  </property>
  <property name="FSC#ATSTATECFG@1.1001:BankAccountOwner" pid="170" fmtid="{D5CDD505-2E9C-101B-9397-08002B2CF9AE}">
    <vt:lpwstr/>
  </property>
  <property name="FSC#ATSTATECFG@1.1001:BankInstitute" pid="171" fmtid="{D5CDD505-2E9C-101B-9397-08002B2CF9AE}">
    <vt:lpwstr/>
  </property>
  <property name="FSC#ATSTATECFG@1.1001:BankAccountID" pid="172" fmtid="{D5CDD505-2E9C-101B-9397-08002B2CF9AE}">
    <vt:lpwstr/>
  </property>
  <property name="FSC#ATSTATECFG@1.1001:BankAccountIBAN" pid="173" fmtid="{D5CDD505-2E9C-101B-9397-08002B2CF9AE}">
    <vt:lpwstr/>
  </property>
  <property name="FSC#ATSTATECFG@1.1001:BankAccountBIC" pid="174" fmtid="{D5CDD505-2E9C-101B-9397-08002B2CF9AE}">
    <vt:lpwstr/>
  </property>
  <property name="FSC#ATSTATECFG@1.1001:BankName" pid="175" fmtid="{D5CDD505-2E9C-101B-9397-08002B2CF9AE}">
    <vt:lpwstr/>
  </property>
  <property name="FSC#COOSYSTEM@1.1:Container" pid="176" fmtid="{D5CDD505-2E9C-101B-9397-08002B2CF9AE}">
    <vt:lpwstr>COO.2045.100.2.12218627</vt:lpwstr>
  </property>
  <property name="FSC#FSCFOLIO@1.1001:docpropproject" pid="177" fmtid="{D5CDD505-2E9C-101B-9397-08002B2CF9AE}">
    <vt:lpwstr/>
  </property>
</Properties>
</file>