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en\2.19.03 Thurgauerstr Zürich\300_Projektdokumente\01 Ausschreibung BHV\"/>
    </mc:Choice>
  </mc:AlternateContent>
  <xr:revisionPtr revIDLastSave="0" documentId="13_ncr:1_{E1C30D6F-B6F6-4875-892A-7003614D2F0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3" i="1" l="1"/>
  <c r="E33" i="1"/>
  <c r="E16" i="1" l="1"/>
  <c r="C15" i="1"/>
  <c r="E31" i="1" l="1"/>
  <c r="E29" i="1"/>
  <c r="E30" i="1"/>
  <c r="E26" i="1"/>
  <c r="E21" i="1"/>
  <c r="E22" i="1"/>
  <c r="E23" i="1"/>
  <c r="E34" i="1" l="1"/>
  <c r="E36" i="1" s="1"/>
  <c r="E37" i="1" l="1"/>
  <c r="E39" i="1" s="1"/>
</calcChain>
</file>

<file path=xl/sharedStrings.xml><?xml version="1.0" encoding="utf-8"?>
<sst xmlns="http://schemas.openxmlformats.org/spreadsheetml/2006/main" count="43" uniqueCount="39">
  <si>
    <t>Honorarangebot</t>
  </si>
  <si>
    <t>Funktion</t>
  </si>
  <si>
    <t>Administation</t>
  </si>
  <si>
    <t>Projektmitarbeiter</t>
  </si>
  <si>
    <t>Name</t>
  </si>
  <si>
    <t>xxx</t>
  </si>
  <si>
    <t>Stundenansatz in CHF (exkl. MWST und exkl. Nebenkosten)</t>
  </si>
  <si>
    <t>Mittlerer Stundenansatz (exkl. MwSt. + NK)</t>
  </si>
  <si>
    <t>Honorarkalkulation (Verrechung nach effektivem Stundenansatz mit Kostendach)</t>
  </si>
  <si>
    <t>SIA Phasen</t>
  </si>
  <si>
    <t>geschätzter Stundenaufwand [h]</t>
  </si>
  <si>
    <t>Angebotssumme (exkl. MwSt.+NK)</t>
  </si>
  <si>
    <t>Projektierung</t>
  </si>
  <si>
    <t>Vorprojekt</t>
  </si>
  <si>
    <t>Bauprojekt</t>
  </si>
  <si>
    <t>Bewilligungsverfahren</t>
  </si>
  <si>
    <t>Anbieter</t>
  </si>
  <si>
    <t>Firma A</t>
  </si>
  <si>
    <t>Musterstrasse 1</t>
  </si>
  <si>
    <t>8000 Musterhausen</t>
  </si>
  <si>
    <t>Ausschreibung</t>
  </si>
  <si>
    <t>Ausschreibung, Offertvergleich, Vergabe</t>
  </si>
  <si>
    <t>Ausführung</t>
  </si>
  <si>
    <t>Realisierung</t>
  </si>
  <si>
    <t>Ausführungsprojekt</t>
  </si>
  <si>
    <t>Inbetriebnahme, Abschluss</t>
  </si>
  <si>
    <t>Zwischentotal</t>
  </si>
  <si>
    <t>Nebenkosten in % und CHF</t>
  </si>
  <si>
    <t>Mehrwertsteuer</t>
  </si>
  <si>
    <t>Total Angebot</t>
  </si>
  <si>
    <t>Arbeitskapazität in % für das Projekt 
(Total 100%)</t>
  </si>
  <si>
    <t>Ort und Datum</t>
  </si>
  <si>
    <t>Firma (Stempel und Unterschrift)</t>
  </si>
  <si>
    <t>Projektleiter</t>
  </si>
  <si>
    <t>Stellvertreter Projektleiter</t>
  </si>
  <si>
    <t>Stundenansätze Projektleitung Bauherr</t>
  </si>
  <si>
    <t>Submission Bauherrenvertreter</t>
  </si>
  <si>
    <t>GVZ Gebäudeversicherung Kanton Zürich</t>
  </si>
  <si>
    <t>Liegenschaft Thurgauerstrasse 56, 8050 Zürich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</si>
</sst>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Fr.&quot;\ * #,##0.00_ ;_ &quot;Fr.&quot;\ * \-#,##0.00_ ;_ &quot;Fr.&quot;\ * &quot;-&quot;??_ ;_ @_ "/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0" borderId="1" xfId="0" applyFont="1" applyBorder="1"/>
    <xf numFmtId="9" fontId="1" fillId="2" borderId="1" xfId="0" applyNumberFormat="1" applyFont="1" applyFill="1" applyBorder="1"/>
    <xf numFmtId="0" fontId="1" fillId="2" borderId="1" xfId="0" applyFont="1" applyFill="1" applyBorder="1"/>
    <xf numFmtId="44" fontId="1" fillId="2" borderId="1" xfId="0" applyNumberFormat="1" applyFont="1" applyFill="1" applyBorder="1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9" fontId="1" fillId="0" borderId="1" xfId="0" applyNumberFormat="1" applyFont="1" applyBorder="1"/>
    <xf numFmtId="44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3" fontId="1" fillId="2" borderId="1" xfId="0" applyNumberFormat="1" applyFont="1" applyFill="1" applyBorder="1"/>
    <xf numFmtId="3" fontId="1" fillId="0" borderId="1" xfId="0" applyNumberFormat="1" applyFont="1" applyBorder="1"/>
    <xf numFmtId="3" fontId="2" fillId="0" borderId="1" xfId="0" applyNumberFormat="1" applyFont="1" applyBorder="1"/>
    <xf numFmtId="44" fontId="2" fillId="0" borderId="1" xfId="0" applyNumberFormat="1" applyFont="1" applyBorder="1"/>
    <xf numFmtId="164" fontId="1" fillId="2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3" fontId="2" fillId="3" borderId="1" xfId="0" applyNumberFormat="1" applyFont="1" applyFill="1" applyBorder="1"/>
    <xf numFmtId="0" fontId="1" fillId="0" borderId="3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topLeftCell="A4" workbookViewId="0">
      <selection activeCell="F30" sqref="F30"/>
    </sheetView>
  </sheetViews>
  <sheetFormatPr baseColWidth="10" defaultRowHeight="12.75" x14ac:dyDescent="0.2"/>
  <cols>
    <col min="1" max="1" width="4.7109375" style="1" customWidth="1"/>
    <col min="2" max="2" width="22.7109375" style="1" customWidth="1"/>
    <col min="3" max="3" width="14.7109375" style="1" customWidth="1"/>
    <col min="4" max="4" width="31.7109375" style="1" customWidth="1"/>
    <col min="5" max="5" width="16.7109375" style="1" customWidth="1"/>
    <col min="6" max="16384" width="11.42578125" style="1"/>
  </cols>
  <sheetData>
    <row r="1" spans="1:5" x14ac:dyDescent="0.2">
      <c r="A1" s="1" t="s">
        <v>36</v>
      </c>
    </row>
    <row r="2" spans="1:5" x14ac:dyDescent="0.2">
      <c r="A2" s="1" t="s">
        <v>37</v>
      </c>
    </row>
    <row r="4" spans="1:5" s="10" customFormat="1" ht="15.75" x14ac:dyDescent="0.25">
      <c r="A4" s="10" t="s">
        <v>0</v>
      </c>
      <c r="C4" s="10" t="s">
        <v>38</v>
      </c>
    </row>
    <row r="5" spans="1:5" x14ac:dyDescent="0.2">
      <c r="A5" s="8" t="s">
        <v>16</v>
      </c>
      <c r="B5" s="8"/>
      <c r="C5" s="9" t="s">
        <v>17</v>
      </c>
      <c r="D5" s="9"/>
      <c r="E5" s="9"/>
    </row>
    <row r="6" spans="1:5" x14ac:dyDescent="0.2">
      <c r="C6" s="2" t="s">
        <v>18</v>
      </c>
      <c r="D6" s="2"/>
      <c r="E6" s="2"/>
    </row>
    <row r="7" spans="1:5" x14ac:dyDescent="0.2">
      <c r="C7" s="2" t="s">
        <v>19</v>
      </c>
      <c r="D7" s="2"/>
      <c r="E7" s="2"/>
    </row>
    <row r="9" spans="1:5" x14ac:dyDescent="0.2">
      <c r="A9" s="1" t="s">
        <v>35</v>
      </c>
    </row>
    <row r="10" spans="1:5" ht="38.25" x14ac:dyDescent="0.2">
      <c r="A10" s="22" t="s">
        <v>1</v>
      </c>
      <c r="B10" s="22"/>
      <c r="C10" s="23" t="s">
        <v>30</v>
      </c>
      <c r="D10" s="22" t="s">
        <v>4</v>
      </c>
      <c r="E10" s="24" t="s">
        <v>6</v>
      </c>
    </row>
    <row r="11" spans="1:5" x14ac:dyDescent="0.2">
      <c r="A11" s="4" t="s">
        <v>33</v>
      </c>
      <c r="B11" s="4"/>
      <c r="C11" s="5">
        <v>0.5</v>
      </c>
      <c r="D11" s="6" t="s">
        <v>5</v>
      </c>
      <c r="E11" s="7">
        <v>100</v>
      </c>
    </row>
    <row r="12" spans="1:5" x14ac:dyDescent="0.2">
      <c r="A12" s="4" t="s">
        <v>34</v>
      </c>
      <c r="B12" s="4"/>
      <c r="C12" s="5">
        <v>0.3</v>
      </c>
      <c r="D12" s="6" t="s">
        <v>5</v>
      </c>
      <c r="E12" s="7">
        <v>100</v>
      </c>
    </row>
    <row r="13" spans="1:5" x14ac:dyDescent="0.2">
      <c r="A13" s="4" t="s">
        <v>3</v>
      </c>
      <c r="B13" s="4"/>
      <c r="C13" s="5">
        <v>0.1</v>
      </c>
      <c r="D13" s="6" t="s">
        <v>5</v>
      </c>
      <c r="E13" s="7">
        <v>100</v>
      </c>
    </row>
    <row r="14" spans="1:5" x14ac:dyDescent="0.2">
      <c r="A14" s="4" t="s">
        <v>2</v>
      </c>
      <c r="B14" s="4"/>
      <c r="C14" s="5">
        <v>0.1</v>
      </c>
      <c r="D14" s="6" t="s">
        <v>5</v>
      </c>
      <c r="E14" s="7">
        <v>100</v>
      </c>
    </row>
    <row r="15" spans="1:5" x14ac:dyDescent="0.2">
      <c r="A15" s="4"/>
      <c r="B15" s="4"/>
      <c r="C15" s="11">
        <f>SUM(C11:C14)</f>
        <v>1</v>
      </c>
      <c r="D15" s="4"/>
      <c r="E15" s="4"/>
    </row>
    <row r="16" spans="1:5" x14ac:dyDescent="0.2">
      <c r="A16" s="4" t="s">
        <v>7</v>
      </c>
      <c r="B16" s="4"/>
      <c r="C16" s="4"/>
      <c r="D16" s="4"/>
      <c r="E16" s="12">
        <f>C11*E11+C12*E12+C13*E13+C14*E14</f>
        <v>100</v>
      </c>
    </row>
    <row r="18" spans="1:5" s="3" customFormat="1" x14ac:dyDescent="0.2">
      <c r="A18" s="3" t="s">
        <v>8</v>
      </c>
    </row>
    <row r="19" spans="1:5" ht="25.5" x14ac:dyDescent="0.2">
      <c r="A19" s="4" t="s">
        <v>9</v>
      </c>
      <c r="B19" s="4"/>
      <c r="C19" s="4"/>
      <c r="D19" s="13" t="s">
        <v>10</v>
      </c>
      <c r="E19" s="14" t="s">
        <v>11</v>
      </c>
    </row>
    <row r="20" spans="1:5" s="3" customFormat="1" x14ac:dyDescent="0.2">
      <c r="A20" s="25">
        <v>3</v>
      </c>
      <c r="B20" s="26" t="s">
        <v>12</v>
      </c>
      <c r="C20" s="26"/>
      <c r="D20" s="27"/>
      <c r="E20" s="26"/>
    </row>
    <row r="21" spans="1:5" x14ac:dyDescent="0.2">
      <c r="A21" s="16">
        <v>31</v>
      </c>
      <c r="B21" s="4" t="s">
        <v>13</v>
      </c>
      <c r="C21" s="4"/>
      <c r="D21" s="17">
        <v>100</v>
      </c>
      <c r="E21" s="12">
        <f>D21*E$16</f>
        <v>10000</v>
      </c>
    </row>
    <row r="22" spans="1:5" x14ac:dyDescent="0.2">
      <c r="A22" s="16">
        <v>32</v>
      </c>
      <c r="B22" s="4" t="s">
        <v>14</v>
      </c>
      <c r="C22" s="4"/>
      <c r="D22" s="17">
        <v>100</v>
      </c>
      <c r="E22" s="12">
        <f>D22*E$16</f>
        <v>10000</v>
      </c>
    </row>
    <row r="23" spans="1:5" x14ac:dyDescent="0.2">
      <c r="A23" s="16">
        <v>33</v>
      </c>
      <c r="B23" s="4" t="s">
        <v>15</v>
      </c>
      <c r="C23" s="4"/>
      <c r="D23" s="17">
        <v>100</v>
      </c>
      <c r="E23" s="12">
        <f>D23*E$16</f>
        <v>10000</v>
      </c>
    </row>
    <row r="24" spans="1:5" ht="6" customHeight="1" x14ac:dyDescent="0.2">
      <c r="A24" s="4"/>
      <c r="B24" s="4"/>
      <c r="C24" s="4"/>
      <c r="D24" s="18"/>
      <c r="E24" s="4"/>
    </row>
    <row r="25" spans="1:5" s="3" customFormat="1" x14ac:dyDescent="0.2">
      <c r="A25" s="25">
        <v>4</v>
      </c>
      <c r="B25" s="26" t="s">
        <v>20</v>
      </c>
      <c r="C25" s="26"/>
      <c r="D25" s="27"/>
      <c r="E25" s="26"/>
    </row>
    <row r="26" spans="1:5" x14ac:dyDescent="0.2">
      <c r="A26" s="16">
        <v>41</v>
      </c>
      <c r="B26" s="4" t="s">
        <v>21</v>
      </c>
      <c r="C26" s="4"/>
      <c r="D26" s="17">
        <v>100</v>
      </c>
      <c r="E26" s="12">
        <f>D26*E$16</f>
        <v>10000</v>
      </c>
    </row>
    <row r="27" spans="1:5" ht="6" customHeight="1" x14ac:dyDescent="0.2">
      <c r="A27" s="4"/>
      <c r="B27" s="4"/>
      <c r="C27" s="4"/>
      <c r="D27" s="18"/>
      <c r="E27" s="4"/>
    </row>
    <row r="28" spans="1:5" s="3" customFormat="1" x14ac:dyDescent="0.2">
      <c r="A28" s="25">
        <v>5</v>
      </c>
      <c r="B28" s="26" t="s">
        <v>23</v>
      </c>
      <c r="C28" s="26"/>
      <c r="D28" s="27"/>
      <c r="E28" s="26"/>
    </row>
    <row r="29" spans="1:5" x14ac:dyDescent="0.2">
      <c r="A29" s="16">
        <v>51</v>
      </c>
      <c r="B29" s="4" t="s">
        <v>24</v>
      </c>
      <c r="C29" s="4"/>
      <c r="D29" s="17">
        <v>100</v>
      </c>
      <c r="E29" s="12">
        <f>D29*E$16</f>
        <v>10000</v>
      </c>
    </row>
    <row r="30" spans="1:5" x14ac:dyDescent="0.2">
      <c r="A30" s="16">
        <v>52</v>
      </c>
      <c r="B30" s="4" t="s">
        <v>22</v>
      </c>
      <c r="C30" s="4"/>
      <c r="D30" s="17">
        <v>100</v>
      </c>
      <c r="E30" s="12">
        <f>D30*E$16</f>
        <v>10000</v>
      </c>
    </row>
    <row r="31" spans="1:5" x14ac:dyDescent="0.2">
      <c r="A31" s="16">
        <v>53</v>
      </c>
      <c r="B31" s="4" t="s">
        <v>25</v>
      </c>
      <c r="C31" s="4"/>
      <c r="D31" s="17">
        <v>100</v>
      </c>
      <c r="E31" s="12">
        <f>D31*E$16</f>
        <v>10000</v>
      </c>
    </row>
    <row r="32" spans="1:5" ht="6" customHeight="1" x14ac:dyDescent="0.2">
      <c r="A32" s="4"/>
      <c r="B32" s="4"/>
      <c r="C32" s="4"/>
      <c r="D32" s="4"/>
      <c r="E32" s="4"/>
    </row>
    <row r="33" spans="1:5" s="3" customFormat="1" x14ac:dyDescent="0.2">
      <c r="A33" s="15"/>
      <c r="B33" s="15" t="s">
        <v>26</v>
      </c>
      <c r="C33" s="15"/>
      <c r="D33" s="19">
        <f>SUM(D21:D23,D26,D29:D31)</f>
        <v>700</v>
      </c>
      <c r="E33" s="20">
        <f>SUM(E21:E23,E26,E29:E31)</f>
        <v>70000</v>
      </c>
    </row>
    <row r="34" spans="1:5" x14ac:dyDescent="0.2">
      <c r="A34" s="4"/>
      <c r="B34" s="4" t="s">
        <v>27</v>
      </c>
      <c r="C34" s="4"/>
      <c r="D34" s="21">
        <v>0.01</v>
      </c>
      <c r="E34" s="12">
        <f>E33*D34</f>
        <v>700</v>
      </c>
    </row>
    <row r="35" spans="1:5" ht="6" customHeight="1" x14ac:dyDescent="0.2">
      <c r="A35" s="4"/>
      <c r="B35" s="4"/>
      <c r="C35" s="4"/>
      <c r="D35" s="4"/>
      <c r="E35" s="4"/>
    </row>
    <row r="36" spans="1:5" s="3" customFormat="1" x14ac:dyDescent="0.2">
      <c r="A36" s="15"/>
      <c r="B36" s="15" t="s">
        <v>26</v>
      </c>
      <c r="C36" s="15"/>
      <c r="D36" s="19"/>
      <c r="E36" s="20">
        <f>SUM(E33,E34)</f>
        <v>70700</v>
      </c>
    </row>
    <row r="37" spans="1:5" x14ac:dyDescent="0.2">
      <c r="A37" s="4"/>
      <c r="B37" s="4" t="s">
        <v>28</v>
      </c>
      <c r="C37" s="4"/>
      <c r="D37" s="21">
        <v>7.6999999999999999E-2</v>
      </c>
      <c r="E37" s="12">
        <f>E36*D37</f>
        <v>5443.9</v>
      </c>
    </row>
    <row r="38" spans="1:5" ht="6" customHeight="1" x14ac:dyDescent="0.2">
      <c r="A38" s="4"/>
      <c r="B38" s="4"/>
      <c r="C38" s="4"/>
      <c r="D38" s="4"/>
      <c r="E38" s="4"/>
    </row>
    <row r="39" spans="1:5" s="3" customFormat="1" x14ac:dyDescent="0.2">
      <c r="A39" s="15"/>
      <c r="B39" s="15" t="s">
        <v>29</v>
      </c>
      <c r="C39" s="15"/>
      <c r="D39" s="19"/>
      <c r="E39" s="20">
        <f>SUM(E36,E37)</f>
        <v>76143.899999999994</v>
      </c>
    </row>
    <row r="41" spans="1:5" ht="69.95" customHeight="1" x14ac:dyDescent="0.2"/>
    <row r="42" spans="1:5" x14ac:dyDescent="0.2">
      <c r="A42" s="28" t="s">
        <v>31</v>
      </c>
      <c r="B42" s="28"/>
      <c r="D42" s="28" t="s">
        <v>32</v>
      </c>
      <c r="E42" s="28"/>
    </row>
  </sheetData>
  <pageMargins left="0.70866141732283472" right="0.31496062992125984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Bleichenbacher</dc:creator>
  <cp:lastModifiedBy>Philipp Bleichenbacher</cp:lastModifiedBy>
  <cp:lastPrinted>2018-09-18T09:34:21Z</cp:lastPrinted>
  <dcterms:created xsi:type="dcterms:W3CDTF">2018-09-18T08:53:45Z</dcterms:created>
  <dcterms:modified xsi:type="dcterms:W3CDTF">2019-06-11T10:18:39Z</dcterms:modified>
</cp:coreProperties>
</file>