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codeName="DieseArbeitsmappe"/>
  <mc:AlternateContent xmlns:mc="http://schemas.openxmlformats.org/markup-compatibility/2006">
    <mc:Choice Requires="x15">
      <x15ac:absPath xmlns:x15ac="http://schemas.microsoft.com/office/spreadsheetml/2010/11/ac" url="P:\1500 N1 Wankdorf-Kirchberg-Kriegstetten (WaKrie)_BHU OBL\adm\Ausschreibung\Rastplatz Chölfeld\Ausschreibungsunterlagen\04\"/>
    </mc:Choice>
  </mc:AlternateContent>
  <xr:revisionPtr revIDLastSave="0" documentId="13_ncr:1_{B3280FAC-B279-41C9-983C-ABE25F5EA4A6}" xr6:coauthVersionLast="41" xr6:coauthVersionMax="41" xr10:uidLastSave="{00000000-0000-0000-0000-000000000000}"/>
  <bookViews>
    <workbookView xWindow="-120" yWindow="-120" windowWidth="29040" windowHeight="17640" tabRatio="670" xr2:uid="{00000000-000D-0000-FFFF-FFFF00000000}"/>
  </bookViews>
  <sheets>
    <sheet name="1-Honorarans. und Einstufung" sheetId="8" r:id="rId1"/>
    <sheet name="2-Honorarber.-Leistungstabelle" sheetId="9" r:id="rId2"/>
    <sheet name="3-Angebotszusammenstellung" sheetId="7" r:id="rId3"/>
  </sheets>
  <definedNames>
    <definedName name="_._._Skonto_innert">#REF!</definedName>
    <definedName name="_xlnm._FilterDatabase" localSheetId="1" hidden="1">'2-Honorarber.-Leistungstabelle'!$A$10:$O$30</definedName>
    <definedName name="BC">#REF!</definedName>
    <definedName name="_xlnm.Print_Area" localSheetId="1">'2-Honorarber.-Leistungstabelle'!$A$1:$O$55</definedName>
    <definedName name="_xlnm.Print_Area" localSheetId="2">'3-Angebotszusammenstellung'!$A$1:$G$25</definedName>
    <definedName name="Kategorie">#REF!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N16" i="9" l="1"/>
  <c r="N23" i="9"/>
  <c r="N22" i="9"/>
  <c r="N27" i="9"/>
  <c r="N26" i="9"/>
  <c r="N25" i="9"/>
  <c r="N24" i="9"/>
  <c r="D15" i="9" l="1"/>
  <c r="O15" i="9" s="1"/>
  <c r="D16" i="9"/>
  <c r="D17" i="9"/>
  <c r="D20" i="9"/>
  <c r="D26" i="9"/>
  <c r="D25" i="9"/>
  <c r="D24" i="9"/>
  <c r="D23" i="9"/>
  <c r="D22" i="9"/>
  <c r="D21" i="9"/>
  <c r="D27" i="9" l="1"/>
  <c r="O26" i="9"/>
  <c r="E16" i="9" l="1"/>
  <c r="E21" i="9"/>
  <c r="O23" i="9"/>
  <c r="N17" i="9" l="1"/>
  <c r="N20" i="9"/>
  <c r="O20" i="9"/>
  <c r="N21" i="9" l="1"/>
  <c r="N15" i="9"/>
  <c r="E15" i="9" l="1"/>
  <c r="E17" i="9"/>
  <c r="M28" i="9"/>
  <c r="M29" i="9" s="1"/>
  <c r="G28" i="9"/>
  <c r="G29" i="9" s="1"/>
  <c r="O17" i="9"/>
  <c r="I28" i="9" l="1"/>
  <c r="I29" i="9" s="1"/>
  <c r="F28" i="9"/>
  <c r="F29" i="9" s="1"/>
  <c r="H28" i="9"/>
  <c r="H29" i="9" s="1"/>
  <c r="J28" i="9"/>
  <c r="J29" i="9" s="1"/>
  <c r="L28" i="9"/>
  <c r="D3" i="9" l="1"/>
  <c r="D5" i="9"/>
  <c r="D4" i="9"/>
  <c r="L29" i="9"/>
  <c r="D8" i="7" l="1"/>
  <c r="D6" i="7"/>
  <c r="D5" i="7"/>
  <c r="D4" i="7"/>
  <c r="D3" i="7"/>
  <c r="K28" i="9"/>
  <c r="N28" i="9"/>
  <c r="N29" i="9" s="1"/>
  <c r="E28" i="9"/>
  <c r="E29" i="9" s="1"/>
  <c r="K29" i="9" l="1"/>
  <c r="O28" i="9"/>
  <c r="O29" i="9" s="1"/>
  <c r="O27" i="9"/>
  <c r="O25" i="9"/>
  <c r="O24" i="9"/>
  <c r="O22" i="9"/>
  <c r="O21" i="9"/>
  <c r="O16" i="9"/>
  <c r="D8" i="9"/>
  <c r="I54" i="9"/>
  <c r="I52" i="9"/>
  <c r="I50" i="9"/>
  <c r="I49" i="9"/>
  <c r="I47" i="9"/>
  <c r="I46" i="9"/>
  <c r="I44" i="9"/>
  <c r="I43" i="9"/>
  <c r="I41" i="9"/>
  <c r="I40" i="9"/>
  <c r="O19" i="9"/>
  <c r="O18" i="9"/>
  <c r="G30" i="9" l="1"/>
  <c r="M30" i="9"/>
  <c r="K30" i="9"/>
  <c r="F30" i="9"/>
  <c r="J30" i="9"/>
  <c r="I30" i="9"/>
  <c r="H30" i="9"/>
  <c r="E30" i="9"/>
  <c r="L30" i="9"/>
  <c r="I55" i="9"/>
  <c r="F16" i="7" s="1"/>
  <c r="N30" i="9"/>
  <c r="O30" i="9" l="1"/>
  <c r="F12" i="7" s="1"/>
  <c r="F13" i="7" l="1"/>
  <c r="F14" i="7" s="1"/>
  <c r="F15" i="7" s="1"/>
  <c r="F17" i="7" s="1"/>
  <c r="F19" i="7" s="1"/>
  <c r="F20" i="7" l="1"/>
  <c r="F21" i="7" s="1"/>
</calcChain>
</file>

<file path=xl/sharedStrings.xml><?xml version="1.0" encoding="utf-8"?>
<sst xmlns="http://schemas.openxmlformats.org/spreadsheetml/2006/main" count="159" uniqueCount="108">
  <si>
    <t>Projektnummer:</t>
  </si>
  <si>
    <t>Anbieter:</t>
  </si>
  <si>
    <t>Funktion</t>
  </si>
  <si>
    <t>Name</t>
  </si>
  <si>
    <t>Kategorie</t>
  </si>
  <si>
    <t>Stunden</t>
  </si>
  <si>
    <t>Schlüsselpersonen</t>
  </si>
  <si>
    <t>Weiteres Personal</t>
  </si>
  <si>
    <t>Diverse</t>
  </si>
  <si>
    <t>ohne</t>
  </si>
  <si>
    <t>B</t>
  </si>
  <si>
    <t>C</t>
  </si>
  <si>
    <t>D</t>
  </si>
  <si>
    <t>E</t>
  </si>
  <si>
    <t>F</t>
  </si>
  <si>
    <t>G</t>
  </si>
  <si>
    <t>Honorarkategorien gemäss nachstehender projektbezogenen Einstufung von Mitarbeitern und Ansätze</t>
  </si>
  <si>
    <t>Projektbezogene Einstufung von Mitarbeitern</t>
  </si>
  <si>
    <t>Schlüsselpersonal</t>
  </si>
  <si>
    <t>Einstufung/Kategorie/Ansatz nur gemäss beauftragter Offerte</t>
  </si>
  <si>
    <t>Bemerkungen</t>
  </si>
  <si>
    <t>gemäss Offerte</t>
  </si>
  <si>
    <t>1)</t>
  </si>
  <si>
    <t>2)</t>
  </si>
  <si>
    <t>3)</t>
  </si>
  <si>
    <t>4)</t>
  </si>
  <si>
    <t>auszufüllende Felder</t>
  </si>
  <si>
    <t>Schlüsselpersonal ist durch den Anbieter mit Offertstellung grundsätzlich namentlich sowie mit vorgesehener Kategorie bzw. Ansatz bekannt zu geben. Deren Leistung inkl. Kategorie wird explizit beauftragt. Im Falle von Personalwechsel ist die Mutation durch das ASTRA explizit genehmigen zu lassen.</t>
  </si>
  <si>
    <t>Schlüsselpersonal gemäss Offerte ist in den Mitarbeiterlisten als solches zu kennzeichnen (z.B. fett markieren); daneben müssen die MA-Listen pro Mitarbeiter ausweisen: die vorgesehene Funktion, Jahrgang, Anzahl Berufsjahre, Abschluss, Kategorie.</t>
  </si>
  <si>
    <t>Ansatz in CHF</t>
  </si>
  <si>
    <t>Ansatz
in CHF</t>
  </si>
  <si>
    <t>Kat.</t>
  </si>
  <si>
    <t>Nebenkostenansätze zum Ingenieurvertrag</t>
  </si>
  <si>
    <t>Gegenstand</t>
  </si>
  <si>
    <t>Anzahl</t>
  </si>
  <si>
    <t>A4 Druckseite / Kopie s/w</t>
  </si>
  <si>
    <t>A3 Druckseite / Kopie s/w</t>
  </si>
  <si>
    <t>A3 Druckseite / Kopie farbig</t>
  </si>
  <si>
    <t>A4 Druckseite / Kopie farbig</t>
  </si>
  <si>
    <t>Plandruck s/w, gefaltet (ohne Randzuschläge)</t>
  </si>
  <si>
    <t>Plandruck farbig, gefaltet (ohne Randzuschläge)</t>
  </si>
  <si>
    <t>Plankopie s/w, gefaltet (ohne Randzuschläge)</t>
  </si>
  <si>
    <t>Plankopie farbig, gefaltet (ohne Randzuschläge)</t>
  </si>
  <si>
    <r>
      <t xml:space="preserve">Preis CHF
</t>
    </r>
    <r>
      <rPr>
        <sz val="8"/>
        <rFont val="Arial"/>
        <family val="2"/>
      </rPr>
      <t>(exkl. MWSt)</t>
    </r>
  </si>
  <si>
    <r>
      <t xml:space="preserve">Total CHF
</t>
    </r>
    <r>
      <rPr>
        <sz val="8"/>
        <rFont val="Arial"/>
        <family val="2"/>
      </rPr>
      <t>(exkl. MWSt)</t>
    </r>
  </si>
  <si>
    <t>./. Rabatt</t>
  </si>
  <si>
    <t>Beschrieb</t>
  </si>
  <si>
    <t>Honorar</t>
  </si>
  <si>
    <t>CHF</t>
  </si>
  <si>
    <t>Honorar brutto</t>
  </si>
  <si>
    <t>Zwischentotal</t>
  </si>
  <si>
    <t>+ MWSt</t>
  </si>
  <si>
    <t>Ort und Datum</t>
  </si>
  <si>
    <t>Total Honorar netto, exkl. MWSt</t>
  </si>
  <si>
    <t>Angebote mit Zeitmitteltarifen (ZMT) werden als unzulässige Preisvariante ausgeschlossen.</t>
  </si>
  <si>
    <t>Nachträge bzw. Zusatzaufträge orientieren sich grundsätzlich am Grundvertrag.</t>
  </si>
  <si>
    <t>1) Honoraransätze und Einstufung von Mitarbeitenden</t>
  </si>
  <si>
    <t>Rabatt/Skonto</t>
  </si>
  <si>
    <t>Grundlage für Offertvergleich</t>
  </si>
  <si>
    <t>Total Honorare/Nebenkosten</t>
  </si>
  <si>
    <t>Übertrag auf Angebotsdeckblatt</t>
  </si>
  <si>
    <t>2) Honorarberechnung-Leistungstabelle</t>
  </si>
  <si>
    <t>3) Angebotszusammenstellung</t>
  </si>
  <si>
    <t>Einheit</t>
  </si>
  <si>
    <t>Stk.</t>
  </si>
  <si>
    <t>m2</t>
  </si>
  <si>
    <t>USB-Stick (inkl. Datenspeicherung)</t>
  </si>
  <si>
    <t>Dossiermappe Karton hart</t>
  </si>
  <si>
    <r>
      <rPr>
        <b/>
        <sz val="8"/>
        <rFont val="Arial"/>
        <family val="2"/>
      </rPr>
      <t>Rechnerische Kontrolle</t>
    </r>
    <r>
      <rPr>
        <sz val="8"/>
        <rFont val="Arial"/>
        <family val="2"/>
      </rPr>
      <t xml:space="preserve">
Die ausgefüllten Tabellen und die Angebotszusammenstellung sind vor Unterzeichnung durch den Anbieter rechnerisch zu prüfen und die gekennzeichnete Angebotssumme auf das Deckblatt der Ausschreibungsunterlagen zu übertragen.</t>
    </r>
  </si>
  <si>
    <t>Total Angebot netto, inkl. MWSt</t>
  </si>
  <si>
    <r>
      <rPr>
        <b/>
        <sz val="8"/>
        <rFont val="Arial"/>
        <family val="2"/>
      </rPr>
      <t>Bauherrenreserve</t>
    </r>
    <r>
      <rPr>
        <sz val="8"/>
        <rFont val="Arial"/>
        <family val="2"/>
      </rPr>
      <t xml:space="preserve">
Für Zusatzleistungen ist in der Angebotszusammenstellung eine Bauherrenreserve ausgewiesen. Die entsprechenden Stunden stehen nur für vom Auftraggeber speziell bestellte Zusatzleistungen, welche nicht im Leistungsbeschrieb/Pflichtenheft umschrieben sind, zur Verfügung. Diese müssen durch den PL ASTRA schriftlich ausgelöst werden, ansonsten besteht kein Anspruch auf Vergütung.
</t>
    </r>
  </si>
  <si>
    <t xml:space="preserve">Die Nebenkosten gemäss Ziffer 4.2 (1. Abschnitt) der Vertragsurkunde sind ins Honorar (Stundenansätze) einzurechnen. Das für die Nebenkosten gemäss Ziffer 4.2 (2. Abschnitt) der Vertragsurkunde in der nachfolgenden Angebotstabelle ausgesetzte Vorausmass darf nicht abgeändert werden. Die Nebenkosten gemäss Ziffer 4.2 (2. Abschnitt) der Vertragsurkunde werden gemäss den untenstehenden zu offerierenden Ansätzen vergütet. </t>
  </si>
  <si>
    <r>
      <t>Total Nebenkosten CHF</t>
    </r>
    <r>
      <rPr>
        <sz val="8"/>
        <rFont val="Arial"/>
        <family val="2"/>
      </rPr>
      <t xml:space="preserve"> (exkl. MWSt)</t>
    </r>
  </si>
  <si>
    <r>
      <t xml:space="preserve">Total Honorar CHF </t>
    </r>
    <r>
      <rPr>
        <sz val="8"/>
        <rFont val="Arial"/>
        <family val="2"/>
      </rPr>
      <t>(exkl. MWSt)</t>
    </r>
  </si>
  <si>
    <t>wird automatisch von Register 2 Honorarber.-Leistungstabelle übertragen</t>
  </si>
  <si>
    <t>Übertrag aus Reg. 2 - Honorarangebot</t>
  </si>
  <si>
    <t>Übertrag aus Reg. 2 - Nebenkosten</t>
  </si>
  <si>
    <t>Unterschrift(en)</t>
  </si>
  <si>
    <t>Leistungen sind durch die Mitarbeiter entsprechend der Funktion/Kategorie zu erbringen und mit tätigkeitsbezogenen Rapporten zu belegen. Die Rapporte haben neben Arbeitszeit und detailliertem Tagesleistungsbeschrieb den MA-Namen, Firmenzugehörigkeit sowie Kategorie auszuweisen (Vereinfachung der Dokumentation für alle Beteiligten). Letzteres soweit technisch einfach möglich. Rapporte sind durch MA und Vorgesetzen für die Rechnungstellung mit Originalunterschrift zu visieren.</t>
  </si>
  <si>
    <t>Einteilung nach Funktion</t>
  </si>
  <si>
    <t>Bemerkungen:</t>
  </si>
  <si>
    <t>Die Einteilung nach Honorarkategorie erfolgt gem. SIA 103 Art. 6.
Zur Präzisierung der Stufen 1 bis 3: Als abgeschlossene sekundäre Ausbildung wird eine Lehre verstanden. Unter die tertiäre Ausbildung fallen: HF, FH, Hochschule und Universität.
Zusätzlich gilt folgende Regelung:</t>
  </si>
  <si>
    <t>Reserve</t>
  </si>
  <si>
    <t>Projektbezeichnung:</t>
  </si>
  <si>
    <t>Beschaffungsgegenstand:</t>
  </si>
  <si>
    <t>EP Kirchberg - Kriegstetten</t>
  </si>
  <si>
    <t>N01.24-001</t>
  </si>
  <si>
    <t>Projektkurzbezeichnung:</t>
  </si>
  <si>
    <t>SIA Phase 52</t>
  </si>
  <si>
    <t>SIA Phase 53</t>
  </si>
  <si>
    <t>SIA Phase 51</t>
  </si>
  <si>
    <t>Total Stunden</t>
  </si>
  <si>
    <t>Vorgaben ASTRA</t>
  </si>
  <si>
    <t>Kontrolle (Feld muss 0 sein)</t>
  </si>
  <si>
    <r>
      <rPr>
        <b/>
        <sz val="8"/>
        <rFont val="Arial"/>
        <family val="2"/>
      </rPr>
      <t>Honorarberechnung-Leistungstabelle</t>
    </r>
    <r>
      <rPr>
        <sz val="8"/>
        <rFont val="Arial"/>
        <family val="2"/>
      </rPr>
      <t xml:space="preserve">
In der Tabelle sind alle grün hinterlegten Felder auszufüllen. Die Honoraransätze ergeben sich durch die Auswahl der Honorarkategorie mittels Dropdown-Liste. Die Summe aller Stunden des Anbieters dürfen die Summe aller Vorgaben nicht unterschreiten (Total h = 1'700). Die Angaben ASTRA pro SIA Phase sind Erfahrungswerte der Bauherrschaft. Im Rahmen der Auftragsanalyse sind die Stundenangaben des ASTRA zu analysieren. Die vom Bauherrn vorgegebenen Stunden (Reserve) je Funktion und Phase dürfen nicht verändert werden. Hierauf hat der Auftragnehmer ohne expliziten Leistungsnachweis keinen Anspruch.
Die Honorare pro SIA Phase aus der obenstehenden Tabelle werden in nachfolgender Angebotszusammenstellung (orange Felder) automatisch übertragen.</t>
    </r>
  </si>
  <si>
    <t>PL</t>
  </si>
  <si>
    <t>Planung und Realisierung Rastplatz Chölfeld</t>
  </si>
  <si>
    <t>Variantenstudium</t>
  </si>
  <si>
    <t>Ausführungs-projekt (AP)</t>
  </si>
  <si>
    <t>SIA Phas 41</t>
  </si>
  <si>
    <t>Bauleiter</t>
  </si>
  <si>
    <t>Detailprojekt 
(DP)</t>
  </si>
  <si>
    <t>PGV</t>
  </si>
  <si>
    <t>Koordination Fachplaner</t>
  </si>
  <si>
    <t>TPL Trasse</t>
  </si>
  <si>
    <t>TPL Landschaftsplaner</t>
  </si>
  <si>
    <t>Lehrlinge</t>
  </si>
  <si>
    <t>Die Honoraransätze müssen dem nachfolgenden Muster entsprechen: B&gt;C&gt;D&gt;E&gt;F&gt;G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</si>
</sst>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0\ %"/>
    <numFmt numFmtId="166" formatCode="#00#0??"/>
    <numFmt numFmtId="167" formatCode="_(* #,##0_);_(* \(#,##0\);_(* &quot;-&quot;??_);_(@_)"/>
    <numFmt numFmtId="168" formatCode="0.0\ %"/>
    <numFmt numFmtId="169" formatCode="#,##0.00000"/>
  </numFmts>
  <fonts count="12" x14ac:knownFonts="1">
    <font>
      <sz val="10"/>
      <name val="Arial"/>
    </font>
    <font>
      <sz val="10"/>
      <name val="Arial"/>
      <family val="2"/>
    </font>
    <font>
      <sz val="9"/>
      <name val="Arial"/>
      <family val="2"/>
    </font>
    <font>
      <b/>
      <sz val="9"/>
      <name val="Arial"/>
      <family val="2"/>
    </font>
    <font>
      <sz val="8"/>
      <name val="Arial"/>
      <family val="2"/>
    </font>
    <font>
      <b/>
      <sz val="8"/>
      <name val="Arial"/>
      <family val="2"/>
    </font>
    <font>
      <b/>
      <sz val="10"/>
      <name val="Arial"/>
      <family val="2"/>
    </font>
    <font>
      <sz val="6"/>
      <name val="Arial"/>
      <family val="2"/>
    </font>
    <font>
      <b/>
      <sz val="10"/>
      <color rgb="FF000000"/>
      <name val="Arial"/>
      <family val="2"/>
    </font>
    <font>
      <sz val="10"/>
      <name val="Arial"/>
      <family val="2"/>
    </font>
    <font>
      <i/>
      <sz val="8"/>
      <name val="Arial"/>
      <family val="2"/>
    </font>
    <font>
      <b/>
      <i/>
      <sz val="8"/>
      <color rgb="FFFF0000"/>
      <name val="Arial"/>
      <family val="2"/>
    </font>
  </fonts>
  <fills count="4">
    <fill>
      <patternFill patternType="none"/>
    </fill>
    <fill>
      <patternFill patternType="gray125"/>
    </fill>
    <fill>
      <patternFill patternType="solid">
        <fgColor theme="9" tint="0.59999389629810485"/>
        <bgColor indexed="64"/>
      </patternFill>
    </fill>
    <fill>
      <patternFill patternType="solid">
        <fgColor theme="5" tint="0.59999389629810485"/>
        <bgColor indexed="64"/>
      </patternFill>
    </fill>
  </fills>
  <borders count="59">
    <border>
      <left/>
      <right/>
      <top/>
      <bottom/>
      <diagonal/>
    </border>
    <border>
      <left/>
      <right/>
      <top style="hair">
        <color indexed="64"/>
      </top>
      <bottom style="hair">
        <color indexed="64"/>
      </bottom>
      <diagonal/>
    </border>
    <border>
      <left style="medium">
        <color indexed="64"/>
      </left>
      <right/>
      <top style="hair">
        <color indexed="64"/>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medium">
        <color indexed="64"/>
      </top>
      <bottom style="hair">
        <color indexed="64"/>
      </bottom>
      <diagonal/>
    </border>
    <border>
      <left/>
      <right/>
      <top/>
      <bottom style="hair">
        <color indexed="64"/>
      </bottom>
      <diagonal/>
    </border>
    <border>
      <left/>
      <right/>
      <top/>
      <bottom style="medium">
        <color indexed="64"/>
      </bottom>
      <diagonal/>
    </border>
    <border>
      <left/>
      <right/>
      <top style="medium">
        <color indexed="64"/>
      </top>
      <bottom/>
      <diagonal/>
    </border>
    <border>
      <left/>
      <right/>
      <top/>
      <bottom style="thin">
        <color indexed="64"/>
      </bottom>
      <diagonal/>
    </border>
    <border>
      <left style="medium">
        <color indexed="64"/>
      </left>
      <right/>
      <top/>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medium">
        <color indexed="64"/>
      </right>
      <top/>
      <bottom/>
      <diagonal/>
    </border>
    <border>
      <left/>
      <right style="medium">
        <color indexed="64"/>
      </right>
      <top/>
      <bottom style="hair">
        <color indexed="64"/>
      </bottom>
      <diagonal/>
    </border>
    <border>
      <left style="medium">
        <color indexed="64"/>
      </left>
      <right/>
      <top/>
      <bottom style="hair">
        <color indexed="64"/>
      </bottom>
      <diagonal/>
    </border>
    <border>
      <left style="hair">
        <color indexed="64"/>
      </left>
      <right style="hair">
        <color indexed="64"/>
      </right>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top style="hair">
        <color indexed="64"/>
      </top>
      <bottom style="medium">
        <color indexed="64"/>
      </bottom>
      <diagonal/>
    </border>
    <border>
      <left style="hair">
        <color indexed="64"/>
      </left>
      <right style="hair">
        <color indexed="64"/>
      </right>
      <top/>
      <bottom style="medium">
        <color indexed="64"/>
      </bottom>
      <diagonal/>
    </border>
    <border>
      <left style="medium">
        <color indexed="64"/>
      </left>
      <right style="hair">
        <color indexed="64"/>
      </right>
      <top style="medium">
        <color indexed="64"/>
      </top>
      <bottom/>
      <diagonal/>
    </border>
    <border>
      <left/>
      <right style="medium">
        <color indexed="64"/>
      </right>
      <top style="medium">
        <color indexed="64"/>
      </top>
      <bottom/>
      <diagonal/>
    </border>
    <border>
      <left style="medium">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hair">
        <color indexed="64"/>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hair">
        <color indexed="64"/>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hair">
        <color indexed="64"/>
      </left>
      <right style="medium">
        <color indexed="64"/>
      </right>
      <top/>
      <bottom style="medium">
        <color indexed="64"/>
      </bottom>
      <diagonal/>
    </border>
    <border>
      <left style="hair">
        <color indexed="64"/>
      </left>
      <right style="medium">
        <color indexed="64"/>
      </right>
      <top/>
      <bottom style="hair">
        <color indexed="64"/>
      </bottom>
      <diagonal/>
    </border>
    <border>
      <left style="hair">
        <color indexed="64"/>
      </left>
      <right style="medium">
        <color indexed="64"/>
      </right>
      <top style="medium">
        <color indexed="64"/>
      </top>
      <bottom/>
      <diagonal/>
    </border>
    <border>
      <left/>
      <right style="hair">
        <color indexed="64"/>
      </right>
      <top style="medium">
        <color indexed="64"/>
      </top>
      <bottom style="medium">
        <color indexed="64"/>
      </bottom>
      <diagonal/>
    </border>
    <border>
      <left style="hair">
        <color indexed="64"/>
      </left>
      <right/>
      <top/>
      <bottom style="medium">
        <color indexed="64"/>
      </bottom>
      <diagonal/>
    </border>
    <border>
      <left/>
      <right style="medium">
        <color indexed="64"/>
      </right>
      <top/>
      <bottom style="medium">
        <color indexed="64"/>
      </bottom>
      <diagonal/>
    </border>
    <border>
      <left style="medium">
        <color indexed="64"/>
      </left>
      <right style="hair">
        <color indexed="64"/>
      </right>
      <top/>
      <bottom style="medium">
        <color indexed="64"/>
      </bottom>
      <diagonal/>
    </border>
    <border>
      <left/>
      <right/>
      <top style="hair">
        <color indexed="64"/>
      </top>
      <bottom/>
      <diagonal/>
    </border>
    <border>
      <left/>
      <right/>
      <top style="medium">
        <color indexed="64"/>
      </top>
      <bottom style="thick">
        <color theme="0"/>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top style="hair">
        <color indexed="64"/>
      </top>
      <bottom/>
      <diagonal/>
    </border>
    <border>
      <left/>
      <right style="medium">
        <color indexed="64"/>
      </right>
      <top style="hair">
        <color indexed="64"/>
      </top>
      <bottom/>
      <diagonal/>
    </border>
    <border>
      <left style="hair">
        <color indexed="64"/>
      </left>
      <right/>
      <top style="medium">
        <color indexed="64"/>
      </top>
      <bottom style="hair">
        <color indexed="64"/>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s>
  <cellStyleXfs count="2">
    <xf numFmtId="0" fontId="0" fillId="0" borderId="0"/>
    <xf numFmtId="164" fontId="1" fillId="0" borderId="0" applyFont="0" applyFill="0" applyBorder="0" applyAlignment="0" applyProtection="0"/>
  </cellStyleXfs>
  <cellXfs count="222">
    <xf numFmtId="0" fontId="0" fillId="0" borderId="0" xfId="0"/>
    <xf numFmtId="4" fontId="4" fillId="2" borderId="1" xfId="0" applyNumberFormat="1" applyFont="1" applyFill="1" applyBorder="1" applyAlignment="1" applyProtection="1">
      <alignment horizontal="left" vertical="center"/>
      <protection locked="0"/>
    </xf>
    <xf numFmtId="0" fontId="4" fillId="2" borderId="2" xfId="0" applyFont="1" applyFill="1" applyBorder="1" applyAlignment="1" applyProtection="1">
      <alignment horizontal="center" vertical="center"/>
      <protection locked="0"/>
    </xf>
    <xf numFmtId="4" fontId="4" fillId="2" borderId="3" xfId="0" applyNumberFormat="1" applyFont="1" applyFill="1" applyBorder="1" applyAlignment="1" applyProtection="1">
      <alignment vertical="center"/>
      <protection locked="0"/>
    </xf>
    <xf numFmtId="4" fontId="4" fillId="2" borderId="4" xfId="0" applyNumberFormat="1" applyFont="1" applyFill="1" applyBorder="1" applyAlignment="1" applyProtection="1">
      <alignment vertical="center"/>
      <protection locked="0"/>
    </xf>
    <xf numFmtId="165" fontId="2" fillId="2" borderId="7" xfId="0" applyNumberFormat="1" applyFont="1" applyFill="1" applyBorder="1" applyAlignment="1" applyProtection="1">
      <alignment vertical="center"/>
      <protection locked="0"/>
    </xf>
    <xf numFmtId="0" fontId="2" fillId="0" borderId="0" xfId="0" applyFont="1" applyAlignment="1" applyProtection="1">
      <alignment vertical="center"/>
    </xf>
    <xf numFmtId="0" fontId="3" fillId="0" borderId="8" xfId="0" applyFont="1" applyBorder="1" applyAlignment="1" applyProtection="1">
      <alignment horizontal="center" vertical="center"/>
    </xf>
    <xf numFmtId="0" fontId="3" fillId="0" borderId="8" xfId="0" applyFont="1" applyBorder="1" applyAlignment="1" applyProtection="1">
      <alignment vertical="center"/>
    </xf>
    <xf numFmtId="0" fontId="2" fillId="0" borderId="0" xfId="0" applyFont="1" applyBorder="1" applyAlignment="1" applyProtection="1">
      <alignment vertical="center"/>
    </xf>
    <xf numFmtId="0" fontId="7" fillId="0" borderId="9" xfId="0" applyFont="1" applyBorder="1" applyAlignment="1" applyProtection="1">
      <alignment vertical="center"/>
    </xf>
    <xf numFmtId="0" fontId="7" fillId="0" borderId="0" xfId="0" applyFont="1" applyBorder="1" applyAlignment="1" applyProtection="1">
      <alignment vertical="center"/>
    </xf>
    <xf numFmtId="4" fontId="2" fillId="0" borderId="7" xfId="0" applyNumberFormat="1" applyFont="1" applyBorder="1" applyAlignment="1" applyProtection="1">
      <alignment vertical="center"/>
    </xf>
    <xf numFmtId="4" fontId="2" fillId="0" borderId="0" xfId="0" applyNumberFormat="1" applyFont="1" applyBorder="1" applyAlignment="1" applyProtection="1">
      <alignment vertical="center"/>
    </xf>
    <xf numFmtId="4" fontId="2" fillId="3" borderId="7" xfId="0" applyNumberFormat="1" applyFont="1" applyFill="1" applyBorder="1" applyAlignment="1" applyProtection="1">
      <alignment vertical="center"/>
    </xf>
    <xf numFmtId="4" fontId="3" fillId="0" borderId="0" xfId="0" applyNumberFormat="1" applyFont="1" applyBorder="1" applyAlignment="1" applyProtection="1">
      <alignment vertical="center"/>
    </xf>
    <xf numFmtId="0" fontId="2" fillId="0" borderId="10" xfId="0" applyFont="1" applyBorder="1" applyAlignment="1" applyProtection="1">
      <alignment vertical="center"/>
    </xf>
    <xf numFmtId="0" fontId="3" fillId="0" borderId="0" xfId="0" applyFont="1" applyAlignment="1" applyProtection="1">
      <alignment horizontal="center" vertical="center"/>
    </xf>
    <xf numFmtId="0" fontId="0" fillId="0" borderId="0" xfId="0" applyAlignment="1" applyProtection="1">
      <alignment horizontal="center" vertical="center"/>
    </xf>
    <xf numFmtId="167" fontId="4" fillId="0" borderId="0" xfId="1" applyNumberFormat="1" applyFont="1" applyFill="1" applyAlignment="1" applyProtection="1">
      <alignment horizontal="center" vertical="center"/>
    </xf>
    <xf numFmtId="0" fontId="4" fillId="0" borderId="0" xfId="0" applyFont="1" applyAlignment="1" applyProtection="1"/>
    <xf numFmtId="0" fontId="4" fillId="0" borderId="0" xfId="0" applyFont="1" applyAlignment="1" applyProtection="1">
      <alignment vertical="center"/>
    </xf>
    <xf numFmtId="0" fontId="5" fillId="0" borderId="11" xfId="0" applyFont="1" applyFill="1" applyBorder="1" applyAlignment="1" applyProtection="1">
      <alignment vertical="center"/>
    </xf>
    <xf numFmtId="4" fontId="4" fillId="0" borderId="0" xfId="0" applyNumberFormat="1" applyFont="1" applyFill="1" applyBorder="1" applyAlignment="1" applyProtection="1">
      <alignment horizontal="left" vertical="center"/>
    </xf>
    <xf numFmtId="0" fontId="4" fillId="0" borderId="2" xfId="0" applyFont="1" applyBorder="1" applyAlignment="1" applyProtection="1">
      <alignment vertical="center"/>
    </xf>
    <xf numFmtId="4" fontId="4" fillId="0" borderId="14" xfId="0" applyNumberFormat="1" applyFont="1" applyBorder="1" applyAlignment="1" applyProtection="1">
      <alignment horizontal="right" vertical="center"/>
    </xf>
    <xf numFmtId="4" fontId="4" fillId="0" borderId="5" xfId="0" applyNumberFormat="1" applyFont="1" applyBorder="1" applyAlignment="1" applyProtection="1">
      <alignment horizontal="right" vertical="center"/>
    </xf>
    <xf numFmtId="0" fontId="4" fillId="0" borderId="11" xfId="0" applyFont="1" applyBorder="1" applyAlignment="1" applyProtection="1">
      <alignment vertical="center"/>
    </xf>
    <xf numFmtId="4" fontId="4" fillId="0" borderId="0" xfId="0" applyNumberFormat="1" applyFont="1" applyBorder="1" applyAlignment="1" applyProtection="1">
      <alignment horizontal="left" vertical="center"/>
    </xf>
    <xf numFmtId="0" fontId="4" fillId="0" borderId="11" xfId="0" applyFont="1" applyBorder="1" applyAlignment="1" applyProtection="1">
      <alignment horizontal="center" vertical="center"/>
    </xf>
    <xf numFmtId="4" fontId="4" fillId="0" borderId="16" xfId="0" applyNumberFormat="1" applyFont="1" applyBorder="1" applyAlignment="1" applyProtection="1">
      <alignment horizontal="right" vertical="center"/>
    </xf>
    <xf numFmtId="0" fontId="5" fillId="0" borderId="11" xfId="0" applyFont="1" applyBorder="1" applyAlignment="1" applyProtection="1">
      <alignment vertical="center"/>
    </xf>
    <xf numFmtId="4" fontId="4" fillId="0" borderId="0" xfId="0" applyNumberFormat="1" applyFont="1" applyBorder="1" applyAlignment="1" applyProtection="1">
      <alignment vertical="center"/>
    </xf>
    <xf numFmtId="4" fontId="4" fillId="0" borderId="17" xfId="0" applyNumberFormat="1" applyFont="1" applyBorder="1" applyAlignment="1" applyProtection="1">
      <alignment horizontal="right" vertical="center"/>
    </xf>
    <xf numFmtId="4" fontId="4" fillId="0" borderId="1" xfId="0" applyNumberFormat="1" applyFont="1" applyBorder="1" applyAlignment="1" applyProtection="1">
      <alignment vertical="center"/>
    </xf>
    <xf numFmtId="0" fontId="5" fillId="0" borderId="0" xfId="0" applyFont="1" applyAlignment="1" applyProtection="1">
      <alignment vertical="center"/>
    </xf>
    <xf numFmtId="0" fontId="4" fillId="0" borderId="0" xfId="0" applyFont="1" applyAlignment="1" applyProtection="1">
      <alignment horizontal="center" vertical="center"/>
    </xf>
    <xf numFmtId="0" fontId="4" fillId="0" borderId="0" xfId="0" applyFont="1" applyBorder="1" applyAlignment="1" applyProtection="1">
      <alignment horizontal="center" vertical="center"/>
    </xf>
    <xf numFmtId="0" fontId="4" fillId="0" borderId="12" xfId="0" applyFont="1" applyBorder="1" applyAlignment="1" applyProtection="1">
      <alignment vertical="center"/>
    </xf>
    <xf numFmtId="0" fontId="0" fillId="0" borderId="0" xfId="0" applyBorder="1" applyAlignment="1" applyProtection="1">
      <alignment horizontal="left" vertical="center"/>
    </xf>
    <xf numFmtId="0" fontId="2" fillId="0" borderId="0" xfId="0" applyFont="1" applyBorder="1" applyAlignment="1" applyProtection="1">
      <alignment horizontal="left" vertical="center"/>
    </xf>
    <xf numFmtId="0" fontId="2" fillId="0" borderId="0" xfId="0" applyFont="1" applyAlignment="1" applyProtection="1">
      <alignment horizontal="left" vertical="center"/>
    </xf>
    <xf numFmtId="0" fontId="5" fillId="0" borderId="25" xfId="0" applyFont="1" applyBorder="1" applyAlignment="1" applyProtection="1">
      <alignment horizontal="center" vertical="center"/>
    </xf>
    <xf numFmtId="16" fontId="5" fillId="0" borderId="26" xfId="0" quotePrefix="1" applyNumberFormat="1" applyFont="1" applyBorder="1" applyAlignment="1" applyProtection="1">
      <alignment horizontal="center" vertical="center" wrapText="1"/>
    </xf>
    <xf numFmtId="0" fontId="5" fillId="0" borderId="27" xfId="0" applyFont="1" applyBorder="1" applyAlignment="1" applyProtection="1">
      <alignment horizontal="center" vertical="center" wrapText="1"/>
    </xf>
    <xf numFmtId="3" fontId="4" fillId="0" borderId="20" xfId="0" applyNumberFormat="1" applyFont="1" applyBorder="1" applyAlignment="1" applyProtection="1">
      <alignment horizontal="center" vertical="center"/>
    </xf>
    <xf numFmtId="0" fontId="4" fillId="0" borderId="28" xfId="0" applyFont="1" applyBorder="1" applyAlignment="1" applyProtection="1">
      <alignment horizontal="center" vertical="center"/>
    </xf>
    <xf numFmtId="4" fontId="4" fillId="0" borderId="29" xfId="0" applyNumberFormat="1" applyFont="1" applyBorder="1" applyAlignment="1" applyProtection="1">
      <alignment vertical="center"/>
    </xf>
    <xf numFmtId="4" fontId="4" fillId="0" borderId="30" xfId="0" applyNumberFormat="1" applyFont="1" applyBorder="1" applyAlignment="1" applyProtection="1">
      <alignment vertical="center"/>
    </xf>
    <xf numFmtId="0" fontId="4" fillId="0" borderId="2" xfId="0" applyFont="1" applyBorder="1" applyAlignment="1" applyProtection="1">
      <alignment horizontal="center" vertical="center"/>
    </xf>
    <xf numFmtId="4" fontId="4" fillId="0" borderId="14" xfId="0" applyNumberFormat="1" applyFont="1" applyBorder="1" applyAlignment="1" applyProtection="1">
      <alignment vertical="center"/>
    </xf>
    <xf numFmtId="0" fontId="4" fillId="0" borderId="20" xfId="0" applyFont="1" applyBorder="1" applyAlignment="1" applyProtection="1">
      <alignment horizontal="center" vertical="center"/>
    </xf>
    <xf numFmtId="4" fontId="4" fillId="0" borderId="4" xfId="0" applyNumberFormat="1" applyFont="1" applyFill="1" applyBorder="1" applyAlignment="1" applyProtection="1">
      <alignment vertical="center"/>
    </xf>
    <xf numFmtId="4" fontId="4" fillId="0" borderId="4" xfId="0" applyNumberFormat="1" applyFont="1" applyBorder="1" applyAlignment="1" applyProtection="1">
      <alignment vertical="center"/>
    </xf>
    <xf numFmtId="0" fontId="4" fillId="0" borderId="31" xfId="0" applyFont="1" applyBorder="1" applyAlignment="1" applyProtection="1">
      <alignment horizontal="center" vertical="center"/>
    </xf>
    <xf numFmtId="4" fontId="4" fillId="0" borderId="32" xfId="0" applyNumberFormat="1" applyFont="1" applyBorder="1" applyAlignment="1" applyProtection="1">
      <alignment vertical="center"/>
    </xf>
    <xf numFmtId="4" fontId="5" fillId="3" borderId="27" xfId="0" applyNumberFormat="1" applyFont="1" applyFill="1" applyBorder="1" applyAlignment="1" applyProtection="1">
      <alignment vertical="center"/>
    </xf>
    <xf numFmtId="0" fontId="2" fillId="0" borderId="0" xfId="0" applyFont="1" applyAlignment="1" applyProtection="1">
      <alignment horizontal="center" vertical="center"/>
    </xf>
    <xf numFmtId="0" fontId="3" fillId="0" borderId="34" xfId="0" applyFont="1" applyBorder="1" applyAlignment="1" applyProtection="1">
      <alignment horizontal="center" vertical="center"/>
    </xf>
    <xf numFmtId="0" fontId="2" fillId="2" borderId="0" xfId="0" applyFont="1" applyFill="1" applyAlignment="1" applyProtection="1">
      <alignment vertical="center"/>
    </xf>
    <xf numFmtId="0" fontId="2" fillId="0" borderId="0" xfId="0" applyFont="1" applyFill="1" applyAlignment="1" applyProtection="1">
      <alignment vertical="center"/>
    </xf>
    <xf numFmtId="0" fontId="2" fillId="0" borderId="2" xfId="0" applyFont="1" applyBorder="1" applyAlignment="1" applyProtection="1">
      <alignment vertical="center"/>
    </xf>
    <xf numFmtId="0" fontId="2" fillId="0" borderId="5" xfId="0" applyFont="1" applyBorder="1" applyAlignment="1" applyProtection="1">
      <alignment horizontal="center" vertical="center"/>
    </xf>
    <xf numFmtId="0" fontId="2" fillId="0" borderId="21" xfId="0" applyFont="1" applyBorder="1" applyAlignment="1" applyProtection="1">
      <alignment vertical="center"/>
    </xf>
    <xf numFmtId="4" fontId="2" fillId="0" borderId="0" xfId="0" applyNumberFormat="1" applyFont="1" applyBorder="1" applyAlignment="1" applyProtection="1">
      <alignment horizontal="center" vertical="center"/>
    </xf>
    <xf numFmtId="0" fontId="2" fillId="0" borderId="0" xfId="0" applyFont="1" applyBorder="1" applyAlignment="1" applyProtection="1">
      <alignment horizontal="center" vertical="center"/>
    </xf>
    <xf numFmtId="0" fontId="0" fillId="0" borderId="0" xfId="0" applyBorder="1" applyAlignment="1" applyProtection="1">
      <alignment horizontal="center" vertical="center"/>
    </xf>
    <xf numFmtId="0" fontId="5" fillId="0" borderId="35" xfId="0" applyFont="1" applyBorder="1" applyAlignment="1" applyProtection="1">
      <alignment vertical="center"/>
    </xf>
    <xf numFmtId="4" fontId="2" fillId="3" borderId="49" xfId="0" applyNumberFormat="1" applyFont="1" applyFill="1" applyBorder="1" applyAlignment="1" applyProtection="1">
      <alignment vertical="center"/>
    </xf>
    <xf numFmtId="0" fontId="2" fillId="0" borderId="10" xfId="0" applyFont="1" applyBorder="1" applyAlignment="1" applyProtection="1">
      <protection locked="0"/>
    </xf>
    <xf numFmtId="3" fontId="4" fillId="0" borderId="37" xfId="0" applyNumberFormat="1" applyFont="1" applyFill="1" applyBorder="1" applyAlignment="1" applyProtection="1">
      <alignment horizontal="center" vertical="center"/>
    </xf>
    <xf numFmtId="3" fontId="4" fillId="0" borderId="30" xfId="0" applyNumberFormat="1" applyFont="1" applyFill="1" applyBorder="1" applyAlignment="1" applyProtection="1">
      <alignment horizontal="center" vertical="center"/>
    </xf>
    <xf numFmtId="166" fontId="3" fillId="0" borderId="0" xfId="0" applyNumberFormat="1" applyFont="1" applyAlignment="1" applyProtection="1">
      <alignment vertical="center"/>
    </xf>
    <xf numFmtId="49" fontId="3" fillId="0" borderId="0" xfId="0" applyNumberFormat="1"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1" xfId="0" applyFont="1" applyBorder="1" applyAlignment="1" applyProtection="1">
      <alignment vertical="center"/>
    </xf>
    <xf numFmtId="0" fontId="4" fillId="0" borderId="13" xfId="0" applyFont="1" applyBorder="1" applyAlignment="1" applyProtection="1">
      <alignment vertical="center"/>
    </xf>
    <xf numFmtId="0" fontId="5" fillId="0" borderId="22" xfId="0" applyFont="1" applyBorder="1" applyAlignment="1" applyProtection="1">
      <alignment horizontal="center" vertical="center" wrapText="1"/>
    </xf>
    <xf numFmtId="0" fontId="5" fillId="0" borderId="39" xfId="0" applyFont="1" applyBorder="1" applyAlignment="1" applyProtection="1">
      <alignment vertical="center"/>
    </xf>
    <xf numFmtId="0" fontId="5" fillId="0" borderId="40" xfId="0" applyFont="1" applyBorder="1" applyAlignment="1" applyProtection="1">
      <alignment vertical="center"/>
    </xf>
    <xf numFmtId="0" fontId="5" fillId="0" borderId="34" xfId="0" applyFont="1" applyBorder="1" applyAlignment="1" applyProtection="1">
      <alignment vertical="center"/>
    </xf>
    <xf numFmtId="0" fontId="3" fillId="0" borderId="0" xfId="0" applyFont="1" applyAlignment="1" applyProtection="1">
      <alignment vertical="center"/>
    </xf>
    <xf numFmtId="0" fontId="0" fillId="0" borderId="0" xfId="0" applyAlignment="1" applyProtection="1">
      <alignment vertical="center"/>
    </xf>
    <xf numFmtId="0" fontId="5" fillId="0" borderId="8" xfId="0" applyFont="1" applyBorder="1" applyAlignment="1" applyProtection="1">
      <alignment vertical="center"/>
    </xf>
    <xf numFmtId="0" fontId="4" fillId="0" borderId="0" xfId="0" applyFont="1" applyBorder="1" applyAlignment="1" applyProtection="1">
      <alignment vertical="center"/>
    </xf>
    <xf numFmtId="0" fontId="0" fillId="0" borderId="0" xfId="0" applyBorder="1" applyAlignment="1" applyProtection="1">
      <alignment vertical="center"/>
    </xf>
    <xf numFmtId="0" fontId="5" fillId="0" borderId="41" xfId="0" applyFont="1" applyBorder="1" applyAlignment="1" applyProtection="1">
      <alignment horizontal="center" vertical="center" wrapText="1"/>
    </xf>
    <xf numFmtId="0" fontId="3" fillId="0" borderId="0" xfId="0" applyFont="1" applyAlignment="1" applyProtection="1">
      <alignment horizontal="left" vertical="center"/>
    </xf>
    <xf numFmtId="0" fontId="2" fillId="0" borderId="7" xfId="0" applyFont="1" applyBorder="1" applyAlignment="1" applyProtection="1">
      <alignment vertical="center"/>
    </xf>
    <xf numFmtId="0" fontId="0" fillId="0" borderId="0" xfId="0" applyAlignment="1" applyProtection="1">
      <alignment horizontal="left" vertical="center"/>
    </xf>
    <xf numFmtId="0" fontId="8" fillId="0" borderId="0" xfId="0" applyFont="1"/>
    <xf numFmtId="0" fontId="9" fillId="0" borderId="0" xfId="0" applyFont="1"/>
    <xf numFmtId="0" fontId="9" fillId="0" borderId="0" xfId="0" applyFont="1" applyAlignment="1">
      <alignment horizontal="left"/>
    </xf>
    <xf numFmtId="49" fontId="2" fillId="0" borderId="0" xfId="0" applyNumberFormat="1" applyFont="1" applyFill="1" applyBorder="1" applyAlignment="1" applyProtection="1">
      <alignment horizontal="left" vertical="center"/>
    </xf>
    <xf numFmtId="0" fontId="4" fillId="0" borderId="0" xfId="0" applyNumberFormat="1" applyFont="1" applyAlignment="1" applyProtection="1">
      <alignment vertical="top"/>
    </xf>
    <xf numFmtId="0" fontId="3" fillId="0" borderId="0" xfId="0" applyFont="1" applyFill="1" applyAlignment="1" applyProtection="1">
      <alignment vertical="center"/>
      <protection locked="0"/>
    </xf>
    <xf numFmtId="0" fontId="3" fillId="0" borderId="0" xfId="0" applyFont="1" applyFill="1" applyAlignment="1" applyProtection="1">
      <alignment vertical="center"/>
    </xf>
    <xf numFmtId="0" fontId="4" fillId="0" borderId="25" xfId="0" applyFont="1" applyBorder="1" applyAlignment="1" applyProtection="1">
      <alignment vertical="center"/>
    </xf>
    <xf numFmtId="0" fontId="4" fillId="0" borderId="44" xfId="0" applyFont="1" applyBorder="1" applyAlignment="1" applyProtection="1">
      <alignment vertical="center"/>
    </xf>
    <xf numFmtId="0" fontId="3" fillId="0" borderId="0" xfId="0" applyNumberFormat="1" applyFont="1" applyFill="1" applyAlignment="1" applyProtection="1">
      <alignment horizontal="left" vertical="center"/>
    </xf>
    <xf numFmtId="0" fontId="4" fillId="0" borderId="2" xfId="0" applyFont="1" applyFill="1" applyBorder="1" applyAlignment="1" applyProtection="1">
      <alignment horizontal="center" vertical="center"/>
      <protection locked="0"/>
    </xf>
    <xf numFmtId="3" fontId="5" fillId="0" borderId="36" xfId="0" applyNumberFormat="1" applyFont="1" applyBorder="1" applyAlignment="1" applyProtection="1">
      <alignment horizontal="center" vertical="center"/>
    </xf>
    <xf numFmtId="3" fontId="5" fillId="0" borderId="6" xfId="0" applyNumberFormat="1" applyFont="1" applyBorder="1" applyAlignment="1" applyProtection="1">
      <alignment horizontal="right" vertical="center"/>
    </xf>
    <xf numFmtId="4" fontId="5" fillId="0" borderId="25" xfId="0" applyNumberFormat="1" applyFont="1" applyBorder="1" applyAlignment="1" applyProtection="1">
      <alignment horizontal="center" vertical="center"/>
    </xf>
    <xf numFmtId="4" fontId="5" fillId="3" borderId="34" xfId="0" applyNumberFormat="1" applyFont="1" applyFill="1" applyBorder="1" applyAlignment="1" applyProtection="1">
      <alignment horizontal="right" vertical="center"/>
    </xf>
    <xf numFmtId="0" fontId="4" fillId="0" borderId="0" xfId="0" applyFont="1" applyBorder="1" applyAlignment="1" applyProtection="1">
      <alignment vertical="top" wrapText="1"/>
    </xf>
    <xf numFmtId="168" fontId="2" fillId="0" borderId="7" xfId="0" applyNumberFormat="1" applyFont="1" applyFill="1" applyBorder="1" applyAlignment="1" applyProtection="1">
      <alignment vertical="center"/>
    </xf>
    <xf numFmtId="0" fontId="0" fillId="0" borderId="0" xfId="0" applyAlignment="1" applyProtection="1">
      <alignment vertical="center"/>
    </xf>
    <xf numFmtId="0" fontId="10" fillId="0" borderId="38" xfId="0" applyFont="1" applyBorder="1" applyAlignment="1" applyProtection="1">
      <alignment horizontal="left" vertical="center"/>
    </xf>
    <xf numFmtId="0" fontId="10" fillId="0" borderId="9" xfId="0" applyFont="1" applyBorder="1" applyAlignment="1" applyProtection="1">
      <alignment horizontal="left" vertical="center"/>
    </xf>
    <xf numFmtId="0" fontId="10" fillId="0" borderId="24" xfId="0" applyFont="1" applyBorder="1" applyAlignment="1" applyProtection="1">
      <alignment horizontal="left" vertical="center"/>
    </xf>
    <xf numFmtId="0" fontId="10" fillId="0" borderId="0" xfId="0" applyFont="1" applyAlignment="1" applyProtection="1">
      <alignment vertical="center"/>
    </xf>
    <xf numFmtId="0" fontId="10" fillId="0" borderId="0" xfId="0" applyFont="1"/>
    <xf numFmtId="0" fontId="5" fillId="0" borderId="11" xfId="0" applyFont="1" applyBorder="1" applyAlignment="1" applyProtection="1">
      <alignment horizontal="center" vertical="center"/>
    </xf>
    <xf numFmtId="0" fontId="5" fillId="0" borderId="0" xfId="0" applyFont="1" applyBorder="1" applyAlignment="1" applyProtection="1">
      <alignment horizontal="center" vertical="center"/>
    </xf>
    <xf numFmtId="0" fontId="5" fillId="0" borderId="16" xfId="0" applyFont="1" applyBorder="1" applyAlignment="1" applyProtection="1">
      <alignment horizontal="center" vertical="center" wrapText="1"/>
    </xf>
    <xf numFmtId="0" fontId="5" fillId="0" borderId="11" xfId="0" applyFont="1" applyBorder="1" applyAlignment="1" applyProtection="1">
      <alignment horizontal="left" vertical="center"/>
    </xf>
    <xf numFmtId="0" fontId="4" fillId="0" borderId="18" xfId="0" applyFont="1" applyBorder="1" applyAlignment="1" applyProtection="1">
      <alignment horizontal="center" vertical="center"/>
    </xf>
    <xf numFmtId="4" fontId="4" fillId="0" borderId="17" xfId="0" applyNumberFormat="1" applyFont="1" applyBorder="1" applyAlignment="1" applyProtection="1">
      <alignment horizontal="center" vertical="center"/>
    </xf>
    <xf numFmtId="0" fontId="5" fillId="0" borderId="54" xfId="0" applyFont="1" applyBorder="1" applyAlignment="1" applyProtection="1">
      <alignment horizontal="center" vertical="center"/>
    </xf>
    <xf numFmtId="0" fontId="5" fillId="0" borderId="48" xfId="0" applyFont="1" applyBorder="1" applyAlignment="1" applyProtection="1">
      <alignment horizontal="center" vertical="center"/>
    </xf>
    <xf numFmtId="0" fontId="5" fillId="0" borderId="55" xfId="0" applyFont="1" applyBorder="1" applyAlignment="1" applyProtection="1">
      <alignment horizontal="center" vertical="center" wrapText="1"/>
    </xf>
    <xf numFmtId="0" fontId="5" fillId="0" borderId="55" xfId="0" applyFont="1" applyBorder="1" applyAlignment="1" applyProtection="1">
      <alignment horizontal="center" vertical="center"/>
    </xf>
    <xf numFmtId="3" fontId="5" fillId="0" borderId="16" xfId="0" applyNumberFormat="1" applyFont="1" applyBorder="1" applyAlignment="1" applyProtection="1">
      <alignment horizontal="center" vertical="center"/>
    </xf>
    <xf numFmtId="3" fontId="11" fillId="0" borderId="53" xfId="0" applyNumberFormat="1" applyFont="1" applyBorder="1" applyAlignment="1" applyProtection="1">
      <alignment horizontal="center" vertical="center"/>
    </xf>
    <xf numFmtId="4" fontId="2" fillId="2" borderId="37" xfId="0" applyNumberFormat="1" applyFont="1" applyFill="1" applyBorder="1" applyAlignment="1" applyProtection="1">
      <alignment horizontal="center" vertical="center"/>
      <protection locked="0"/>
    </xf>
    <xf numFmtId="4" fontId="2" fillId="2" borderId="30" xfId="0" applyNumberFormat="1" applyFont="1" applyFill="1" applyBorder="1" applyAlignment="1" applyProtection="1">
      <alignment horizontal="center" vertical="center"/>
      <protection locked="0"/>
    </xf>
    <xf numFmtId="4" fontId="2" fillId="2" borderId="33" xfId="0" applyNumberFormat="1" applyFont="1" applyFill="1" applyBorder="1" applyAlignment="1" applyProtection="1">
      <alignment horizontal="center" vertical="center"/>
      <protection locked="0"/>
    </xf>
    <xf numFmtId="0" fontId="2" fillId="0" borderId="7" xfId="0" applyFont="1" applyBorder="1" applyAlignment="1" applyProtection="1">
      <alignment vertical="center"/>
    </xf>
    <xf numFmtId="0" fontId="5" fillId="0" borderId="45" xfId="0" applyFont="1" applyBorder="1" applyAlignment="1" applyProtection="1">
      <alignment horizontal="center" vertical="center" wrapText="1"/>
    </xf>
    <xf numFmtId="3" fontId="10" fillId="0" borderId="0" xfId="0" applyNumberFormat="1" applyFont="1"/>
    <xf numFmtId="3" fontId="10" fillId="0" borderId="0" xfId="0" applyNumberFormat="1" applyFont="1" applyAlignment="1">
      <alignment horizontal="right"/>
    </xf>
    <xf numFmtId="169" fontId="11" fillId="0" borderId="25" xfId="0" applyNumberFormat="1" applyFont="1" applyBorder="1" applyAlignment="1" applyProtection="1">
      <alignment horizontal="center" vertical="center"/>
    </xf>
    <xf numFmtId="169" fontId="11" fillId="0" borderId="52" xfId="0" applyNumberFormat="1" applyFont="1" applyBorder="1" applyAlignment="1" applyProtection="1">
      <alignment horizontal="center" vertical="center"/>
    </xf>
    <xf numFmtId="169" fontId="11" fillId="0" borderId="53" xfId="0" applyNumberFormat="1" applyFont="1" applyBorder="1" applyAlignment="1" applyProtection="1">
      <alignment horizontal="center" vertical="center"/>
    </xf>
    <xf numFmtId="1" fontId="4" fillId="0" borderId="15" xfId="0" applyNumberFormat="1" applyFont="1" applyFill="1" applyBorder="1" applyAlignment="1" applyProtection="1">
      <alignment horizontal="center" vertical="center"/>
    </xf>
    <xf numFmtId="1" fontId="4" fillId="0" borderId="14" xfId="0" applyNumberFormat="1" applyFont="1" applyFill="1" applyBorder="1" applyAlignment="1" applyProtection="1">
      <alignment horizontal="center" vertical="center"/>
    </xf>
    <xf numFmtId="1" fontId="4" fillId="0" borderId="11" xfId="0" applyNumberFormat="1" applyFont="1" applyFill="1" applyBorder="1" applyAlignment="1" applyProtection="1">
      <alignment horizontal="center" vertical="center"/>
    </xf>
    <xf numFmtId="1" fontId="4" fillId="0" borderId="57" xfId="0" applyNumberFormat="1" applyFont="1" applyFill="1" applyBorder="1" applyAlignment="1" applyProtection="1">
      <alignment horizontal="center" vertical="center"/>
    </xf>
    <xf numFmtId="1" fontId="4" fillId="0" borderId="58" xfId="0" applyNumberFormat="1" applyFont="1" applyFill="1" applyBorder="1" applyAlignment="1" applyProtection="1">
      <alignment horizontal="center" vertical="center"/>
    </xf>
    <xf numFmtId="1" fontId="4" fillId="0" borderId="18" xfId="0" applyNumberFormat="1" applyFont="1" applyFill="1" applyBorder="1" applyAlignment="1" applyProtection="1">
      <alignment horizontal="center" vertical="center"/>
    </xf>
    <xf numFmtId="1" fontId="4" fillId="0" borderId="19" xfId="0" applyNumberFormat="1" applyFont="1" applyFill="1" applyBorder="1" applyAlignment="1" applyProtection="1">
      <alignment horizontal="center" vertical="center"/>
    </xf>
    <xf numFmtId="1" fontId="4" fillId="0" borderId="42" xfId="0" applyNumberFormat="1" applyFont="1" applyFill="1" applyBorder="1" applyAlignment="1" applyProtection="1">
      <alignment horizontal="center" vertical="center"/>
    </xf>
    <xf numFmtId="1" fontId="4" fillId="0" borderId="7" xfId="0" applyNumberFormat="1" applyFont="1" applyFill="1" applyBorder="1" applyAlignment="1" applyProtection="1">
      <alignment horizontal="center" vertical="center"/>
    </xf>
    <xf numFmtId="1" fontId="5" fillId="0" borderId="50" xfId="0" applyNumberFormat="1" applyFont="1" applyBorder="1" applyAlignment="1" applyProtection="1">
      <alignment horizontal="center" vertical="center"/>
    </xf>
    <xf numFmtId="1" fontId="5" fillId="0" borderId="56" xfId="0" applyNumberFormat="1" applyFont="1" applyBorder="1" applyAlignment="1" applyProtection="1">
      <alignment horizontal="center" vertical="center"/>
    </xf>
    <xf numFmtId="1" fontId="5" fillId="0" borderId="51" xfId="0" applyNumberFormat="1" applyFont="1" applyBorder="1" applyAlignment="1" applyProtection="1">
      <alignment horizontal="center" vertical="center"/>
    </xf>
    <xf numFmtId="1" fontId="7" fillId="0" borderId="48" xfId="0" applyNumberFormat="1" applyFont="1" applyBorder="1" applyAlignment="1" applyProtection="1">
      <alignment horizontal="center" vertical="center" wrapText="1"/>
    </xf>
    <xf numFmtId="1" fontId="4" fillId="0" borderId="48" xfId="0" applyNumberFormat="1" applyFont="1" applyBorder="1" applyAlignment="1" applyProtection="1">
      <alignment horizontal="center" vertical="center" wrapText="1"/>
    </xf>
    <xf numFmtId="1" fontId="5" fillId="0" borderId="55" xfId="0" applyNumberFormat="1" applyFont="1" applyBorder="1" applyAlignment="1" applyProtection="1">
      <alignment horizontal="center" vertical="center" wrapText="1"/>
    </xf>
    <xf numFmtId="1" fontId="4" fillId="0" borderId="11" xfId="0" applyNumberFormat="1" applyFont="1" applyBorder="1" applyAlignment="1" applyProtection="1">
      <alignment horizontal="center" vertical="center"/>
    </xf>
    <xf numFmtId="1" fontId="4" fillId="0" borderId="0" xfId="0" applyNumberFormat="1" applyFont="1" applyBorder="1" applyAlignment="1" applyProtection="1">
      <alignment horizontal="center" vertical="center"/>
    </xf>
    <xf numFmtId="1" fontId="4" fillId="0" borderId="7" xfId="0" applyNumberFormat="1" applyFont="1" applyBorder="1" applyAlignment="1" applyProtection="1">
      <alignment horizontal="center" vertical="center"/>
    </xf>
    <xf numFmtId="1" fontId="4" fillId="0" borderId="17" xfId="0" applyNumberFormat="1" applyFont="1" applyBorder="1" applyAlignment="1" applyProtection="1">
      <alignment horizontal="center" vertical="center"/>
    </xf>
    <xf numFmtId="0" fontId="2" fillId="0" borderId="12" xfId="0" applyFont="1" applyBorder="1" applyAlignment="1" applyProtection="1">
      <alignment vertical="center"/>
    </xf>
    <xf numFmtId="0" fontId="2" fillId="0" borderId="6" xfId="0" applyFont="1" applyBorder="1" applyAlignment="1" applyProtection="1">
      <alignment horizontal="center" vertical="center"/>
    </xf>
    <xf numFmtId="0" fontId="2" fillId="0" borderId="8" xfId="0" applyFont="1" applyBorder="1" applyAlignment="1" applyProtection="1">
      <alignment horizontal="center" vertical="center"/>
    </xf>
    <xf numFmtId="0" fontId="7" fillId="0" borderId="2" xfId="0" applyFont="1" applyFill="1" applyBorder="1" applyAlignment="1" applyProtection="1">
      <alignment horizontal="center" vertical="center"/>
      <protection locked="0"/>
    </xf>
    <xf numFmtId="3" fontId="5" fillId="0" borderId="27" xfId="0" applyNumberFormat="1" applyFont="1" applyBorder="1" applyAlignment="1" applyProtection="1">
      <alignment horizontal="center" vertical="center"/>
    </xf>
    <xf numFmtId="3" fontId="5" fillId="0" borderId="6" xfId="0" applyNumberFormat="1" applyFont="1" applyBorder="1" applyAlignment="1" applyProtection="1">
      <alignment horizontal="center" vertical="center"/>
    </xf>
    <xf numFmtId="4" fontId="5" fillId="0" borderId="27" xfId="0" applyNumberFormat="1" applyFont="1" applyBorder="1" applyAlignment="1" applyProtection="1">
      <alignment horizontal="center" vertical="center"/>
    </xf>
    <xf numFmtId="4" fontId="5" fillId="0" borderId="34" xfId="0" applyNumberFormat="1" applyFont="1" applyBorder="1" applyAlignment="1" applyProtection="1">
      <alignment horizontal="center" vertical="center"/>
    </xf>
    <xf numFmtId="0" fontId="4" fillId="0" borderId="0" xfId="0" applyFont="1" applyAlignment="1" applyProtection="1">
      <alignment horizontal="justify" vertical="top" wrapText="1"/>
    </xf>
    <xf numFmtId="0" fontId="0" fillId="0" borderId="0" xfId="0" applyAlignment="1" applyProtection="1">
      <alignment horizontal="justify" vertical="top" wrapText="1"/>
    </xf>
    <xf numFmtId="0" fontId="4" fillId="0" borderId="0" xfId="0" applyFont="1" applyBorder="1" applyAlignment="1" applyProtection="1">
      <alignment horizontal="justify" vertical="top" wrapText="1"/>
    </xf>
    <xf numFmtId="0" fontId="0" fillId="0" borderId="0" xfId="0" applyBorder="1" applyAlignment="1" applyProtection="1">
      <alignment horizontal="justify" vertical="top" wrapText="1"/>
    </xf>
    <xf numFmtId="0" fontId="4" fillId="0" borderId="0" xfId="0" applyFont="1" applyAlignment="1" applyProtection="1">
      <alignment vertical="top"/>
    </xf>
    <xf numFmtId="0" fontId="0" fillId="0" borderId="0" xfId="0" applyAlignment="1" applyProtection="1">
      <alignment vertical="top"/>
    </xf>
    <xf numFmtId="0" fontId="3" fillId="0" borderId="0" xfId="0" applyFont="1" applyAlignment="1" applyProtection="1">
      <alignment vertical="center"/>
    </xf>
    <xf numFmtId="0" fontId="0" fillId="0" borderId="0" xfId="0" applyAlignment="1" applyProtection="1">
      <alignment vertical="center"/>
    </xf>
    <xf numFmtId="0" fontId="5" fillId="0" borderId="38" xfId="0" applyFont="1" applyBorder="1" applyAlignment="1" applyProtection="1">
      <alignment horizontal="center" vertical="center"/>
    </xf>
    <xf numFmtId="0" fontId="0" fillId="0" borderId="9" xfId="0" applyBorder="1" applyAlignment="1" applyProtection="1">
      <alignment horizontal="center" vertical="center"/>
    </xf>
    <xf numFmtId="0" fontId="0" fillId="0" borderId="24" xfId="0" applyBorder="1" applyAlignment="1" applyProtection="1">
      <alignment horizontal="center" vertical="center"/>
    </xf>
    <xf numFmtId="0" fontId="5" fillId="0" borderId="8" xfId="0" applyFont="1" applyBorder="1" applyAlignment="1" applyProtection="1">
      <alignment vertical="center"/>
    </xf>
    <xf numFmtId="0" fontId="0" fillId="0" borderId="8" xfId="0" applyBorder="1" applyAlignment="1" applyProtection="1">
      <alignment vertical="center"/>
    </xf>
    <xf numFmtId="16" fontId="5" fillId="0" borderId="45" xfId="0" quotePrefix="1" applyNumberFormat="1" applyFont="1" applyBorder="1" applyAlignment="1" applyProtection="1">
      <alignment horizontal="center" vertical="center"/>
    </xf>
    <xf numFmtId="0" fontId="0" fillId="0" borderId="8" xfId="0" applyBorder="1" applyAlignment="1">
      <alignment horizontal="center" vertical="center"/>
    </xf>
    <xf numFmtId="0" fontId="0" fillId="0" borderId="46" xfId="0" applyBorder="1" applyAlignment="1">
      <alignment horizontal="center" vertical="center"/>
    </xf>
    <xf numFmtId="0" fontId="4" fillId="0" borderId="26" xfId="0" applyFont="1" applyBorder="1" applyAlignment="1" applyProtection="1">
      <alignment vertical="center"/>
    </xf>
    <xf numFmtId="0" fontId="0" fillId="0" borderId="40" xfId="0" applyBorder="1" applyAlignment="1" applyProtection="1">
      <alignment vertical="center"/>
    </xf>
    <xf numFmtId="0" fontId="0" fillId="0" borderId="44" xfId="0" applyBorder="1" applyAlignment="1" applyProtection="1">
      <alignment vertical="center"/>
    </xf>
    <xf numFmtId="0" fontId="4" fillId="0" borderId="26" xfId="0" applyFont="1" applyBorder="1" applyAlignment="1" applyProtection="1">
      <alignment horizontal="center" vertical="center"/>
    </xf>
    <xf numFmtId="0" fontId="0" fillId="0" borderId="40" xfId="0" applyBorder="1" applyAlignment="1" applyProtection="1">
      <alignment horizontal="center" vertical="center"/>
    </xf>
    <xf numFmtId="0" fontId="0" fillId="0" borderId="34" xfId="0" applyBorder="1" applyAlignment="1" applyProtection="1">
      <alignment horizontal="center" vertical="center"/>
    </xf>
    <xf numFmtId="0" fontId="6" fillId="0" borderId="0" xfId="0" applyFont="1" applyAlignment="1" applyProtection="1">
      <alignment horizontal="left" vertical="center"/>
    </xf>
    <xf numFmtId="0" fontId="4" fillId="0" borderId="0" xfId="0" applyFont="1" applyBorder="1" applyAlignment="1" applyProtection="1">
      <alignment vertical="center"/>
    </xf>
    <xf numFmtId="0" fontId="0" fillId="0" borderId="0" xfId="0" applyBorder="1" applyAlignment="1" applyProtection="1">
      <alignment vertical="center"/>
    </xf>
    <xf numFmtId="0" fontId="3" fillId="0" borderId="39" xfId="0" applyFont="1" applyBorder="1" applyAlignment="1" applyProtection="1">
      <alignment horizontal="center" vertical="center"/>
    </xf>
    <xf numFmtId="0" fontId="0" fillId="0" borderId="44" xfId="0" applyBorder="1" applyAlignment="1" applyProtection="1">
      <alignment horizontal="center" vertical="center"/>
    </xf>
    <xf numFmtId="0" fontId="0" fillId="0" borderId="0" xfId="0" applyAlignment="1">
      <alignment vertical="center"/>
    </xf>
    <xf numFmtId="0" fontId="2" fillId="0" borderId="0" xfId="0" applyFont="1" applyAlignment="1" applyProtection="1">
      <alignment horizontal="left" vertical="center"/>
    </xf>
    <xf numFmtId="0" fontId="9" fillId="0" borderId="0" xfId="0" applyFont="1" applyAlignment="1" applyProtection="1">
      <alignment horizontal="left" vertical="center"/>
    </xf>
    <xf numFmtId="0" fontId="3" fillId="2" borderId="0" xfId="0" applyFont="1" applyFill="1" applyAlignment="1" applyProtection="1">
      <alignment horizontal="left" vertical="center"/>
      <protection locked="0"/>
    </xf>
    <xf numFmtId="0" fontId="4" fillId="0" borderId="0" xfId="0" applyFont="1" applyBorder="1" applyAlignment="1" applyProtection="1">
      <alignment horizontal="left" vertical="top" wrapText="1"/>
    </xf>
    <xf numFmtId="0" fontId="4" fillId="0" borderId="0" xfId="0" applyFont="1" applyAlignment="1" applyProtection="1">
      <alignment horizontal="left" vertical="top" wrapText="1"/>
    </xf>
    <xf numFmtId="0" fontId="5" fillId="0" borderId="24" xfId="0" applyFont="1" applyBorder="1" applyAlignment="1" applyProtection="1">
      <alignment horizontal="center" vertical="center" wrapText="1"/>
    </xf>
    <xf numFmtId="0" fontId="5" fillId="0" borderId="46" xfId="0" applyFont="1" applyBorder="1" applyAlignment="1" applyProtection="1">
      <alignment horizontal="center" vertical="center"/>
    </xf>
    <xf numFmtId="0" fontId="5" fillId="0" borderId="12" xfId="0" applyFont="1" applyBorder="1" applyAlignment="1" applyProtection="1">
      <alignment horizontal="left" vertical="center"/>
    </xf>
    <xf numFmtId="0" fontId="5" fillId="0" borderId="13" xfId="0" applyFont="1" applyBorder="1" applyAlignment="1" applyProtection="1">
      <alignment horizontal="left" vertical="center"/>
    </xf>
    <xf numFmtId="0" fontId="5" fillId="0" borderId="6" xfId="0" applyFont="1" applyBorder="1" applyAlignment="1" applyProtection="1">
      <alignment horizontal="left" vertical="center"/>
    </xf>
    <xf numFmtId="0" fontId="5" fillId="0" borderId="39" xfId="0" applyFont="1" applyBorder="1" applyAlignment="1" applyProtection="1">
      <alignment horizontal="left" vertical="center"/>
    </xf>
    <xf numFmtId="0" fontId="5" fillId="0" borderId="40" xfId="0" applyFont="1" applyBorder="1" applyAlignment="1" applyProtection="1">
      <alignment horizontal="left" vertical="center"/>
    </xf>
    <xf numFmtId="0" fontId="5" fillId="0" borderId="34" xfId="0" applyFont="1" applyBorder="1" applyAlignment="1" applyProtection="1">
      <alignment horizontal="left" vertical="center"/>
    </xf>
    <xf numFmtId="0" fontId="5" fillId="0" borderId="35" xfId="0" applyFont="1" applyBorder="1" applyAlignment="1" applyProtection="1">
      <alignment horizontal="center" vertical="center"/>
    </xf>
    <xf numFmtId="0" fontId="5" fillId="0" borderId="24" xfId="0" applyFont="1" applyBorder="1" applyAlignment="1" applyProtection="1">
      <alignment horizontal="center" vertical="center"/>
    </xf>
    <xf numFmtId="0" fontId="5" fillId="0" borderId="23" xfId="0" applyFont="1" applyBorder="1" applyAlignment="1" applyProtection="1">
      <alignment horizontal="center" vertical="center"/>
    </xf>
    <xf numFmtId="0" fontId="5" fillId="0" borderId="47" xfId="0" applyFont="1" applyBorder="1" applyAlignment="1" applyProtection="1">
      <alignment horizontal="center" vertical="center"/>
    </xf>
    <xf numFmtId="0" fontId="5" fillId="0" borderId="43" xfId="0" applyFont="1" applyBorder="1" applyAlignment="1" applyProtection="1">
      <alignment horizontal="center" vertical="center" wrapText="1"/>
    </xf>
    <xf numFmtId="0" fontId="5" fillId="0" borderId="41" xfId="0" applyFont="1" applyBorder="1" applyAlignment="1" applyProtection="1">
      <alignment horizontal="center" vertical="center" wrapText="1"/>
    </xf>
    <xf numFmtId="166" fontId="2" fillId="0" borderId="0" xfId="0" applyNumberFormat="1" applyFont="1" applyAlignment="1" applyProtection="1">
      <alignment horizontal="left" vertical="center"/>
    </xf>
    <xf numFmtId="166" fontId="9" fillId="0" borderId="0" xfId="0" applyNumberFormat="1" applyFont="1" applyAlignment="1" applyProtection="1">
      <alignment horizontal="left" vertical="center"/>
    </xf>
    <xf numFmtId="0" fontId="3" fillId="0" borderId="0" xfId="0" applyFont="1" applyAlignment="1" applyProtection="1">
      <alignment horizontal="left" vertical="center"/>
    </xf>
    <xf numFmtId="0" fontId="3" fillId="0" borderId="0" xfId="0" applyNumberFormat="1" applyFont="1" applyFill="1" applyAlignment="1" applyProtection="1">
      <alignment horizontal="left" vertical="center"/>
    </xf>
    <xf numFmtId="0" fontId="5" fillId="0" borderId="39" xfId="0" applyFont="1" applyBorder="1" applyAlignment="1" applyProtection="1">
      <alignment horizontal="center" vertical="center"/>
    </xf>
    <xf numFmtId="0" fontId="5" fillId="0" borderId="40" xfId="0" applyFont="1" applyBorder="1" applyAlignment="1" applyProtection="1">
      <alignment horizontal="center" vertical="center"/>
    </xf>
    <xf numFmtId="0" fontId="5" fillId="0" borderId="34" xfId="0" applyFont="1" applyBorder="1" applyAlignment="1" applyProtection="1">
      <alignment horizontal="center" vertical="center"/>
    </xf>
    <xf numFmtId="0" fontId="2" fillId="0" borderId="48" xfId="0" applyFont="1" applyBorder="1" applyAlignment="1" applyProtection="1">
      <alignment vertical="center"/>
    </xf>
    <xf numFmtId="0" fontId="2" fillId="0" borderId="7" xfId="0" quotePrefix="1" applyFont="1" applyBorder="1" applyAlignment="1" applyProtection="1">
      <alignment vertical="center"/>
    </xf>
    <xf numFmtId="0" fontId="3" fillId="0" borderId="48" xfId="0" applyFont="1" applyBorder="1" applyAlignment="1" applyProtection="1">
      <alignment vertical="center"/>
    </xf>
    <xf numFmtId="0" fontId="2" fillId="0" borderId="9" xfId="0" applyFont="1" applyBorder="1" applyAlignment="1" applyProtection="1">
      <alignment vertical="center"/>
    </xf>
    <xf numFmtId="0" fontId="2" fillId="0" borderId="7" xfId="0" applyFont="1" applyBorder="1" applyAlignment="1" applyProtection="1">
      <alignment vertical="center"/>
    </xf>
    <xf numFmtId="0" fontId="6" fillId="0" borderId="8" xfId="0" applyFont="1" applyBorder="1" applyAlignment="1" applyProtection="1">
      <alignment horizontal="left" vertical="center"/>
    </xf>
  </cellXfs>
  <cellStyles count="2">
    <cellStyle name="Komma" xfId="1" builtinId="3"/>
    <cellStyle name="Standard" xfId="0" builtinId="0"/>
  </cellStyles>
  <dxfs count="7">
    <dxf>
      <font>
        <color rgb="FF9C6500"/>
      </font>
      <fill>
        <patternFill>
          <bgColor rgb="FFFFFF00"/>
        </patternFill>
      </fill>
    </dxf>
    <dxf>
      <font>
        <color rgb="FF9C6500"/>
      </font>
      <fill>
        <patternFill>
          <bgColor rgb="FFFFFF00"/>
        </patternFill>
      </fill>
    </dxf>
    <dxf>
      <font>
        <color rgb="FF9C6500"/>
      </font>
      <fill>
        <patternFill>
          <bgColor rgb="FFFFFF00"/>
        </patternFill>
      </fill>
    </dxf>
    <dxf>
      <font>
        <color rgb="FF9C6500"/>
      </font>
      <fill>
        <patternFill>
          <bgColor rgb="FFFFFF00"/>
        </patternFill>
      </fill>
    </dxf>
    <dxf>
      <font>
        <color rgb="FF9C6500"/>
      </font>
      <fill>
        <patternFill>
          <bgColor rgb="FFFFFF00"/>
        </patternFill>
      </fill>
    </dxf>
    <dxf>
      <font>
        <color rgb="FF9C6500"/>
      </font>
      <fill>
        <patternFill>
          <bgColor rgb="FFFFFF00"/>
        </patternFill>
      </fill>
    </dxf>
    <dxf>
      <font>
        <color rgb="FF9C65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Relationship Id="rId3" Type="http://schemas.openxmlformats.org/officeDocument/2006/relationships/worksheet" Target="worksheets/sheet3.xml"></Relationship><Relationship Id="rId7" Type="http://schemas.openxmlformats.org/officeDocument/2006/relationships/calcChain" Target="calcChain.xml"></Relationship><Relationship Id="rId2" Type="http://schemas.openxmlformats.org/officeDocument/2006/relationships/worksheet" Target="worksheets/sheet2.xml"></Relationship><Relationship Id="rId1" Type="http://schemas.openxmlformats.org/officeDocument/2006/relationships/worksheet" Target="worksheets/sheet1.xml"></Relationship><Relationship Id="rId6" Type="http://schemas.openxmlformats.org/officeDocument/2006/relationships/sharedStrings" Target="sharedStrings.xml"></Relationship><Relationship Id="rId5" Type="http://schemas.openxmlformats.org/officeDocument/2006/relationships/styles" Target="styles.xml"></Relationship><Relationship Id="rId4" Type="http://schemas.openxmlformats.org/officeDocument/2006/relationships/theme" Target="theme/theme1.xml"></Relationship><Relationship Id="rId8" Type="http://schemas.openxmlformats.org/officeDocument/2006/relationships/customXml" Target="../customXml/item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dimension ref="A1:I36"/>
  <sheetViews>
    <sheetView tabSelected="1" zoomScale="120" zoomScaleNormal="120" workbookViewId="0">
      <selection activeCell="E18" sqref="E18"/>
    </sheetView>
  </sheetViews>
  <sheetFormatPr baseColWidth="10" defaultRowHeight="12.75" x14ac:dyDescent="0.2"/>
  <cols>
    <col min="1" max="1" width="2.42578125" style="6" customWidth="1"/>
    <col min="2" max="2" width="15.7109375" style="6" customWidth="1"/>
    <col min="3" max="3" width="16.42578125" style="6" customWidth="1"/>
    <col min="4" max="4" width="12.85546875" style="6" customWidth="1"/>
    <col min="5" max="6" width="15.7109375" style="6" customWidth="1"/>
    <col min="7" max="9" width="4.42578125" style="6" customWidth="1"/>
  </cols>
  <sheetData>
    <row r="1" spans="1:9" x14ac:dyDescent="0.2">
      <c r="A1" s="184" t="s">
        <v>56</v>
      </c>
      <c r="B1" s="184"/>
      <c r="C1" s="184"/>
      <c r="D1" s="184"/>
      <c r="E1" s="184"/>
      <c r="F1" s="184"/>
      <c r="G1" s="184"/>
      <c r="H1" s="184"/>
      <c r="I1" s="184"/>
    </row>
    <row r="2" spans="1:9" x14ac:dyDescent="0.2">
      <c r="A2" s="81"/>
      <c r="B2" s="81"/>
      <c r="C2" s="81"/>
      <c r="D2" s="81"/>
      <c r="E2" s="81"/>
      <c r="F2" s="81"/>
      <c r="G2" s="81"/>
      <c r="H2" s="81"/>
      <c r="I2" s="81"/>
    </row>
    <row r="3" spans="1:9" x14ac:dyDescent="0.2">
      <c r="A3" s="81" t="s">
        <v>83</v>
      </c>
      <c r="B3" s="81"/>
      <c r="C3" s="73"/>
      <c r="D3" s="90" t="s">
        <v>85</v>
      </c>
      <c r="E3" s="72"/>
      <c r="F3" s="72"/>
      <c r="G3" s="72"/>
      <c r="H3" s="72"/>
      <c r="I3" s="72"/>
    </row>
    <row r="4" spans="1:9" x14ac:dyDescent="0.2">
      <c r="A4" s="6" t="s">
        <v>87</v>
      </c>
      <c r="B4" s="81"/>
      <c r="C4" s="73"/>
      <c r="D4" s="91" t="s">
        <v>86</v>
      </c>
      <c r="E4" s="72"/>
      <c r="F4" s="72"/>
      <c r="G4" s="72"/>
      <c r="H4" s="72"/>
      <c r="I4" s="72"/>
    </row>
    <row r="5" spans="1:9" x14ac:dyDescent="0.2">
      <c r="A5" s="6" t="s">
        <v>0</v>
      </c>
      <c r="B5" s="81"/>
      <c r="C5" s="73"/>
      <c r="D5" s="92">
        <v>80303</v>
      </c>
      <c r="E5" s="72"/>
      <c r="F5" s="72"/>
      <c r="G5" s="72"/>
      <c r="H5" s="72"/>
      <c r="I5" s="72"/>
    </row>
    <row r="6" spans="1:9" x14ac:dyDescent="0.2">
      <c r="A6" s="6" t="s">
        <v>84</v>
      </c>
      <c r="B6" s="81"/>
      <c r="C6" s="73"/>
      <c r="D6" s="190" t="s">
        <v>96</v>
      </c>
      <c r="E6" s="191"/>
      <c r="F6" s="191"/>
      <c r="G6" s="191"/>
      <c r="H6" s="191"/>
      <c r="I6" s="81"/>
    </row>
    <row r="7" spans="1:9" ht="6.75" customHeight="1" x14ac:dyDescent="0.2">
      <c r="B7" s="81"/>
      <c r="C7" s="73"/>
      <c r="D7" s="93"/>
      <c r="E7" s="81"/>
      <c r="F7" s="81"/>
      <c r="G7" s="81"/>
      <c r="H7" s="81"/>
      <c r="I7" s="81"/>
    </row>
    <row r="8" spans="1:9" x14ac:dyDescent="0.2">
      <c r="A8" s="81" t="s">
        <v>1</v>
      </c>
      <c r="B8" s="81"/>
      <c r="C8" s="95"/>
      <c r="D8" s="192"/>
      <c r="E8" s="192"/>
      <c r="F8" s="192"/>
      <c r="G8" s="192"/>
      <c r="H8" s="192"/>
      <c r="I8" s="192"/>
    </row>
    <row r="9" spans="1:9" x14ac:dyDescent="0.2">
      <c r="A9" s="81"/>
      <c r="B9" s="81"/>
      <c r="C9" s="81"/>
      <c r="D9" s="82"/>
      <c r="E9" s="82"/>
      <c r="F9" s="82"/>
      <c r="G9" s="82"/>
      <c r="H9" s="82"/>
      <c r="I9" s="82"/>
    </row>
    <row r="10" spans="1:9" x14ac:dyDescent="0.2">
      <c r="A10" s="168" t="s">
        <v>16</v>
      </c>
      <c r="B10" s="169"/>
      <c r="C10" s="169"/>
      <c r="D10" s="169"/>
      <c r="E10" s="169"/>
      <c r="F10" s="169"/>
      <c r="G10" s="169"/>
      <c r="H10" s="169"/>
      <c r="I10" s="169"/>
    </row>
    <row r="11" spans="1:9" x14ac:dyDescent="0.2">
      <c r="A11" s="185" t="s">
        <v>107</v>
      </c>
      <c r="B11" s="186"/>
      <c r="C11" s="186"/>
      <c r="D11" s="186"/>
      <c r="E11" s="186"/>
      <c r="F11" s="186"/>
      <c r="G11" s="186"/>
      <c r="H11" s="186"/>
      <c r="I11" s="186"/>
    </row>
    <row r="12" spans="1:9" x14ac:dyDescent="0.2">
      <c r="A12" s="185" t="s">
        <v>54</v>
      </c>
      <c r="B12" s="186"/>
      <c r="C12" s="186"/>
      <c r="D12" s="186"/>
      <c r="E12" s="186"/>
      <c r="F12" s="186"/>
      <c r="G12" s="186"/>
      <c r="H12" s="186"/>
      <c r="I12" s="186"/>
    </row>
    <row r="13" spans="1:9" ht="13.5" thickBot="1" x14ac:dyDescent="0.25">
      <c r="A13" s="81"/>
      <c r="B13" s="82"/>
      <c r="C13" s="82"/>
      <c r="D13" s="82"/>
      <c r="E13" s="82"/>
      <c r="F13" s="82"/>
      <c r="G13" s="82"/>
      <c r="H13" s="82"/>
      <c r="I13" s="82"/>
    </row>
    <row r="14" spans="1:9" ht="13.5" thickBot="1" x14ac:dyDescent="0.25">
      <c r="A14" s="187" t="s">
        <v>4</v>
      </c>
      <c r="B14" s="188"/>
      <c r="C14" s="58" t="s">
        <v>29</v>
      </c>
    </row>
    <row r="15" spans="1:9" x14ac:dyDescent="0.2">
      <c r="A15" s="154"/>
      <c r="B15" s="155" t="s">
        <v>10</v>
      </c>
      <c r="C15" s="125"/>
      <c r="E15" s="59"/>
      <c r="F15" s="60" t="s">
        <v>26</v>
      </c>
    </row>
    <row r="16" spans="1:9" x14ac:dyDescent="0.2">
      <c r="A16" s="61"/>
      <c r="B16" s="62" t="s">
        <v>11</v>
      </c>
      <c r="C16" s="126"/>
      <c r="F16" s="189"/>
      <c r="G16" s="189"/>
    </row>
    <row r="17" spans="1:9" x14ac:dyDescent="0.2">
      <c r="A17" s="61"/>
      <c r="B17" s="62" t="s">
        <v>12</v>
      </c>
      <c r="C17" s="126"/>
      <c r="F17" s="189"/>
      <c r="G17" s="189"/>
    </row>
    <row r="18" spans="1:9" x14ac:dyDescent="0.2">
      <c r="A18" s="61"/>
      <c r="B18" s="62" t="s">
        <v>13</v>
      </c>
      <c r="C18" s="126"/>
    </row>
    <row r="19" spans="1:9" x14ac:dyDescent="0.2">
      <c r="A19" s="61"/>
      <c r="B19" s="62" t="s">
        <v>14</v>
      </c>
      <c r="C19" s="126"/>
    </row>
    <row r="20" spans="1:9" x14ac:dyDescent="0.2">
      <c r="A20" s="61"/>
      <c r="B20" s="62" t="s">
        <v>15</v>
      </c>
      <c r="C20" s="126"/>
    </row>
    <row r="21" spans="1:9" ht="13.5" thickBot="1" x14ac:dyDescent="0.25">
      <c r="A21" s="63"/>
      <c r="B21" s="156" t="s">
        <v>106</v>
      </c>
      <c r="C21" s="127"/>
    </row>
    <row r="22" spans="1:9" x14ac:dyDescent="0.2">
      <c r="A22" s="40"/>
      <c r="B22" s="40"/>
      <c r="C22" s="64"/>
    </row>
    <row r="23" spans="1:9" x14ac:dyDescent="0.2">
      <c r="A23" s="65"/>
      <c r="B23" s="66"/>
      <c r="C23" s="65"/>
    </row>
    <row r="24" spans="1:9" x14ac:dyDescent="0.2">
      <c r="A24" s="65"/>
      <c r="B24" s="66"/>
      <c r="C24" s="65"/>
    </row>
    <row r="25" spans="1:9" x14ac:dyDescent="0.2">
      <c r="A25" s="168" t="s">
        <v>17</v>
      </c>
      <c r="B25" s="169"/>
      <c r="C25" s="169"/>
      <c r="D25" s="169"/>
      <c r="E25" s="169"/>
      <c r="F25" s="169"/>
      <c r="G25" s="169"/>
      <c r="H25" s="169"/>
      <c r="I25" s="169"/>
    </row>
    <row r="26" spans="1:9" x14ac:dyDescent="0.2">
      <c r="A26" s="164" t="s">
        <v>81</v>
      </c>
      <c r="B26" s="164"/>
      <c r="C26" s="164"/>
      <c r="D26" s="164"/>
      <c r="E26" s="164"/>
      <c r="F26" s="164"/>
      <c r="G26" s="164"/>
      <c r="H26" s="164"/>
      <c r="I26" s="164"/>
    </row>
    <row r="27" spans="1:9" ht="13.5" thickBot="1" x14ac:dyDescent="0.25">
      <c r="A27" s="84"/>
      <c r="B27" s="85"/>
      <c r="C27" s="85"/>
      <c r="D27" s="85"/>
      <c r="E27" s="85"/>
      <c r="F27" s="85"/>
      <c r="G27" s="85"/>
      <c r="H27" s="85"/>
      <c r="I27" s="85"/>
    </row>
    <row r="28" spans="1:9" x14ac:dyDescent="0.2">
      <c r="A28" s="170" t="s">
        <v>79</v>
      </c>
      <c r="B28" s="171"/>
      <c r="C28" s="171"/>
      <c r="D28" s="171"/>
      <c r="E28" s="171"/>
      <c r="F28" s="171"/>
      <c r="G28" s="171"/>
      <c r="H28" s="171"/>
      <c r="I28" s="172"/>
    </row>
    <row r="29" spans="1:9" ht="13.5" thickBot="1" x14ac:dyDescent="0.25">
      <c r="A29" s="67" t="s">
        <v>2</v>
      </c>
      <c r="B29" s="83"/>
      <c r="C29" s="173" t="s">
        <v>20</v>
      </c>
      <c r="D29" s="174"/>
      <c r="E29" s="174"/>
      <c r="F29" s="174"/>
      <c r="G29" s="175"/>
      <c r="H29" s="176"/>
      <c r="I29" s="177"/>
    </row>
    <row r="30" spans="1:9" ht="13.5" thickBot="1" x14ac:dyDescent="0.25">
      <c r="A30" s="97" t="s">
        <v>18</v>
      </c>
      <c r="B30" s="98"/>
      <c r="C30" s="178" t="s">
        <v>19</v>
      </c>
      <c r="D30" s="179"/>
      <c r="E30" s="179"/>
      <c r="F30" s="180"/>
      <c r="G30" s="181" t="s">
        <v>21</v>
      </c>
      <c r="H30" s="182"/>
      <c r="I30" s="183"/>
    </row>
    <row r="31" spans="1:9" x14ac:dyDescent="0.2">
      <c r="A31" s="84"/>
      <c r="B31" s="84"/>
      <c r="C31" s="84"/>
      <c r="D31" s="85"/>
      <c r="E31" s="85"/>
      <c r="F31" s="85"/>
      <c r="G31" s="37"/>
      <c r="H31" s="37"/>
      <c r="I31" s="37"/>
    </row>
    <row r="32" spans="1:9" x14ac:dyDescent="0.2">
      <c r="A32" s="84" t="s">
        <v>80</v>
      </c>
      <c r="B32" s="84"/>
      <c r="C32" s="84"/>
      <c r="D32" s="85"/>
      <c r="E32" s="85"/>
      <c r="F32" s="85"/>
      <c r="G32" s="37"/>
      <c r="H32" s="37"/>
      <c r="I32" s="37"/>
    </row>
    <row r="33" spans="1:9" ht="38.25" customHeight="1" x14ac:dyDescent="0.2">
      <c r="A33" s="94" t="s">
        <v>22</v>
      </c>
      <c r="B33" s="164" t="s">
        <v>27</v>
      </c>
      <c r="C33" s="165"/>
      <c r="D33" s="165"/>
      <c r="E33" s="165"/>
      <c r="F33" s="165"/>
      <c r="G33" s="165"/>
      <c r="H33" s="165"/>
      <c r="I33" s="165"/>
    </row>
    <row r="34" spans="1:9" ht="24.75" customHeight="1" x14ac:dyDescent="0.2">
      <c r="A34" s="94" t="s">
        <v>23</v>
      </c>
      <c r="B34" s="162" t="s">
        <v>28</v>
      </c>
      <c r="C34" s="163"/>
      <c r="D34" s="163"/>
      <c r="E34" s="163"/>
      <c r="F34" s="163"/>
      <c r="G34" s="163"/>
      <c r="H34" s="163"/>
      <c r="I34" s="163"/>
    </row>
    <row r="35" spans="1:9" x14ac:dyDescent="0.2">
      <c r="A35" s="94" t="s">
        <v>24</v>
      </c>
      <c r="B35" s="166" t="s">
        <v>55</v>
      </c>
      <c r="C35" s="167"/>
      <c r="D35" s="167"/>
      <c r="E35" s="167"/>
      <c r="F35" s="167"/>
      <c r="G35" s="167"/>
      <c r="H35" s="167"/>
      <c r="I35" s="167"/>
    </row>
    <row r="36" spans="1:9" ht="63" customHeight="1" x14ac:dyDescent="0.2">
      <c r="A36" s="94" t="s">
        <v>25</v>
      </c>
      <c r="B36" s="162" t="s">
        <v>78</v>
      </c>
      <c r="C36" s="163"/>
      <c r="D36" s="163"/>
      <c r="E36" s="163"/>
      <c r="F36" s="163"/>
      <c r="G36" s="163"/>
      <c r="H36" s="163"/>
      <c r="I36" s="163"/>
    </row>
  </sheetData>
  <sheetProtection sheet="1" objects="1" scenarios="1"/>
  <mergeCells count="19">
    <mergeCell ref="A1:I1"/>
    <mergeCell ref="A10:I10"/>
    <mergeCell ref="A11:I11"/>
    <mergeCell ref="A14:B14"/>
    <mergeCell ref="F16:G17"/>
    <mergeCell ref="D6:H6"/>
    <mergeCell ref="D8:I8"/>
    <mergeCell ref="A12:I12"/>
    <mergeCell ref="B36:I36"/>
    <mergeCell ref="B33:I33"/>
    <mergeCell ref="B34:I34"/>
    <mergeCell ref="B35:I35"/>
    <mergeCell ref="A25:I25"/>
    <mergeCell ref="A26:I26"/>
    <mergeCell ref="A28:I28"/>
    <mergeCell ref="C29:F29"/>
    <mergeCell ref="G29:I29"/>
    <mergeCell ref="C30:F30"/>
    <mergeCell ref="G30:I30"/>
  </mergeCells>
  <pageMargins left="0.7" right="0.7" top="0.78740157499999996" bottom="0.78740157499999996" header="0.3" footer="0.3"/>
  <pageSetup paperSize="9" scale="9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
    <pageSetUpPr fitToPage="1"/>
  </sheetPr>
  <dimension ref="A1:P179"/>
  <sheetViews>
    <sheetView view="pageBreakPreview" zoomScale="120" zoomScaleNormal="100" zoomScaleSheetLayoutView="120" workbookViewId="0">
      <selection activeCell="C26" sqref="C26"/>
    </sheetView>
  </sheetViews>
  <sheetFormatPr baseColWidth="10" defaultRowHeight="12.75" x14ac:dyDescent="0.2"/>
  <cols>
    <col min="1" max="1" width="18.140625" style="6" customWidth="1"/>
    <col min="2" max="2" width="24.28515625" style="6" customWidth="1"/>
    <col min="3" max="3" width="5.7109375" style="57" customWidth="1"/>
    <col min="4" max="4" width="7.28515625" style="57" customWidth="1"/>
    <col min="5" max="10" width="14.5703125" style="57" customWidth="1"/>
    <col min="11" max="15" width="14.5703125" customWidth="1"/>
  </cols>
  <sheetData>
    <row r="1" spans="1:16" x14ac:dyDescent="0.2">
      <c r="A1" s="184" t="s">
        <v>61</v>
      </c>
      <c r="B1" s="184"/>
      <c r="C1" s="184"/>
      <c r="D1" s="184"/>
      <c r="E1" s="184"/>
      <c r="F1" s="184"/>
      <c r="G1" s="184"/>
      <c r="H1" s="184"/>
      <c r="I1" s="184"/>
      <c r="J1" s="184"/>
    </row>
    <row r="2" spans="1:16" x14ac:dyDescent="0.2">
      <c r="A2" s="81"/>
      <c r="B2" s="81"/>
      <c r="C2" s="17"/>
      <c r="D2" s="17"/>
      <c r="E2" s="17"/>
      <c r="F2" s="17"/>
      <c r="G2" s="17"/>
      <c r="H2" s="17"/>
      <c r="I2" s="17"/>
      <c r="J2" s="17"/>
    </row>
    <row r="3" spans="1:16" x14ac:dyDescent="0.2">
      <c r="A3" s="81" t="s">
        <v>83</v>
      </c>
      <c r="B3" s="81"/>
      <c r="C3" s="73"/>
      <c r="D3" s="211" t="str">
        <f>'1-Honorarans. und Einstufung'!D3</f>
        <v>EP Kirchberg - Kriegstetten</v>
      </c>
      <c r="E3" s="211"/>
      <c r="F3" s="211"/>
      <c r="G3" s="211"/>
      <c r="H3" s="211"/>
      <c r="I3" s="72"/>
      <c r="J3" s="72"/>
    </row>
    <row r="4" spans="1:16" x14ac:dyDescent="0.2">
      <c r="A4" s="6" t="s">
        <v>87</v>
      </c>
      <c r="B4" s="81"/>
      <c r="C4" s="73"/>
      <c r="D4" s="209" t="str">
        <f>'1-Honorarans. und Einstufung'!D4</f>
        <v>N01.24-001</v>
      </c>
      <c r="E4" s="210"/>
      <c r="F4" s="210"/>
      <c r="G4" s="210"/>
      <c r="H4" s="210"/>
      <c r="I4" s="72"/>
      <c r="J4" s="72"/>
    </row>
    <row r="5" spans="1:16" x14ac:dyDescent="0.2">
      <c r="A5" s="6" t="s">
        <v>0</v>
      </c>
      <c r="B5" s="81"/>
      <c r="C5" s="73"/>
      <c r="D5" s="190">
        <f>'1-Honorarans. und Einstufung'!D5</f>
        <v>80303</v>
      </c>
      <c r="E5" s="191"/>
      <c r="F5" s="191"/>
      <c r="G5" s="191"/>
      <c r="H5" s="191"/>
      <c r="I5" s="72"/>
      <c r="J5" s="72"/>
    </row>
    <row r="6" spans="1:16" x14ac:dyDescent="0.2">
      <c r="A6" s="6" t="s">
        <v>84</v>
      </c>
      <c r="B6" s="81"/>
      <c r="C6" s="73"/>
      <c r="D6" s="190" t="s">
        <v>96</v>
      </c>
      <c r="E6" s="191"/>
      <c r="F6" s="191"/>
      <c r="G6" s="191"/>
      <c r="H6" s="191"/>
      <c r="I6" s="81"/>
      <c r="J6" s="81"/>
    </row>
    <row r="7" spans="1:16" ht="6.75" customHeight="1" x14ac:dyDescent="0.2">
      <c r="B7" s="81"/>
      <c r="C7" s="73"/>
      <c r="D7" s="93"/>
      <c r="E7" s="81"/>
      <c r="F7" s="81"/>
      <c r="G7" s="81"/>
      <c r="H7" s="81"/>
      <c r="I7" s="81"/>
      <c r="J7" s="81"/>
    </row>
    <row r="8" spans="1:16" x14ac:dyDescent="0.2">
      <c r="A8" s="81" t="s">
        <v>1</v>
      </c>
      <c r="C8" s="96"/>
      <c r="D8" s="212">
        <f>'1-Honorarans. und Einstufung'!D$8</f>
        <v>0</v>
      </c>
      <c r="E8" s="212"/>
      <c r="F8" s="212"/>
      <c r="G8" s="99"/>
      <c r="H8" s="96"/>
      <c r="I8" s="96"/>
      <c r="J8" s="96"/>
    </row>
    <row r="9" spans="1:16" ht="13.5" thickBot="1" x14ac:dyDescent="0.25">
      <c r="A9" s="81"/>
      <c r="B9" s="81"/>
      <c r="C9" s="18"/>
      <c r="D9" s="18"/>
      <c r="E9" s="18"/>
      <c r="F9" s="19"/>
      <c r="G9" s="19"/>
      <c r="H9" s="19"/>
      <c r="I9" s="19"/>
      <c r="J9" s="19"/>
    </row>
    <row r="10" spans="1:16" ht="13.5" thickBot="1" x14ac:dyDescent="0.25">
      <c r="A10" s="170" t="s">
        <v>2</v>
      </c>
      <c r="B10" s="204" t="s">
        <v>3</v>
      </c>
      <c r="C10" s="205" t="s">
        <v>31</v>
      </c>
      <c r="D10" s="207" t="s">
        <v>30</v>
      </c>
      <c r="E10" s="213" t="s">
        <v>5</v>
      </c>
      <c r="F10" s="214"/>
      <c r="G10" s="214"/>
      <c r="H10" s="214"/>
      <c r="I10" s="214"/>
      <c r="J10" s="214"/>
      <c r="K10" s="214"/>
      <c r="L10" s="214"/>
      <c r="M10" s="214"/>
      <c r="N10" s="215"/>
      <c r="O10" s="195" t="s">
        <v>44</v>
      </c>
      <c r="P10" s="20"/>
    </row>
    <row r="11" spans="1:16" ht="23.25" thickBot="1" x14ac:dyDescent="0.25">
      <c r="A11" s="203"/>
      <c r="B11" s="196"/>
      <c r="C11" s="206"/>
      <c r="D11" s="208"/>
      <c r="E11" s="77" t="s">
        <v>97</v>
      </c>
      <c r="F11" s="77" t="s">
        <v>98</v>
      </c>
      <c r="G11" s="77" t="s">
        <v>102</v>
      </c>
      <c r="H11" s="77" t="s">
        <v>101</v>
      </c>
      <c r="I11" s="77" t="s">
        <v>99</v>
      </c>
      <c r="J11" s="77" t="s">
        <v>90</v>
      </c>
      <c r="K11" s="77" t="s">
        <v>88</v>
      </c>
      <c r="L11" s="77" t="s">
        <v>89</v>
      </c>
      <c r="M11" s="129" t="s">
        <v>103</v>
      </c>
      <c r="N11" s="86" t="s">
        <v>82</v>
      </c>
      <c r="O11" s="196"/>
      <c r="P11" s="21"/>
    </row>
    <row r="12" spans="1:16" x14ac:dyDescent="0.2">
      <c r="A12" s="116" t="s">
        <v>92</v>
      </c>
      <c r="B12" s="114"/>
      <c r="C12" s="113"/>
      <c r="D12" s="115"/>
      <c r="E12" s="144">
        <v>100</v>
      </c>
      <c r="F12" s="144">
        <v>300</v>
      </c>
      <c r="G12" s="144">
        <v>50</v>
      </c>
      <c r="H12" s="144">
        <v>200</v>
      </c>
      <c r="I12" s="144">
        <v>200</v>
      </c>
      <c r="J12" s="144">
        <v>400</v>
      </c>
      <c r="K12" s="144">
        <v>880</v>
      </c>
      <c r="L12" s="144">
        <v>70</v>
      </c>
      <c r="M12" s="145">
        <v>150</v>
      </c>
      <c r="N12" s="146">
        <v>400</v>
      </c>
      <c r="O12" s="123"/>
      <c r="P12" s="21"/>
    </row>
    <row r="13" spans="1:16" ht="7.5" customHeight="1" x14ac:dyDescent="0.2">
      <c r="A13" s="119"/>
      <c r="B13" s="120"/>
      <c r="C13" s="119"/>
      <c r="D13" s="121"/>
      <c r="E13" s="147"/>
      <c r="F13" s="147"/>
      <c r="G13" s="147"/>
      <c r="H13" s="147"/>
      <c r="I13" s="147"/>
      <c r="J13" s="147"/>
      <c r="K13" s="147"/>
      <c r="L13" s="147"/>
      <c r="M13" s="148"/>
      <c r="N13" s="149"/>
      <c r="O13" s="122"/>
      <c r="P13" s="21"/>
    </row>
    <row r="14" spans="1:16" x14ac:dyDescent="0.2">
      <c r="A14" s="22" t="s">
        <v>6</v>
      </c>
      <c r="B14" s="23"/>
      <c r="C14" s="117"/>
      <c r="D14" s="33"/>
      <c r="E14" s="150"/>
      <c r="F14" s="151"/>
      <c r="G14" s="151"/>
      <c r="H14" s="151"/>
      <c r="I14" s="151"/>
      <c r="J14" s="151"/>
      <c r="K14" s="152"/>
      <c r="L14" s="151"/>
      <c r="M14" s="152"/>
      <c r="N14" s="153"/>
      <c r="O14" s="118"/>
      <c r="P14" s="21"/>
    </row>
    <row r="15" spans="1:16" x14ac:dyDescent="0.2">
      <c r="A15" s="74" t="s">
        <v>95</v>
      </c>
      <c r="B15" s="1"/>
      <c r="C15" s="2"/>
      <c r="D15" s="25" t="e">
        <f>VLOOKUP(C15,'1-Honorarans. und Einstufung'!B$15:C$21,2,FALSE)</f>
        <v>#N/A</v>
      </c>
      <c r="E15" s="135">
        <f>E12*0.1</f>
        <v>10</v>
      </c>
      <c r="F15" s="135">
        <v>30</v>
      </c>
      <c r="G15" s="135">
        <v>10</v>
      </c>
      <c r="H15" s="135">
        <v>20</v>
      </c>
      <c r="I15" s="135">
        <v>20</v>
      </c>
      <c r="J15" s="135">
        <v>40</v>
      </c>
      <c r="K15" s="135">
        <v>20</v>
      </c>
      <c r="L15" s="135">
        <v>5</v>
      </c>
      <c r="M15" s="135">
        <v>100</v>
      </c>
      <c r="N15" s="136">
        <f>N12*0.1</f>
        <v>40</v>
      </c>
      <c r="O15" s="26" t="e">
        <f t="shared" ref="O15:O27" si="0">IF(D15="","",D15*SUM(E15:N15))</f>
        <v>#N/A</v>
      </c>
      <c r="P15" s="21"/>
    </row>
    <row r="16" spans="1:16" x14ac:dyDescent="0.2">
      <c r="A16" s="74" t="s">
        <v>104</v>
      </c>
      <c r="B16" s="1"/>
      <c r="C16" s="2"/>
      <c r="D16" s="25" t="e">
        <f>VLOOKUP(C16,'1-Honorarans. und Einstufung'!B$15:C$21,2,FALSE)</f>
        <v>#N/A</v>
      </c>
      <c r="E16" s="135">
        <f>E12*0.3</f>
        <v>30</v>
      </c>
      <c r="F16" s="135">
        <v>60</v>
      </c>
      <c r="G16" s="135">
        <v>5</v>
      </c>
      <c r="H16" s="135">
        <v>30</v>
      </c>
      <c r="I16" s="135">
        <v>30</v>
      </c>
      <c r="J16" s="135">
        <v>50</v>
      </c>
      <c r="K16" s="135">
        <v>10</v>
      </c>
      <c r="L16" s="135">
        <v>10</v>
      </c>
      <c r="M16" s="135"/>
      <c r="N16" s="136">
        <f>N12*0.175</f>
        <v>70</v>
      </c>
      <c r="O16" s="26" t="e">
        <f t="shared" si="0"/>
        <v>#N/A</v>
      </c>
      <c r="P16" s="21"/>
    </row>
    <row r="17" spans="1:16" x14ac:dyDescent="0.2">
      <c r="A17" s="74" t="s">
        <v>105</v>
      </c>
      <c r="B17" s="1"/>
      <c r="C17" s="2"/>
      <c r="D17" s="25" t="e">
        <f>VLOOKUP(C17,'1-Honorarans. und Einstufung'!B$15:C$21,2,FALSE)</f>
        <v>#N/A</v>
      </c>
      <c r="E17" s="135">
        <f>E12*0.2</f>
        <v>20</v>
      </c>
      <c r="F17" s="135">
        <v>30</v>
      </c>
      <c r="G17" s="135">
        <v>5</v>
      </c>
      <c r="H17" s="135">
        <v>20</v>
      </c>
      <c r="I17" s="135">
        <v>20</v>
      </c>
      <c r="J17" s="135">
        <v>30</v>
      </c>
      <c r="K17" s="135">
        <v>10</v>
      </c>
      <c r="L17" s="135">
        <v>5</v>
      </c>
      <c r="M17" s="135"/>
      <c r="N17" s="136">
        <f>N12*0.075</f>
        <v>30</v>
      </c>
      <c r="O17" s="26" t="e">
        <f t="shared" si="0"/>
        <v>#N/A</v>
      </c>
      <c r="P17" s="21"/>
    </row>
    <row r="18" spans="1:16" x14ac:dyDescent="0.2">
      <c r="A18" s="27"/>
      <c r="B18" s="28"/>
      <c r="C18" s="29"/>
      <c r="D18" s="30"/>
      <c r="E18" s="137"/>
      <c r="F18" s="138"/>
      <c r="G18" s="138"/>
      <c r="H18" s="138"/>
      <c r="I18" s="138"/>
      <c r="J18" s="138"/>
      <c r="K18" s="138"/>
      <c r="L18" s="138"/>
      <c r="M18" s="138"/>
      <c r="N18" s="139"/>
      <c r="O18" s="30" t="str">
        <f t="shared" si="0"/>
        <v/>
      </c>
      <c r="P18" s="21"/>
    </row>
    <row r="19" spans="1:16" x14ac:dyDescent="0.2">
      <c r="A19" s="31" t="s">
        <v>7</v>
      </c>
      <c r="B19" s="32"/>
      <c r="C19" s="29"/>
      <c r="D19" s="33"/>
      <c r="E19" s="140"/>
      <c r="F19" s="141"/>
      <c r="G19" s="141"/>
      <c r="H19" s="141"/>
      <c r="I19" s="141"/>
      <c r="J19" s="141"/>
      <c r="K19" s="141"/>
      <c r="L19" s="141"/>
      <c r="M19" s="141"/>
      <c r="N19" s="142"/>
      <c r="O19" s="33" t="str">
        <f t="shared" si="0"/>
        <v/>
      </c>
      <c r="P19" s="21"/>
    </row>
    <row r="20" spans="1:16" x14ac:dyDescent="0.2">
      <c r="A20" s="24" t="s">
        <v>100</v>
      </c>
      <c r="B20" s="34" t="s">
        <v>9</v>
      </c>
      <c r="C20" s="2"/>
      <c r="D20" s="25" t="e">
        <f>VLOOKUP(C20,'1-Honorarans. und Einstufung'!B$15:C$21,2,FALSE)</f>
        <v>#N/A</v>
      </c>
      <c r="E20" s="143"/>
      <c r="F20" s="141"/>
      <c r="G20" s="141"/>
      <c r="H20" s="141"/>
      <c r="I20" s="135">
        <v>20</v>
      </c>
      <c r="J20" s="135">
        <v>30</v>
      </c>
      <c r="K20" s="135">
        <v>500</v>
      </c>
      <c r="L20" s="135">
        <v>10</v>
      </c>
      <c r="M20" s="135">
        <v>30</v>
      </c>
      <c r="N20" s="136">
        <f>N12*0.05</f>
        <v>20</v>
      </c>
      <c r="O20" s="26" t="e">
        <f t="shared" si="0"/>
        <v>#N/A</v>
      </c>
      <c r="P20" s="21"/>
    </row>
    <row r="21" spans="1:16" x14ac:dyDescent="0.2">
      <c r="A21" s="24" t="s">
        <v>8</v>
      </c>
      <c r="B21" s="34" t="s">
        <v>9</v>
      </c>
      <c r="C21" s="100" t="s">
        <v>10</v>
      </c>
      <c r="D21" s="25">
        <f>VLOOKUP(C21,'1-Honorarans. und Einstufung'!B$15:C$21,2,FALSE)</f>
        <v>0</v>
      </c>
      <c r="E21" s="135">
        <f>E12*0.05</f>
        <v>5</v>
      </c>
      <c r="F21" s="135">
        <v>10</v>
      </c>
      <c r="G21" s="135">
        <v>5</v>
      </c>
      <c r="H21" s="135">
        <v>20</v>
      </c>
      <c r="I21" s="135">
        <v>10</v>
      </c>
      <c r="J21" s="135">
        <v>10</v>
      </c>
      <c r="K21" s="135">
        <v>150</v>
      </c>
      <c r="L21" s="135">
        <v>5</v>
      </c>
      <c r="M21" s="135">
        <v>10</v>
      </c>
      <c r="N21" s="136">
        <f>N12*0.05</f>
        <v>20</v>
      </c>
      <c r="O21" s="26">
        <f t="shared" si="0"/>
        <v>0</v>
      </c>
      <c r="P21" s="21"/>
    </row>
    <row r="22" spans="1:16" x14ac:dyDescent="0.2">
      <c r="A22" s="24" t="s">
        <v>8</v>
      </c>
      <c r="B22" s="34" t="s">
        <v>9</v>
      </c>
      <c r="C22" s="100" t="s">
        <v>11</v>
      </c>
      <c r="D22" s="25">
        <f>VLOOKUP(C22,'1-Honorarans. und Einstufung'!B$15:C$21,2,FALSE)</f>
        <v>0</v>
      </c>
      <c r="E22" s="135">
        <v>5</v>
      </c>
      <c r="F22" s="135">
        <v>20</v>
      </c>
      <c r="G22" s="135">
        <v>5</v>
      </c>
      <c r="H22" s="135">
        <v>20</v>
      </c>
      <c r="I22" s="135">
        <v>10</v>
      </c>
      <c r="J22" s="135">
        <v>30</v>
      </c>
      <c r="K22" s="135">
        <v>100</v>
      </c>
      <c r="L22" s="135">
        <v>5</v>
      </c>
      <c r="M22" s="135">
        <v>10</v>
      </c>
      <c r="N22" s="136">
        <f>N12*0.15</f>
        <v>60</v>
      </c>
      <c r="O22" s="26">
        <f t="shared" si="0"/>
        <v>0</v>
      </c>
      <c r="P22" s="21"/>
    </row>
    <row r="23" spans="1:16" x14ac:dyDescent="0.2">
      <c r="A23" s="24" t="s">
        <v>8</v>
      </c>
      <c r="B23" s="34" t="s">
        <v>9</v>
      </c>
      <c r="C23" s="100" t="s">
        <v>12</v>
      </c>
      <c r="D23" s="25">
        <f>VLOOKUP(C23,'1-Honorarans. und Einstufung'!B$15:C$21,2,FALSE)</f>
        <v>0</v>
      </c>
      <c r="E23" s="135">
        <v>5</v>
      </c>
      <c r="F23" s="135">
        <v>50</v>
      </c>
      <c r="G23" s="135">
        <v>5</v>
      </c>
      <c r="H23" s="135">
        <v>50</v>
      </c>
      <c r="I23" s="135">
        <v>50</v>
      </c>
      <c r="J23" s="135">
        <v>80</v>
      </c>
      <c r="K23" s="135">
        <v>30</v>
      </c>
      <c r="L23" s="135">
        <v>10</v>
      </c>
      <c r="M23" s="135"/>
      <c r="N23" s="136">
        <f>N12*0.15</f>
        <v>60</v>
      </c>
      <c r="O23" s="26">
        <f t="shared" si="0"/>
        <v>0</v>
      </c>
      <c r="P23" s="21"/>
    </row>
    <row r="24" spans="1:16" x14ac:dyDescent="0.2">
      <c r="A24" s="24" t="s">
        <v>8</v>
      </c>
      <c r="B24" s="34" t="s">
        <v>9</v>
      </c>
      <c r="C24" s="100" t="s">
        <v>13</v>
      </c>
      <c r="D24" s="25">
        <f>VLOOKUP(C24,'1-Honorarans. und Einstufung'!B$15:C$21,2,FALSE)</f>
        <v>0</v>
      </c>
      <c r="E24" s="135">
        <v>10</v>
      </c>
      <c r="F24" s="135">
        <v>30</v>
      </c>
      <c r="G24" s="135">
        <v>5</v>
      </c>
      <c r="H24" s="135">
        <v>10</v>
      </c>
      <c r="I24" s="135">
        <v>10</v>
      </c>
      <c r="J24" s="135">
        <v>80</v>
      </c>
      <c r="K24" s="135">
        <v>30</v>
      </c>
      <c r="L24" s="135">
        <v>5</v>
      </c>
      <c r="M24" s="135"/>
      <c r="N24" s="136">
        <f>N12*0.1</f>
        <v>40</v>
      </c>
      <c r="O24" s="26">
        <f t="shared" si="0"/>
        <v>0</v>
      </c>
      <c r="P24" s="21"/>
    </row>
    <row r="25" spans="1:16" x14ac:dyDescent="0.2">
      <c r="A25" s="24" t="s">
        <v>8</v>
      </c>
      <c r="B25" s="34" t="s">
        <v>9</v>
      </c>
      <c r="C25" s="100" t="s">
        <v>14</v>
      </c>
      <c r="D25" s="25">
        <f>VLOOKUP(C25,'1-Honorarans. und Einstufung'!B$15:C$21,2,FALSE)</f>
        <v>0</v>
      </c>
      <c r="E25" s="135">
        <v>5</v>
      </c>
      <c r="F25" s="135">
        <v>30</v>
      </c>
      <c r="G25" s="135">
        <v>5</v>
      </c>
      <c r="H25" s="135">
        <v>10</v>
      </c>
      <c r="I25" s="135">
        <v>10</v>
      </c>
      <c r="J25" s="135">
        <v>30</v>
      </c>
      <c r="K25" s="135">
        <v>10</v>
      </c>
      <c r="L25" s="135">
        <v>5</v>
      </c>
      <c r="M25" s="135"/>
      <c r="N25" s="136">
        <f>N12*0.05</f>
        <v>20</v>
      </c>
      <c r="O25" s="26">
        <f t="shared" si="0"/>
        <v>0</v>
      </c>
      <c r="P25" s="21"/>
    </row>
    <row r="26" spans="1:16" x14ac:dyDescent="0.2">
      <c r="A26" s="24" t="s">
        <v>8</v>
      </c>
      <c r="B26" s="34" t="s">
        <v>9</v>
      </c>
      <c r="C26" s="100" t="s">
        <v>15</v>
      </c>
      <c r="D26" s="25">
        <f>VLOOKUP(C26,'1-Honorarans. und Einstufung'!B$15:C$21,2,FALSE)</f>
        <v>0</v>
      </c>
      <c r="E26" s="135">
        <v>5</v>
      </c>
      <c r="F26" s="135">
        <v>20</v>
      </c>
      <c r="G26" s="135">
        <v>3</v>
      </c>
      <c r="H26" s="135">
        <v>10</v>
      </c>
      <c r="I26" s="135">
        <v>10</v>
      </c>
      <c r="J26" s="135">
        <v>10</v>
      </c>
      <c r="K26" s="135">
        <v>10</v>
      </c>
      <c r="L26" s="135">
        <v>5</v>
      </c>
      <c r="M26" s="135"/>
      <c r="N26" s="136">
        <f>N12*0.05</f>
        <v>20</v>
      </c>
      <c r="O26" s="26">
        <f t="shared" si="0"/>
        <v>0</v>
      </c>
      <c r="P26" s="21"/>
    </row>
    <row r="27" spans="1:16" ht="13.5" thickBot="1" x14ac:dyDescent="0.25">
      <c r="A27" s="24" t="s">
        <v>106</v>
      </c>
      <c r="B27" s="34" t="s">
        <v>9</v>
      </c>
      <c r="C27" s="157" t="s">
        <v>106</v>
      </c>
      <c r="D27" s="25">
        <f>VLOOKUP(C27,'1-Honorarans. und Einstufung'!B$15:C$21,2,FALSE)</f>
        <v>0</v>
      </c>
      <c r="E27" s="135">
        <v>5</v>
      </c>
      <c r="F27" s="135">
        <v>20</v>
      </c>
      <c r="G27" s="135">
        <v>2</v>
      </c>
      <c r="H27" s="135">
        <v>10</v>
      </c>
      <c r="I27" s="135">
        <v>10</v>
      </c>
      <c r="J27" s="135">
        <v>10</v>
      </c>
      <c r="K27" s="135">
        <v>10</v>
      </c>
      <c r="L27" s="135">
        <v>5</v>
      </c>
      <c r="M27" s="135"/>
      <c r="N27" s="136">
        <f>N12*0.05</f>
        <v>20</v>
      </c>
      <c r="O27" s="26">
        <f t="shared" si="0"/>
        <v>0</v>
      </c>
      <c r="P27" s="21"/>
    </row>
    <row r="28" spans="1:16" ht="13.5" thickBot="1" x14ac:dyDescent="0.25">
      <c r="A28" s="197" t="s">
        <v>91</v>
      </c>
      <c r="B28" s="198"/>
      <c r="C28" s="198"/>
      <c r="D28" s="199"/>
      <c r="E28" s="101">
        <f t="shared" ref="E28:N28" si="1">SUM(E15:E27)</f>
        <v>100</v>
      </c>
      <c r="F28" s="101">
        <f t="shared" si="1"/>
        <v>300</v>
      </c>
      <c r="G28" s="101">
        <f t="shared" si="1"/>
        <v>50</v>
      </c>
      <c r="H28" s="101">
        <f t="shared" si="1"/>
        <v>200</v>
      </c>
      <c r="I28" s="101">
        <f t="shared" si="1"/>
        <v>200</v>
      </c>
      <c r="J28" s="158">
        <f t="shared" si="1"/>
        <v>400</v>
      </c>
      <c r="K28" s="158">
        <f t="shared" si="1"/>
        <v>880</v>
      </c>
      <c r="L28" s="158">
        <f t="shared" si="1"/>
        <v>70</v>
      </c>
      <c r="M28" s="158">
        <f t="shared" si="1"/>
        <v>150</v>
      </c>
      <c r="N28" s="159">
        <f t="shared" si="1"/>
        <v>400</v>
      </c>
      <c r="O28" s="102">
        <f>SUM(E28:N28)</f>
        <v>2750</v>
      </c>
      <c r="P28" s="35"/>
    </row>
    <row r="29" spans="1:16" s="112" customFormat="1" ht="12" hidden="1" thickBot="1" x14ac:dyDescent="0.25">
      <c r="A29" s="108" t="s">
        <v>93</v>
      </c>
      <c r="B29" s="109"/>
      <c r="C29" s="109"/>
      <c r="D29" s="110"/>
      <c r="E29" s="132">
        <f t="shared" ref="E29:N29" si="2">E12-E28</f>
        <v>0</v>
      </c>
      <c r="F29" s="132">
        <f t="shared" si="2"/>
        <v>0</v>
      </c>
      <c r="G29" s="132">
        <f t="shared" si="2"/>
        <v>0</v>
      </c>
      <c r="H29" s="132">
        <f t="shared" si="2"/>
        <v>0</v>
      </c>
      <c r="I29" s="132">
        <f t="shared" si="2"/>
        <v>0</v>
      </c>
      <c r="J29" s="132">
        <f t="shared" si="2"/>
        <v>0</v>
      </c>
      <c r="K29" s="133">
        <f t="shared" si="2"/>
        <v>0</v>
      </c>
      <c r="L29" s="133">
        <f t="shared" si="2"/>
        <v>0</v>
      </c>
      <c r="M29" s="133">
        <f t="shared" si="2"/>
        <v>0</v>
      </c>
      <c r="N29" s="134">
        <f t="shared" si="2"/>
        <v>0</v>
      </c>
      <c r="O29" s="124">
        <f>SUM(E12:N12)-O28</f>
        <v>0</v>
      </c>
      <c r="P29" s="111"/>
    </row>
    <row r="30" spans="1:16" ht="13.5" thickBot="1" x14ac:dyDescent="0.25">
      <c r="A30" s="200" t="s">
        <v>73</v>
      </c>
      <c r="B30" s="201"/>
      <c r="C30" s="201"/>
      <c r="D30" s="202"/>
      <c r="E30" s="103" t="e">
        <f>SUMPRODUCT(D14:D27,E14:E27)</f>
        <v>#N/A</v>
      </c>
      <c r="F30" s="103" t="e">
        <f>SUMPRODUCT(D14:D27,F14:F27)</f>
        <v>#N/A</v>
      </c>
      <c r="G30" s="103" t="e">
        <f>SUMPRODUCT(D14:D27,G14:G27)</f>
        <v>#N/A</v>
      </c>
      <c r="H30" s="103" t="e">
        <f>SUMPRODUCT(D14:D27,H14:H27)</f>
        <v>#N/A</v>
      </c>
      <c r="I30" s="103" t="e">
        <f>SUMPRODUCT(D14:D27,I14:I27)</f>
        <v>#N/A</v>
      </c>
      <c r="J30" s="160" t="e">
        <f>SUMPRODUCT(D14:D27,J14:J27)</f>
        <v>#N/A</v>
      </c>
      <c r="K30" s="160" t="e">
        <f>SUMPRODUCT(D14:D27,K14:K27)</f>
        <v>#N/A</v>
      </c>
      <c r="L30" s="160" t="e">
        <f>SUMPRODUCT(D14:D27,L14:L27)</f>
        <v>#N/A</v>
      </c>
      <c r="M30" s="160" t="e">
        <f>SUMPRODUCT(D14:D27,M14:M27)</f>
        <v>#N/A</v>
      </c>
      <c r="N30" s="161" t="e">
        <f>SUMPRODUCT(D14:D27,N14:N27)</f>
        <v>#N/A</v>
      </c>
      <c r="O30" s="104" t="e">
        <f>SUM(E30:N30)</f>
        <v>#N/A</v>
      </c>
      <c r="P30" s="35"/>
    </row>
    <row r="31" spans="1:16" x14ac:dyDescent="0.2">
      <c r="A31" s="21"/>
      <c r="B31" s="21"/>
      <c r="C31" s="36"/>
      <c r="D31" s="36"/>
      <c r="E31" s="36"/>
      <c r="F31" s="36"/>
      <c r="G31" s="36"/>
      <c r="H31" s="36"/>
      <c r="I31" s="36"/>
      <c r="J31" s="21"/>
      <c r="K31" s="131"/>
      <c r="L31" s="130"/>
      <c r="M31" s="130"/>
    </row>
    <row r="32" spans="1:16" x14ac:dyDescent="0.2">
      <c r="A32" s="193" t="s">
        <v>94</v>
      </c>
      <c r="B32" s="193"/>
      <c r="C32" s="193"/>
      <c r="D32" s="193"/>
      <c r="E32" s="193"/>
      <c r="F32" s="193"/>
      <c r="G32" s="193"/>
      <c r="H32" s="193"/>
      <c r="I32" s="193"/>
      <c r="J32" s="193"/>
      <c r="K32" s="193"/>
      <c r="L32" s="193"/>
      <c r="M32" s="193"/>
      <c r="N32" s="193"/>
      <c r="O32" s="193"/>
    </row>
    <row r="33" spans="1:15" ht="49.5" customHeight="1" x14ac:dyDescent="0.2">
      <c r="A33" s="193" t="s">
        <v>70</v>
      </c>
      <c r="B33" s="193"/>
      <c r="C33" s="193"/>
      <c r="D33" s="193"/>
      <c r="E33" s="193"/>
      <c r="F33" s="193"/>
      <c r="G33" s="193"/>
      <c r="H33" s="193"/>
      <c r="I33" s="193"/>
      <c r="J33" s="105"/>
    </row>
    <row r="34" spans="1:15" ht="27.75" customHeight="1" x14ac:dyDescent="0.2">
      <c r="A34" s="193" t="s">
        <v>68</v>
      </c>
      <c r="B34" s="193"/>
      <c r="C34" s="193"/>
      <c r="D34" s="193"/>
      <c r="E34" s="193"/>
      <c r="F34" s="193"/>
      <c r="G34" s="193"/>
      <c r="H34" s="193"/>
      <c r="I34" s="193"/>
      <c r="J34" s="193"/>
      <c r="K34" s="193"/>
      <c r="L34" s="193"/>
      <c r="M34" s="193"/>
      <c r="N34" s="193"/>
      <c r="O34" s="193"/>
    </row>
    <row r="35" spans="1:15" x14ac:dyDescent="0.2">
      <c r="A35" s="39"/>
      <c r="B35" s="40"/>
      <c r="C35" s="41"/>
      <c r="D35" s="41"/>
      <c r="E35" s="41"/>
      <c r="F35" s="41"/>
      <c r="G35" s="41"/>
      <c r="H35" s="41"/>
      <c r="I35" s="41"/>
      <c r="J35" s="41"/>
    </row>
    <row r="36" spans="1:15" x14ac:dyDescent="0.2">
      <c r="A36" s="35" t="s">
        <v>32</v>
      </c>
      <c r="B36" s="35"/>
      <c r="C36" s="35"/>
      <c r="D36" s="35"/>
      <c r="E36" s="35"/>
      <c r="F36" s="35"/>
      <c r="G36" s="35"/>
      <c r="H36" s="35"/>
      <c r="I36" s="35"/>
      <c r="J36" s="35"/>
    </row>
    <row r="37" spans="1:15" ht="24.75" customHeight="1" x14ac:dyDescent="0.2">
      <c r="A37" s="194" t="s">
        <v>71</v>
      </c>
      <c r="B37" s="194"/>
      <c r="C37" s="194"/>
      <c r="D37" s="194"/>
      <c r="E37" s="194"/>
      <c r="F37" s="194"/>
      <c r="G37" s="194"/>
      <c r="H37" s="194"/>
      <c r="I37" s="194"/>
      <c r="J37" s="194"/>
      <c r="K37" s="194"/>
      <c r="L37" s="194"/>
      <c r="M37" s="194"/>
      <c r="N37" s="194"/>
      <c r="O37" s="194"/>
    </row>
    <row r="38" spans="1:15" ht="13.5" thickBot="1" x14ac:dyDescent="0.25">
      <c r="A38" s="85"/>
      <c r="B38" s="85"/>
      <c r="C38" s="85"/>
      <c r="D38" s="85"/>
      <c r="E38" s="85"/>
      <c r="F38" s="85"/>
      <c r="G38" s="85"/>
      <c r="H38" s="85"/>
      <c r="I38" s="85"/>
      <c r="J38" s="84"/>
    </row>
    <row r="39" spans="1:15" ht="23.25" thickBot="1" x14ac:dyDescent="0.25">
      <c r="A39" s="78" t="s">
        <v>33</v>
      </c>
      <c r="B39" s="79"/>
      <c r="C39" s="79"/>
      <c r="D39" s="79"/>
      <c r="E39" s="79"/>
      <c r="F39" s="42" t="s">
        <v>34</v>
      </c>
      <c r="G39" s="42" t="s">
        <v>63</v>
      </c>
      <c r="H39" s="43" t="s">
        <v>43</v>
      </c>
      <c r="I39" s="44" t="s">
        <v>44</v>
      </c>
      <c r="J39"/>
    </row>
    <row r="40" spans="1:15" x14ac:dyDescent="0.2">
      <c r="A40" s="38" t="s">
        <v>35</v>
      </c>
      <c r="B40" s="76"/>
      <c r="C40" s="76"/>
      <c r="D40" s="76"/>
      <c r="E40" s="76"/>
      <c r="F40" s="70">
        <v>20000</v>
      </c>
      <c r="G40" s="46" t="s">
        <v>64</v>
      </c>
      <c r="H40" s="3"/>
      <c r="I40" s="47">
        <f>IF(F40="","",F40*H40)</f>
        <v>0</v>
      </c>
      <c r="J40"/>
    </row>
    <row r="41" spans="1:15" x14ac:dyDescent="0.2">
      <c r="A41" s="24" t="s">
        <v>36</v>
      </c>
      <c r="B41" s="75"/>
      <c r="C41" s="75"/>
      <c r="D41" s="75"/>
      <c r="E41" s="75"/>
      <c r="F41" s="71">
        <v>5000</v>
      </c>
      <c r="G41" s="45" t="s">
        <v>64</v>
      </c>
      <c r="H41" s="4"/>
      <c r="I41" s="48">
        <f>IF(F41="","",F41*H41)</f>
        <v>0</v>
      </c>
      <c r="J41"/>
    </row>
    <row r="42" spans="1:15" x14ac:dyDescent="0.2">
      <c r="A42" s="24"/>
      <c r="B42" s="75"/>
      <c r="C42" s="75"/>
      <c r="D42" s="75"/>
      <c r="E42" s="75"/>
      <c r="F42" s="49"/>
      <c r="G42" s="49"/>
      <c r="H42" s="50"/>
      <c r="I42" s="48"/>
      <c r="J42"/>
    </row>
    <row r="43" spans="1:15" x14ac:dyDescent="0.2">
      <c r="A43" s="24" t="s">
        <v>38</v>
      </c>
      <c r="B43" s="75"/>
      <c r="C43" s="75"/>
      <c r="D43" s="75"/>
      <c r="E43" s="75"/>
      <c r="F43" s="71">
        <v>5000</v>
      </c>
      <c r="G43" s="51" t="s">
        <v>64</v>
      </c>
      <c r="H43" s="4"/>
      <c r="I43" s="48">
        <f>IF(F43="","",F43*H43)</f>
        <v>0</v>
      </c>
      <c r="J43"/>
    </row>
    <row r="44" spans="1:15" x14ac:dyDescent="0.2">
      <c r="A44" s="24" t="s">
        <v>37</v>
      </c>
      <c r="B44" s="75"/>
      <c r="C44" s="75"/>
      <c r="D44" s="75"/>
      <c r="E44" s="75"/>
      <c r="F44" s="71">
        <v>1000</v>
      </c>
      <c r="G44" s="51" t="s">
        <v>64</v>
      </c>
      <c r="H44" s="4"/>
      <c r="I44" s="48">
        <f>IF(F44="","",F44*H44)</f>
        <v>0</v>
      </c>
      <c r="J44"/>
    </row>
    <row r="45" spans="1:15" x14ac:dyDescent="0.2">
      <c r="A45" s="24"/>
      <c r="B45" s="75"/>
      <c r="C45" s="75"/>
      <c r="D45" s="75"/>
      <c r="E45" s="75"/>
      <c r="F45" s="45"/>
      <c r="G45" s="49"/>
      <c r="H45" s="50"/>
      <c r="I45" s="48"/>
      <c r="J45"/>
    </row>
    <row r="46" spans="1:15" x14ac:dyDescent="0.2">
      <c r="A46" s="24" t="s">
        <v>39</v>
      </c>
      <c r="B46" s="75"/>
      <c r="C46" s="75"/>
      <c r="D46" s="75"/>
      <c r="E46" s="75"/>
      <c r="F46" s="71">
        <v>50</v>
      </c>
      <c r="G46" s="51" t="s">
        <v>65</v>
      </c>
      <c r="H46" s="4"/>
      <c r="I46" s="48">
        <f>IF(F46="","",F46*H46)</f>
        <v>0</v>
      </c>
      <c r="J46"/>
    </row>
    <row r="47" spans="1:15" x14ac:dyDescent="0.2">
      <c r="A47" s="24" t="s">
        <v>40</v>
      </c>
      <c r="B47" s="75"/>
      <c r="C47" s="75"/>
      <c r="D47" s="75"/>
      <c r="E47" s="75"/>
      <c r="F47" s="71">
        <v>400</v>
      </c>
      <c r="G47" s="51" t="s">
        <v>65</v>
      </c>
      <c r="H47" s="4"/>
      <c r="I47" s="48">
        <f>IF(F47="","",F47*H47)</f>
        <v>0</v>
      </c>
      <c r="J47"/>
    </row>
    <row r="48" spans="1:15" x14ac:dyDescent="0.2">
      <c r="A48" s="24"/>
      <c r="B48" s="75"/>
      <c r="C48" s="75"/>
      <c r="D48" s="75"/>
      <c r="E48" s="75"/>
      <c r="F48" s="45"/>
      <c r="G48" s="49"/>
      <c r="H48" s="50"/>
      <c r="I48" s="48"/>
      <c r="J48"/>
    </row>
    <row r="49" spans="1:10" x14ac:dyDescent="0.2">
      <c r="A49" s="24" t="s">
        <v>41</v>
      </c>
      <c r="B49" s="75"/>
      <c r="C49" s="75"/>
      <c r="D49" s="75"/>
      <c r="E49" s="75"/>
      <c r="F49" s="71">
        <v>25</v>
      </c>
      <c r="G49" s="51" t="s">
        <v>65</v>
      </c>
      <c r="H49" s="4"/>
      <c r="I49" s="48">
        <f>IF(F49="","",F49*H49)</f>
        <v>0</v>
      </c>
      <c r="J49"/>
    </row>
    <row r="50" spans="1:10" x14ac:dyDescent="0.2">
      <c r="A50" s="24" t="s">
        <v>42</v>
      </c>
      <c r="B50" s="75"/>
      <c r="C50" s="75"/>
      <c r="D50" s="75"/>
      <c r="E50" s="75"/>
      <c r="F50" s="71">
        <v>75</v>
      </c>
      <c r="G50" s="51" t="s">
        <v>65</v>
      </c>
      <c r="H50" s="4"/>
      <c r="I50" s="48">
        <f>IF(F50="","",F50*H50)</f>
        <v>0</v>
      </c>
      <c r="J50"/>
    </row>
    <row r="51" spans="1:10" x14ac:dyDescent="0.2">
      <c r="A51" s="24"/>
      <c r="B51" s="75"/>
      <c r="C51" s="75"/>
      <c r="D51" s="75"/>
      <c r="E51" s="75"/>
      <c r="F51" s="45"/>
      <c r="G51" s="51"/>
      <c r="H51" s="52"/>
      <c r="I51" s="48"/>
      <c r="J51"/>
    </row>
    <row r="52" spans="1:10" x14ac:dyDescent="0.2">
      <c r="A52" s="24" t="s">
        <v>67</v>
      </c>
      <c r="B52" s="75"/>
      <c r="C52" s="75"/>
      <c r="D52" s="75"/>
      <c r="E52" s="75"/>
      <c r="F52" s="71">
        <v>25</v>
      </c>
      <c r="G52" s="51" t="s">
        <v>64</v>
      </c>
      <c r="H52" s="4"/>
      <c r="I52" s="48">
        <f>IF(F52="","",F52*H52)</f>
        <v>0</v>
      </c>
      <c r="J52"/>
    </row>
    <row r="53" spans="1:10" x14ac:dyDescent="0.2">
      <c r="A53" s="24"/>
      <c r="B53" s="75"/>
      <c r="C53" s="75"/>
      <c r="D53" s="75"/>
      <c r="E53" s="75"/>
      <c r="F53" s="45"/>
      <c r="G53" s="51"/>
      <c r="H53" s="53"/>
      <c r="I53" s="48"/>
      <c r="J53"/>
    </row>
    <row r="54" spans="1:10" ht="13.5" thickBot="1" x14ac:dyDescent="0.25">
      <c r="A54" s="24" t="s">
        <v>66</v>
      </c>
      <c r="B54" s="75"/>
      <c r="C54" s="75"/>
      <c r="D54" s="75"/>
      <c r="E54" s="75"/>
      <c r="F54" s="71">
        <v>20</v>
      </c>
      <c r="G54" s="54" t="s">
        <v>64</v>
      </c>
      <c r="H54" s="4"/>
      <c r="I54" s="55">
        <f>IF(F54="","",F54*H54)</f>
        <v>0</v>
      </c>
      <c r="J54"/>
    </row>
    <row r="55" spans="1:10" ht="13.5" thickBot="1" x14ac:dyDescent="0.25">
      <c r="A55" s="78" t="s">
        <v>72</v>
      </c>
      <c r="B55" s="79"/>
      <c r="C55" s="79"/>
      <c r="D55" s="79"/>
      <c r="E55" s="79"/>
      <c r="F55" s="79"/>
      <c r="G55" s="79"/>
      <c r="H55" s="80"/>
      <c r="I55" s="56">
        <f>SUM(I40:I54)</f>
        <v>0</v>
      </c>
      <c r="J55"/>
    </row>
    <row r="56" spans="1:10" x14ac:dyDescent="0.2">
      <c r="A56" s="39"/>
      <c r="B56" s="40"/>
      <c r="C56" s="41"/>
      <c r="D56" s="41"/>
      <c r="E56" s="41"/>
      <c r="F56" s="41"/>
      <c r="G56" s="41"/>
      <c r="H56" s="41"/>
      <c r="I56" s="41"/>
      <c r="J56" s="41"/>
    </row>
    <row r="57" spans="1:10" x14ac:dyDescent="0.2">
      <c r="A57" s="21"/>
      <c r="B57" s="21"/>
      <c r="C57" s="36"/>
      <c r="D57" s="36"/>
      <c r="E57" s="36"/>
      <c r="F57" s="36"/>
      <c r="G57" s="36"/>
      <c r="H57" s="36"/>
      <c r="I57" s="36"/>
      <c r="J57" s="36"/>
    </row>
    <row r="58" spans="1:10" x14ac:dyDescent="0.2">
      <c r="A58" s="21"/>
      <c r="B58" s="21"/>
      <c r="C58" s="36"/>
      <c r="D58" s="36"/>
      <c r="E58" s="36"/>
      <c r="F58" s="36"/>
      <c r="G58" s="36"/>
      <c r="H58" s="36"/>
      <c r="I58" s="36"/>
      <c r="J58" s="36"/>
    </row>
    <row r="59" spans="1:10" x14ac:dyDescent="0.2">
      <c r="A59" s="21"/>
      <c r="B59" s="21"/>
      <c r="C59" s="36"/>
      <c r="D59" s="36"/>
      <c r="E59" s="36"/>
      <c r="F59" s="36"/>
      <c r="G59" s="36"/>
      <c r="H59" s="36"/>
      <c r="I59" s="36"/>
      <c r="J59" s="36"/>
    </row>
    <row r="60" spans="1:10" x14ac:dyDescent="0.2">
      <c r="A60" s="21"/>
      <c r="B60" s="21"/>
      <c r="C60" s="36"/>
      <c r="D60" s="36"/>
      <c r="E60" s="36"/>
      <c r="F60" s="36"/>
      <c r="G60" s="36"/>
      <c r="H60" s="36"/>
      <c r="I60" s="36"/>
      <c r="J60" s="36"/>
    </row>
    <row r="61" spans="1:10" x14ac:dyDescent="0.2">
      <c r="A61" s="21"/>
      <c r="B61" s="21"/>
      <c r="C61" s="36"/>
      <c r="D61" s="36"/>
      <c r="E61" s="36"/>
      <c r="F61" s="36"/>
      <c r="G61" s="36"/>
      <c r="H61" s="36"/>
      <c r="I61" s="36"/>
      <c r="J61" s="36"/>
    </row>
    <row r="62" spans="1:10" x14ac:dyDescent="0.2">
      <c r="A62" s="21"/>
      <c r="B62" s="21"/>
      <c r="C62" s="36"/>
      <c r="D62" s="36"/>
      <c r="E62" s="36"/>
      <c r="F62" s="36"/>
      <c r="G62" s="36"/>
      <c r="H62" s="36"/>
      <c r="I62" s="36"/>
      <c r="J62" s="36"/>
    </row>
    <row r="63" spans="1:10" x14ac:dyDescent="0.2">
      <c r="A63" s="21"/>
      <c r="B63" s="21"/>
      <c r="C63" s="36"/>
      <c r="D63" s="36"/>
      <c r="E63" s="36"/>
      <c r="F63" s="36"/>
      <c r="G63" s="36"/>
      <c r="H63" s="36"/>
      <c r="I63" s="36"/>
      <c r="J63" s="36"/>
    </row>
    <row r="64" spans="1:10" x14ac:dyDescent="0.2">
      <c r="A64" s="21"/>
      <c r="B64" s="21"/>
      <c r="C64" s="36"/>
      <c r="D64" s="36"/>
      <c r="E64" s="36"/>
      <c r="F64" s="36"/>
      <c r="G64" s="36"/>
      <c r="H64" s="36"/>
      <c r="I64" s="36"/>
      <c r="J64" s="36"/>
    </row>
    <row r="65" spans="1:10" x14ac:dyDescent="0.2">
      <c r="A65" s="21"/>
      <c r="B65" s="21"/>
      <c r="C65" s="36"/>
      <c r="D65" s="36"/>
      <c r="E65" s="36"/>
      <c r="F65" s="36"/>
      <c r="G65" s="36"/>
      <c r="H65" s="36"/>
      <c r="I65" s="36"/>
      <c r="J65" s="36"/>
    </row>
    <row r="66" spans="1:10" x14ac:dyDescent="0.2">
      <c r="A66" s="21"/>
      <c r="B66" s="21"/>
      <c r="C66" s="36"/>
      <c r="D66" s="36"/>
      <c r="E66" s="36"/>
      <c r="F66" s="36"/>
      <c r="G66" s="36"/>
      <c r="H66" s="36"/>
      <c r="I66" s="36"/>
      <c r="J66" s="36"/>
    </row>
    <row r="67" spans="1:10" x14ac:dyDescent="0.2">
      <c r="A67" s="21"/>
      <c r="B67" s="21"/>
      <c r="C67" s="36"/>
      <c r="D67" s="36"/>
      <c r="E67" s="36"/>
      <c r="F67" s="36"/>
      <c r="G67" s="36"/>
      <c r="H67" s="36"/>
      <c r="I67" s="36"/>
      <c r="J67" s="36"/>
    </row>
    <row r="68" spans="1:10" x14ac:dyDescent="0.2">
      <c r="A68" s="21"/>
      <c r="B68" s="21"/>
      <c r="C68" s="36"/>
      <c r="D68" s="36"/>
      <c r="E68" s="36"/>
      <c r="F68" s="36"/>
      <c r="G68" s="36"/>
      <c r="H68" s="36"/>
      <c r="I68" s="36"/>
      <c r="J68" s="36"/>
    </row>
    <row r="69" spans="1:10" x14ac:dyDescent="0.2">
      <c r="A69" s="21"/>
      <c r="B69" s="21"/>
      <c r="C69" s="36"/>
      <c r="D69" s="36"/>
      <c r="E69" s="36"/>
      <c r="F69" s="36"/>
      <c r="G69" s="36"/>
      <c r="H69" s="36"/>
      <c r="I69" s="36"/>
      <c r="J69" s="36"/>
    </row>
    <row r="70" spans="1:10" x14ac:dyDescent="0.2">
      <c r="A70" s="21"/>
      <c r="B70" s="21"/>
      <c r="C70" s="36"/>
      <c r="D70" s="36"/>
      <c r="E70" s="36"/>
      <c r="F70" s="36"/>
      <c r="G70" s="36"/>
      <c r="H70" s="36"/>
      <c r="I70" s="36"/>
      <c r="J70" s="36"/>
    </row>
    <row r="71" spans="1:10" x14ac:dyDescent="0.2">
      <c r="A71" s="21"/>
      <c r="B71" s="21"/>
      <c r="C71" s="36"/>
      <c r="D71" s="36"/>
      <c r="E71" s="36"/>
      <c r="F71" s="36"/>
      <c r="G71" s="36"/>
      <c r="H71" s="36"/>
      <c r="I71" s="36"/>
      <c r="J71" s="36"/>
    </row>
    <row r="72" spans="1:10" x14ac:dyDescent="0.2">
      <c r="A72" s="21"/>
      <c r="B72" s="21"/>
      <c r="C72" s="36"/>
      <c r="D72" s="36"/>
      <c r="E72" s="36"/>
      <c r="F72" s="36"/>
      <c r="G72" s="36"/>
      <c r="H72" s="36"/>
      <c r="I72" s="36"/>
      <c r="J72" s="36"/>
    </row>
    <row r="73" spans="1:10" x14ac:dyDescent="0.2">
      <c r="A73" s="21"/>
      <c r="B73" s="21"/>
      <c r="C73" s="36"/>
      <c r="D73" s="36"/>
      <c r="E73" s="36"/>
      <c r="F73" s="36"/>
      <c r="G73" s="36"/>
      <c r="H73" s="36"/>
      <c r="I73" s="36"/>
      <c r="J73" s="36"/>
    </row>
    <row r="74" spans="1:10" x14ac:dyDescent="0.2">
      <c r="A74" s="21"/>
      <c r="B74" s="21"/>
      <c r="C74" s="36"/>
      <c r="D74" s="36"/>
      <c r="E74" s="36"/>
      <c r="F74" s="36"/>
      <c r="G74" s="36"/>
      <c r="H74" s="36"/>
      <c r="I74" s="36"/>
      <c r="J74" s="36"/>
    </row>
    <row r="75" spans="1:10" x14ac:dyDescent="0.2">
      <c r="A75" s="21"/>
      <c r="B75" s="21"/>
      <c r="C75" s="36"/>
      <c r="D75" s="36"/>
      <c r="E75" s="36"/>
      <c r="F75" s="36"/>
      <c r="G75" s="36"/>
      <c r="H75" s="36"/>
      <c r="I75" s="36"/>
      <c r="J75" s="36"/>
    </row>
    <row r="76" spans="1:10" x14ac:dyDescent="0.2">
      <c r="A76" s="21"/>
      <c r="B76" s="21"/>
      <c r="C76" s="36"/>
      <c r="D76" s="36"/>
      <c r="E76" s="36"/>
      <c r="F76" s="36"/>
      <c r="G76" s="36"/>
      <c r="H76" s="36"/>
      <c r="I76" s="36"/>
      <c r="J76" s="36"/>
    </row>
    <row r="77" spans="1:10" x14ac:dyDescent="0.2">
      <c r="A77" s="21"/>
      <c r="B77" s="21"/>
      <c r="C77" s="36"/>
      <c r="D77" s="36"/>
      <c r="E77" s="36"/>
      <c r="F77" s="36"/>
      <c r="G77" s="36"/>
      <c r="H77" s="36"/>
      <c r="I77" s="36"/>
      <c r="J77" s="36"/>
    </row>
    <row r="78" spans="1:10" x14ac:dyDescent="0.2">
      <c r="A78" s="21"/>
      <c r="B78" s="21"/>
      <c r="C78" s="36"/>
      <c r="D78" s="36"/>
      <c r="E78" s="36"/>
      <c r="F78" s="36"/>
      <c r="G78" s="36"/>
      <c r="H78" s="36"/>
      <c r="I78" s="36"/>
      <c r="J78" s="36"/>
    </row>
    <row r="79" spans="1:10" x14ac:dyDescent="0.2">
      <c r="A79" s="21"/>
      <c r="B79" s="21"/>
      <c r="C79" s="36"/>
      <c r="D79" s="36"/>
      <c r="E79" s="36"/>
      <c r="F79" s="36"/>
      <c r="G79" s="36"/>
      <c r="H79" s="36"/>
      <c r="I79" s="36"/>
      <c r="J79" s="36"/>
    </row>
    <row r="80" spans="1:10" x14ac:dyDescent="0.2">
      <c r="A80" s="21"/>
      <c r="B80" s="21"/>
      <c r="C80" s="36"/>
      <c r="D80" s="36"/>
      <c r="E80" s="36"/>
      <c r="F80" s="36"/>
      <c r="G80" s="36"/>
      <c r="H80" s="36"/>
      <c r="I80" s="36"/>
      <c r="J80" s="36"/>
    </row>
    <row r="81" spans="1:10" x14ac:dyDescent="0.2">
      <c r="A81" s="21"/>
      <c r="B81" s="21"/>
      <c r="C81" s="36"/>
      <c r="D81" s="36"/>
      <c r="E81" s="36"/>
      <c r="F81" s="36"/>
      <c r="G81" s="36"/>
      <c r="H81" s="36"/>
      <c r="I81" s="36"/>
      <c r="J81" s="36"/>
    </row>
    <row r="82" spans="1:10" x14ac:dyDescent="0.2">
      <c r="A82" s="21"/>
      <c r="B82" s="21"/>
      <c r="C82" s="36"/>
      <c r="D82" s="36"/>
      <c r="E82" s="36"/>
      <c r="F82" s="36"/>
      <c r="G82" s="36"/>
      <c r="H82" s="36"/>
      <c r="I82" s="36"/>
      <c r="J82" s="36"/>
    </row>
    <row r="83" spans="1:10" x14ac:dyDescent="0.2">
      <c r="A83" s="21"/>
      <c r="B83" s="21"/>
      <c r="C83" s="36"/>
      <c r="D83" s="36"/>
      <c r="E83" s="36"/>
      <c r="F83" s="36"/>
      <c r="G83" s="36"/>
      <c r="H83" s="36"/>
      <c r="I83" s="36"/>
      <c r="J83" s="36"/>
    </row>
    <row r="84" spans="1:10" x14ac:dyDescent="0.2">
      <c r="A84" s="21"/>
      <c r="B84" s="21"/>
      <c r="C84" s="36"/>
      <c r="D84" s="36"/>
      <c r="E84" s="36"/>
      <c r="F84" s="36"/>
      <c r="G84" s="36"/>
      <c r="H84" s="36"/>
      <c r="I84" s="36"/>
      <c r="J84" s="36"/>
    </row>
    <row r="85" spans="1:10" x14ac:dyDescent="0.2">
      <c r="A85" s="21"/>
      <c r="B85" s="21"/>
      <c r="C85" s="36"/>
      <c r="D85" s="36"/>
      <c r="E85" s="36"/>
      <c r="F85" s="36"/>
      <c r="G85" s="36"/>
      <c r="H85" s="36"/>
      <c r="I85" s="36"/>
      <c r="J85" s="36"/>
    </row>
    <row r="86" spans="1:10" x14ac:dyDescent="0.2">
      <c r="A86" s="21"/>
      <c r="B86" s="21"/>
      <c r="C86" s="36"/>
      <c r="D86" s="36"/>
      <c r="E86" s="36"/>
      <c r="F86" s="36"/>
      <c r="G86" s="36"/>
      <c r="H86" s="36"/>
      <c r="I86" s="36"/>
      <c r="J86" s="36"/>
    </row>
    <row r="87" spans="1:10" x14ac:dyDescent="0.2">
      <c r="A87" s="21"/>
      <c r="B87" s="21"/>
      <c r="C87" s="36"/>
      <c r="D87" s="36"/>
      <c r="E87" s="36"/>
      <c r="F87" s="36"/>
      <c r="G87" s="36"/>
      <c r="H87" s="36"/>
      <c r="I87" s="36"/>
      <c r="J87" s="36"/>
    </row>
    <row r="88" spans="1:10" x14ac:dyDescent="0.2">
      <c r="A88" s="21"/>
      <c r="B88" s="21"/>
      <c r="C88" s="36"/>
      <c r="D88" s="36"/>
      <c r="E88" s="36"/>
      <c r="F88" s="36"/>
      <c r="G88" s="36"/>
      <c r="H88" s="36"/>
      <c r="I88" s="36"/>
      <c r="J88" s="36"/>
    </row>
    <row r="89" spans="1:10" x14ac:dyDescent="0.2">
      <c r="A89" s="21"/>
      <c r="B89" s="21"/>
      <c r="C89" s="36"/>
      <c r="D89" s="36"/>
      <c r="E89" s="36"/>
      <c r="F89" s="36"/>
      <c r="G89" s="36"/>
      <c r="H89" s="36"/>
      <c r="I89" s="36"/>
      <c r="J89" s="36"/>
    </row>
    <row r="90" spans="1:10" x14ac:dyDescent="0.2">
      <c r="A90" s="21"/>
      <c r="B90" s="21"/>
      <c r="C90" s="36"/>
      <c r="D90" s="36"/>
      <c r="E90" s="36"/>
      <c r="F90" s="36"/>
      <c r="G90" s="36"/>
      <c r="H90" s="36"/>
      <c r="I90" s="36"/>
      <c r="J90" s="36"/>
    </row>
    <row r="91" spans="1:10" x14ac:dyDescent="0.2">
      <c r="A91" s="21"/>
      <c r="B91" s="21"/>
      <c r="C91" s="36"/>
      <c r="D91" s="36"/>
      <c r="E91" s="36"/>
      <c r="F91" s="36"/>
      <c r="G91" s="36"/>
      <c r="H91" s="36"/>
      <c r="I91" s="36"/>
      <c r="J91" s="36"/>
    </row>
    <row r="92" spans="1:10" x14ac:dyDescent="0.2">
      <c r="A92" s="21"/>
      <c r="B92" s="21"/>
      <c r="C92" s="36"/>
      <c r="D92" s="36"/>
      <c r="E92" s="36"/>
      <c r="F92" s="36"/>
      <c r="G92" s="36"/>
      <c r="H92" s="36"/>
      <c r="I92" s="36"/>
      <c r="J92" s="36"/>
    </row>
    <row r="93" spans="1:10" x14ac:dyDescent="0.2">
      <c r="A93" s="21"/>
      <c r="B93" s="21"/>
      <c r="C93" s="36"/>
      <c r="D93" s="36"/>
      <c r="E93" s="36"/>
      <c r="F93" s="36"/>
      <c r="G93" s="36"/>
      <c r="H93" s="36"/>
      <c r="I93" s="36"/>
      <c r="J93" s="36"/>
    </row>
    <row r="94" spans="1:10" x14ac:dyDescent="0.2">
      <c r="A94" s="21"/>
      <c r="B94" s="21"/>
      <c r="C94" s="36"/>
      <c r="D94" s="36"/>
      <c r="E94" s="36"/>
      <c r="F94" s="36"/>
      <c r="G94" s="36"/>
      <c r="H94" s="36"/>
      <c r="I94" s="36"/>
      <c r="J94" s="36"/>
    </row>
    <row r="95" spans="1:10" x14ac:dyDescent="0.2">
      <c r="A95" s="21"/>
      <c r="B95" s="21"/>
      <c r="C95" s="36"/>
      <c r="D95" s="36"/>
      <c r="E95" s="36"/>
      <c r="F95" s="36"/>
      <c r="G95" s="36"/>
      <c r="H95" s="36"/>
      <c r="I95" s="36"/>
      <c r="J95" s="36"/>
    </row>
    <row r="96" spans="1:10" x14ac:dyDescent="0.2">
      <c r="A96" s="21"/>
      <c r="B96" s="21"/>
      <c r="C96" s="36"/>
      <c r="D96" s="36"/>
      <c r="E96" s="36"/>
      <c r="F96" s="36"/>
      <c r="G96" s="36"/>
      <c r="H96" s="36"/>
      <c r="I96" s="36"/>
      <c r="J96" s="36"/>
    </row>
    <row r="97" spans="1:10" x14ac:dyDescent="0.2">
      <c r="A97" s="21"/>
      <c r="B97" s="21"/>
      <c r="C97" s="36"/>
      <c r="D97" s="36"/>
      <c r="E97" s="36"/>
      <c r="F97" s="36"/>
      <c r="G97" s="36"/>
      <c r="H97" s="36"/>
      <c r="I97" s="36"/>
      <c r="J97" s="36"/>
    </row>
    <row r="98" spans="1:10" x14ac:dyDescent="0.2">
      <c r="A98" s="21"/>
      <c r="B98" s="21"/>
      <c r="C98" s="36"/>
      <c r="D98" s="36"/>
      <c r="E98" s="36"/>
      <c r="F98" s="36"/>
      <c r="G98" s="36"/>
      <c r="H98" s="36"/>
      <c r="I98" s="36"/>
      <c r="J98" s="36"/>
    </row>
    <row r="99" spans="1:10" x14ac:dyDescent="0.2">
      <c r="A99" s="21"/>
      <c r="B99" s="21"/>
      <c r="C99" s="36"/>
      <c r="D99" s="36"/>
      <c r="E99" s="36"/>
      <c r="F99" s="36"/>
      <c r="G99" s="36"/>
      <c r="H99" s="36"/>
      <c r="I99" s="36"/>
      <c r="J99" s="36"/>
    </row>
    <row r="100" spans="1:10" x14ac:dyDescent="0.2">
      <c r="A100" s="21"/>
      <c r="B100" s="21"/>
      <c r="C100" s="36"/>
      <c r="D100" s="36"/>
      <c r="E100" s="36"/>
      <c r="F100" s="36"/>
      <c r="G100" s="36"/>
      <c r="H100" s="36"/>
      <c r="I100" s="36"/>
      <c r="J100" s="36"/>
    </row>
    <row r="101" spans="1:10" x14ac:dyDescent="0.2">
      <c r="A101" s="21"/>
      <c r="B101" s="21"/>
      <c r="C101" s="36"/>
      <c r="D101" s="36"/>
      <c r="E101" s="36"/>
      <c r="F101" s="36"/>
      <c r="G101" s="36"/>
      <c r="H101" s="36"/>
      <c r="I101" s="36"/>
      <c r="J101" s="36"/>
    </row>
    <row r="102" spans="1:10" x14ac:dyDescent="0.2">
      <c r="A102" s="21"/>
      <c r="B102" s="21"/>
      <c r="C102" s="36"/>
      <c r="D102" s="36"/>
      <c r="E102" s="36"/>
      <c r="F102" s="36"/>
      <c r="G102" s="36"/>
      <c r="H102" s="36"/>
      <c r="I102" s="36"/>
      <c r="J102" s="36"/>
    </row>
    <row r="103" spans="1:10" x14ac:dyDescent="0.2">
      <c r="A103" s="21"/>
      <c r="B103" s="21"/>
      <c r="C103" s="36"/>
      <c r="D103" s="36"/>
      <c r="E103" s="36"/>
      <c r="F103" s="36"/>
      <c r="G103" s="36"/>
      <c r="H103" s="36"/>
      <c r="I103" s="36"/>
      <c r="J103" s="36"/>
    </row>
    <row r="104" spans="1:10" x14ac:dyDescent="0.2">
      <c r="A104" s="21"/>
      <c r="B104" s="21"/>
      <c r="C104" s="36"/>
      <c r="D104" s="36"/>
      <c r="E104" s="36"/>
      <c r="F104" s="36"/>
      <c r="G104" s="36"/>
      <c r="H104" s="36"/>
      <c r="I104" s="36"/>
      <c r="J104" s="36"/>
    </row>
    <row r="105" spans="1:10" x14ac:dyDescent="0.2">
      <c r="A105" s="21"/>
      <c r="B105" s="21"/>
      <c r="C105" s="36"/>
      <c r="D105" s="36"/>
      <c r="E105" s="36"/>
      <c r="F105" s="36"/>
      <c r="G105" s="36"/>
      <c r="H105" s="36"/>
      <c r="I105" s="36"/>
      <c r="J105" s="36"/>
    </row>
    <row r="106" spans="1:10" x14ac:dyDescent="0.2">
      <c r="A106" s="21"/>
      <c r="B106" s="21"/>
      <c r="C106" s="36"/>
      <c r="D106" s="36"/>
      <c r="E106" s="36"/>
      <c r="F106" s="36"/>
      <c r="G106" s="36"/>
      <c r="H106" s="36"/>
      <c r="I106" s="36"/>
      <c r="J106" s="36"/>
    </row>
    <row r="107" spans="1:10" x14ac:dyDescent="0.2">
      <c r="A107" s="21"/>
      <c r="B107" s="21"/>
      <c r="C107" s="36"/>
      <c r="D107" s="36"/>
      <c r="E107" s="36"/>
      <c r="F107" s="36"/>
      <c r="G107" s="36"/>
      <c r="H107" s="36"/>
      <c r="I107" s="36"/>
      <c r="J107" s="36"/>
    </row>
    <row r="108" spans="1:10" x14ac:dyDescent="0.2">
      <c r="A108" s="21"/>
      <c r="B108" s="21"/>
      <c r="C108" s="36"/>
      <c r="D108" s="36"/>
      <c r="E108" s="36"/>
      <c r="F108" s="36"/>
      <c r="G108" s="36"/>
      <c r="H108" s="36"/>
      <c r="I108" s="36"/>
      <c r="J108" s="36"/>
    </row>
    <row r="109" spans="1:10" x14ac:dyDescent="0.2">
      <c r="A109" s="21"/>
      <c r="B109" s="21"/>
      <c r="C109" s="36"/>
      <c r="D109" s="36"/>
      <c r="E109" s="36"/>
      <c r="F109" s="36"/>
      <c r="G109" s="36"/>
      <c r="H109" s="36"/>
      <c r="I109" s="36"/>
      <c r="J109" s="36"/>
    </row>
    <row r="110" spans="1:10" x14ac:dyDescent="0.2">
      <c r="A110" s="21"/>
      <c r="B110" s="21"/>
      <c r="C110" s="36"/>
      <c r="D110" s="36"/>
      <c r="E110" s="36"/>
      <c r="F110" s="36"/>
      <c r="G110" s="36"/>
      <c r="H110" s="36"/>
      <c r="I110" s="36"/>
      <c r="J110" s="36"/>
    </row>
    <row r="111" spans="1:10" x14ac:dyDescent="0.2">
      <c r="A111" s="21"/>
      <c r="B111" s="21"/>
      <c r="C111" s="36"/>
      <c r="D111" s="36"/>
      <c r="E111" s="36"/>
      <c r="F111" s="36"/>
      <c r="G111" s="36"/>
      <c r="H111" s="36"/>
      <c r="I111" s="36"/>
      <c r="J111" s="36"/>
    </row>
    <row r="112" spans="1:10" x14ac:dyDescent="0.2">
      <c r="A112" s="21"/>
      <c r="B112" s="21"/>
      <c r="C112" s="36"/>
      <c r="D112" s="36"/>
      <c r="E112" s="36"/>
      <c r="F112" s="36"/>
      <c r="G112" s="36"/>
      <c r="H112" s="36"/>
      <c r="I112" s="36"/>
      <c r="J112" s="36"/>
    </row>
    <row r="113" spans="1:10" x14ac:dyDescent="0.2">
      <c r="A113" s="21"/>
      <c r="B113" s="21"/>
      <c r="C113" s="36"/>
      <c r="D113" s="36"/>
      <c r="E113" s="36"/>
      <c r="F113" s="36"/>
      <c r="G113" s="36"/>
      <c r="H113" s="36"/>
      <c r="I113" s="36"/>
      <c r="J113" s="36"/>
    </row>
    <row r="114" spans="1:10" x14ac:dyDescent="0.2">
      <c r="A114" s="21"/>
      <c r="B114" s="21"/>
      <c r="C114" s="36"/>
      <c r="D114" s="36"/>
      <c r="E114" s="36"/>
      <c r="F114" s="36"/>
      <c r="G114" s="36"/>
      <c r="H114" s="36"/>
      <c r="I114" s="36"/>
      <c r="J114" s="36"/>
    </row>
    <row r="115" spans="1:10" x14ac:dyDescent="0.2">
      <c r="A115" s="21"/>
      <c r="B115" s="21"/>
      <c r="C115" s="36"/>
      <c r="D115" s="36"/>
      <c r="E115" s="36"/>
      <c r="F115" s="36"/>
      <c r="G115" s="36"/>
      <c r="H115" s="36"/>
      <c r="I115" s="36"/>
      <c r="J115" s="36"/>
    </row>
    <row r="116" spans="1:10" x14ac:dyDescent="0.2">
      <c r="A116" s="21"/>
      <c r="B116" s="21"/>
      <c r="C116" s="36"/>
      <c r="D116" s="36"/>
      <c r="E116" s="36"/>
      <c r="F116" s="36"/>
      <c r="G116" s="36"/>
      <c r="H116" s="36"/>
      <c r="I116" s="36"/>
      <c r="J116" s="36"/>
    </row>
    <row r="117" spans="1:10" x14ac:dyDescent="0.2">
      <c r="A117" s="21"/>
      <c r="B117" s="21"/>
      <c r="C117" s="36"/>
      <c r="D117" s="36"/>
      <c r="E117" s="36"/>
      <c r="F117" s="36"/>
      <c r="G117" s="36"/>
      <c r="H117" s="36"/>
      <c r="I117" s="36"/>
      <c r="J117" s="36"/>
    </row>
    <row r="118" spans="1:10" x14ac:dyDescent="0.2">
      <c r="A118" s="21"/>
      <c r="B118" s="21"/>
      <c r="C118" s="36"/>
      <c r="D118" s="36"/>
      <c r="E118" s="36"/>
      <c r="F118" s="36"/>
      <c r="G118" s="36"/>
      <c r="H118" s="36"/>
      <c r="I118" s="36"/>
      <c r="J118" s="36"/>
    </row>
    <row r="119" spans="1:10" x14ac:dyDescent="0.2">
      <c r="A119" s="21"/>
      <c r="B119" s="21"/>
      <c r="C119" s="36"/>
      <c r="D119" s="36"/>
      <c r="E119" s="36"/>
      <c r="F119" s="36"/>
      <c r="G119" s="36"/>
      <c r="H119" s="36"/>
      <c r="I119" s="36"/>
      <c r="J119" s="36"/>
    </row>
    <row r="120" spans="1:10" x14ac:dyDescent="0.2">
      <c r="A120" s="21"/>
      <c r="B120" s="21"/>
      <c r="C120" s="36"/>
      <c r="D120" s="36"/>
      <c r="E120" s="36"/>
      <c r="F120" s="36"/>
      <c r="G120" s="36"/>
      <c r="H120" s="36"/>
      <c r="I120" s="36"/>
      <c r="J120" s="36"/>
    </row>
    <row r="121" spans="1:10" x14ac:dyDescent="0.2">
      <c r="A121" s="21"/>
      <c r="B121" s="21"/>
      <c r="C121" s="36"/>
      <c r="D121" s="36"/>
      <c r="E121" s="36"/>
      <c r="F121" s="36"/>
      <c r="G121" s="36"/>
      <c r="H121" s="36"/>
      <c r="I121" s="36"/>
      <c r="J121" s="36"/>
    </row>
    <row r="122" spans="1:10" x14ac:dyDescent="0.2">
      <c r="A122" s="21"/>
      <c r="B122" s="21"/>
      <c r="C122" s="36"/>
      <c r="D122" s="36"/>
      <c r="E122" s="36"/>
      <c r="F122" s="36"/>
      <c r="G122" s="36"/>
      <c r="H122" s="36"/>
      <c r="I122" s="36"/>
      <c r="J122" s="36"/>
    </row>
    <row r="123" spans="1:10" x14ac:dyDescent="0.2">
      <c r="A123" s="21"/>
      <c r="B123" s="21"/>
      <c r="C123" s="36"/>
      <c r="D123" s="36"/>
      <c r="E123" s="36"/>
      <c r="F123" s="36"/>
      <c r="G123" s="36"/>
      <c r="H123" s="36"/>
      <c r="I123" s="36"/>
      <c r="J123" s="36"/>
    </row>
    <row r="124" spans="1:10" x14ac:dyDescent="0.2">
      <c r="A124" s="21"/>
      <c r="B124" s="21"/>
      <c r="C124" s="36"/>
      <c r="D124" s="36"/>
      <c r="E124" s="36"/>
      <c r="F124" s="36"/>
      <c r="G124" s="36"/>
      <c r="H124" s="36"/>
      <c r="I124" s="36"/>
      <c r="J124" s="36"/>
    </row>
    <row r="125" spans="1:10" x14ac:dyDescent="0.2">
      <c r="A125" s="21"/>
      <c r="B125" s="21"/>
      <c r="C125" s="36"/>
      <c r="D125" s="36"/>
      <c r="E125" s="36"/>
      <c r="F125" s="36"/>
      <c r="G125" s="36"/>
      <c r="H125" s="36"/>
      <c r="I125" s="36"/>
      <c r="J125" s="36"/>
    </row>
    <row r="126" spans="1:10" x14ac:dyDescent="0.2">
      <c r="A126" s="21"/>
      <c r="B126" s="21"/>
      <c r="C126" s="36"/>
      <c r="D126" s="36"/>
      <c r="E126" s="36"/>
      <c r="F126" s="36"/>
      <c r="G126" s="36"/>
      <c r="H126" s="36"/>
      <c r="I126" s="36"/>
      <c r="J126" s="36"/>
    </row>
    <row r="127" spans="1:10" x14ac:dyDescent="0.2">
      <c r="A127" s="21"/>
      <c r="B127" s="21"/>
      <c r="C127" s="36"/>
      <c r="D127" s="36"/>
      <c r="E127" s="36"/>
      <c r="F127" s="36"/>
      <c r="G127" s="36"/>
      <c r="H127" s="36"/>
      <c r="I127" s="36"/>
      <c r="J127" s="36"/>
    </row>
    <row r="128" spans="1:10" x14ac:dyDescent="0.2">
      <c r="A128" s="21"/>
      <c r="B128" s="21"/>
      <c r="C128" s="36"/>
      <c r="D128" s="36"/>
      <c r="E128" s="36"/>
      <c r="F128" s="36"/>
      <c r="G128" s="36"/>
      <c r="H128" s="36"/>
      <c r="I128" s="36"/>
      <c r="J128" s="36"/>
    </row>
    <row r="129" spans="1:10" x14ac:dyDescent="0.2">
      <c r="A129" s="21"/>
      <c r="B129" s="21"/>
      <c r="C129" s="36"/>
      <c r="D129" s="36"/>
      <c r="E129" s="36"/>
      <c r="F129" s="36"/>
      <c r="G129" s="36"/>
      <c r="H129" s="36"/>
      <c r="I129" s="36"/>
      <c r="J129" s="36"/>
    </row>
    <row r="130" spans="1:10" x14ac:dyDescent="0.2">
      <c r="A130" s="21"/>
      <c r="B130" s="21"/>
      <c r="C130" s="36"/>
      <c r="D130" s="36"/>
      <c r="E130" s="36"/>
      <c r="F130" s="36"/>
      <c r="G130" s="36"/>
      <c r="H130" s="36"/>
      <c r="I130" s="36"/>
      <c r="J130" s="36"/>
    </row>
    <row r="131" spans="1:10" x14ac:dyDescent="0.2">
      <c r="A131" s="21"/>
      <c r="B131" s="21"/>
      <c r="C131" s="36"/>
      <c r="D131" s="36"/>
      <c r="E131" s="36"/>
      <c r="F131" s="36"/>
      <c r="G131" s="36"/>
      <c r="H131" s="36"/>
      <c r="I131" s="36"/>
      <c r="J131" s="36"/>
    </row>
    <row r="132" spans="1:10" x14ac:dyDescent="0.2">
      <c r="A132" s="21"/>
      <c r="B132" s="21"/>
      <c r="C132" s="36"/>
      <c r="D132" s="36"/>
      <c r="E132" s="36"/>
      <c r="F132" s="36"/>
      <c r="G132" s="36"/>
      <c r="H132" s="36"/>
      <c r="I132" s="36"/>
      <c r="J132" s="36"/>
    </row>
    <row r="133" spans="1:10" x14ac:dyDescent="0.2">
      <c r="A133" s="21"/>
      <c r="B133" s="21"/>
      <c r="C133" s="36"/>
      <c r="D133" s="36"/>
      <c r="E133" s="36"/>
      <c r="F133" s="36"/>
      <c r="G133" s="36"/>
      <c r="H133" s="36"/>
      <c r="I133" s="36"/>
      <c r="J133" s="36"/>
    </row>
    <row r="134" spans="1:10" x14ac:dyDescent="0.2">
      <c r="A134" s="21"/>
      <c r="B134" s="21"/>
      <c r="C134" s="36"/>
      <c r="D134" s="36"/>
      <c r="E134" s="36"/>
      <c r="F134" s="36"/>
      <c r="G134" s="36"/>
      <c r="H134" s="36"/>
      <c r="I134" s="36"/>
      <c r="J134" s="36"/>
    </row>
    <row r="135" spans="1:10" x14ac:dyDescent="0.2">
      <c r="A135" s="21"/>
      <c r="B135" s="21"/>
      <c r="C135" s="36"/>
      <c r="D135" s="36"/>
      <c r="E135" s="36"/>
      <c r="F135" s="36"/>
      <c r="G135" s="36"/>
      <c r="H135" s="36"/>
      <c r="I135" s="36"/>
      <c r="J135" s="36"/>
    </row>
    <row r="136" spans="1:10" x14ac:dyDescent="0.2">
      <c r="A136" s="21"/>
      <c r="B136" s="21"/>
      <c r="C136" s="36"/>
      <c r="D136" s="36"/>
      <c r="E136" s="36"/>
      <c r="F136" s="36"/>
      <c r="G136" s="36"/>
      <c r="H136" s="36"/>
      <c r="I136" s="36"/>
      <c r="J136" s="36"/>
    </row>
    <row r="137" spans="1:10" x14ac:dyDescent="0.2">
      <c r="A137" s="21"/>
      <c r="B137" s="21"/>
      <c r="C137" s="36"/>
      <c r="D137" s="36"/>
      <c r="E137" s="36"/>
      <c r="F137" s="36"/>
      <c r="G137" s="36"/>
      <c r="H137" s="36"/>
      <c r="I137" s="36"/>
      <c r="J137" s="36"/>
    </row>
    <row r="138" spans="1:10" x14ac:dyDescent="0.2">
      <c r="A138" s="21"/>
      <c r="B138" s="21"/>
      <c r="C138" s="36"/>
      <c r="D138" s="36"/>
      <c r="E138" s="36"/>
      <c r="F138" s="36"/>
      <c r="G138" s="36"/>
      <c r="H138" s="36"/>
      <c r="I138" s="36"/>
      <c r="J138" s="36"/>
    </row>
    <row r="139" spans="1:10" x14ac:dyDescent="0.2">
      <c r="A139" s="21"/>
      <c r="B139" s="21"/>
      <c r="C139" s="36"/>
      <c r="D139" s="36"/>
      <c r="E139" s="36"/>
      <c r="F139" s="36"/>
      <c r="G139" s="36"/>
      <c r="H139" s="36"/>
      <c r="I139" s="36"/>
      <c r="J139" s="36"/>
    </row>
    <row r="140" spans="1:10" x14ac:dyDescent="0.2">
      <c r="A140" s="21"/>
      <c r="B140" s="21"/>
      <c r="C140" s="36"/>
      <c r="D140" s="36"/>
      <c r="E140" s="36"/>
      <c r="F140" s="36"/>
      <c r="G140" s="36"/>
      <c r="H140" s="36"/>
      <c r="I140" s="36"/>
      <c r="J140" s="36"/>
    </row>
    <row r="141" spans="1:10" x14ac:dyDescent="0.2">
      <c r="A141" s="21"/>
      <c r="B141" s="21"/>
      <c r="C141" s="36"/>
      <c r="D141" s="36"/>
      <c r="E141" s="36"/>
      <c r="F141" s="36"/>
      <c r="G141" s="36"/>
      <c r="H141" s="36"/>
      <c r="I141" s="36"/>
      <c r="J141" s="36"/>
    </row>
    <row r="142" spans="1:10" x14ac:dyDescent="0.2">
      <c r="A142" s="21"/>
      <c r="B142" s="21"/>
      <c r="C142" s="36"/>
      <c r="D142" s="36"/>
      <c r="E142" s="36"/>
      <c r="F142" s="36"/>
      <c r="G142" s="36"/>
      <c r="H142" s="36"/>
      <c r="I142" s="36"/>
      <c r="J142" s="36"/>
    </row>
    <row r="143" spans="1:10" x14ac:dyDescent="0.2">
      <c r="A143" s="21"/>
      <c r="B143" s="21"/>
      <c r="C143" s="36"/>
      <c r="D143" s="36"/>
      <c r="E143" s="36"/>
      <c r="F143" s="36"/>
      <c r="G143" s="36"/>
      <c r="H143" s="36"/>
      <c r="I143" s="36"/>
      <c r="J143" s="36"/>
    </row>
    <row r="144" spans="1:10" x14ac:dyDescent="0.2">
      <c r="A144" s="21"/>
      <c r="B144" s="21"/>
      <c r="C144" s="36"/>
      <c r="D144" s="36"/>
      <c r="E144" s="36"/>
      <c r="F144" s="36"/>
      <c r="G144" s="36"/>
      <c r="H144" s="36"/>
      <c r="I144" s="36"/>
      <c r="J144" s="36"/>
    </row>
    <row r="145" spans="1:10" x14ac:dyDescent="0.2">
      <c r="A145" s="21"/>
      <c r="B145" s="21"/>
      <c r="C145" s="36"/>
      <c r="D145" s="36"/>
      <c r="E145" s="36"/>
      <c r="F145" s="36"/>
      <c r="G145" s="36"/>
      <c r="H145" s="36"/>
      <c r="I145" s="36"/>
      <c r="J145" s="36"/>
    </row>
    <row r="146" spans="1:10" x14ac:dyDescent="0.2">
      <c r="A146" s="21"/>
      <c r="B146" s="21"/>
      <c r="C146" s="36"/>
      <c r="D146" s="36"/>
      <c r="E146" s="36"/>
      <c r="F146" s="36"/>
      <c r="G146" s="36"/>
      <c r="H146" s="36"/>
      <c r="I146" s="36"/>
      <c r="J146" s="36"/>
    </row>
    <row r="147" spans="1:10" x14ac:dyDescent="0.2">
      <c r="A147" s="21"/>
      <c r="B147" s="21"/>
      <c r="C147" s="36"/>
      <c r="D147" s="36"/>
      <c r="E147" s="36"/>
      <c r="F147" s="36"/>
      <c r="G147" s="36"/>
      <c r="H147" s="36"/>
      <c r="I147" s="36"/>
      <c r="J147" s="36"/>
    </row>
    <row r="148" spans="1:10" x14ac:dyDescent="0.2">
      <c r="A148" s="21"/>
      <c r="B148" s="21"/>
      <c r="C148" s="36"/>
      <c r="D148" s="36"/>
      <c r="E148" s="36"/>
      <c r="F148" s="36"/>
      <c r="G148" s="36"/>
      <c r="H148" s="36"/>
      <c r="I148" s="36"/>
      <c r="J148" s="36"/>
    </row>
    <row r="149" spans="1:10" x14ac:dyDescent="0.2">
      <c r="A149" s="21"/>
      <c r="B149" s="21"/>
      <c r="C149" s="36"/>
      <c r="D149" s="36"/>
      <c r="E149" s="36"/>
      <c r="F149" s="36"/>
      <c r="G149" s="36"/>
      <c r="H149" s="36"/>
      <c r="I149" s="36"/>
      <c r="J149" s="36"/>
    </row>
    <row r="150" spans="1:10" x14ac:dyDescent="0.2">
      <c r="A150" s="21"/>
      <c r="B150" s="21"/>
      <c r="C150" s="36"/>
      <c r="D150" s="36"/>
      <c r="E150" s="36"/>
      <c r="F150" s="36"/>
      <c r="G150" s="36"/>
      <c r="H150" s="36"/>
      <c r="I150" s="36"/>
      <c r="J150" s="36"/>
    </row>
    <row r="151" spans="1:10" x14ac:dyDescent="0.2">
      <c r="A151" s="21"/>
      <c r="B151" s="21"/>
      <c r="C151" s="36"/>
      <c r="D151" s="36"/>
      <c r="E151" s="36"/>
      <c r="F151" s="36"/>
      <c r="G151" s="36"/>
      <c r="H151" s="36"/>
      <c r="I151" s="36"/>
      <c r="J151" s="36"/>
    </row>
    <row r="152" spans="1:10" x14ac:dyDescent="0.2">
      <c r="A152" s="21"/>
      <c r="B152" s="21"/>
      <c r="C152" s="36"/>
      <c r="D152" s="36"/>
      <c r="E152" s="36"/>
      <c r="F152" s="36"/>
      <c r="G152" s="36"/>
      <c r="H152" s="36"/>
      <c r="I152" s="36"/>
      <c r="J152" s="36"/>
    </row>
    <row r="153" spans="1:10" x14ac:dyDescent="0.2">
      <c r="A153" s="21"/>
      <c r="B153" s="21"/>
      <c r="C153" s="36"/>
      <c r="D153" s="36"/>
      <c r="E153" s="36"/>
      <c r="F153" s="36"/>
      <c r="G153" s="36"/>
      <c r="H153" s="36"/>
      <c r="I153" s="36"/>
      <c r="J153" s="36"/>
    </row>
    <row r="154" spans="1:10" x14ac:dyDescent="0.2">
      <c r="A154" s="21"/>
      <c r="B154" s="21"/>
      <c r="C154" s="36"/>
      <c r="D154" s="36"/>
      <c r="E154" s="36"/>
      <c r="F154" s="36"/>
      <c r="G154" s="36"/>
      <c r="H154" s="36"/>
      <c r="I154" s="36"/>
      <c r="J154" s="36"/>
    </row>
    <row r="155" spans="1:10" x14ac:dyDescent="0.2">
      <c r="A155" s="21"/>
      <c r="B155" s="21"/>
      <c r="C155" s="36"/>
      <c r="D155" s="36"/>
      <c r="E155" s="36"/>
      <c r="F155" s="36"/>
      <c r="G155" s="36"/>
      <c r="H155" s="36"/>
      <c r="I155" s="36"/>
      <c r="J155" s="36"/>
    </row>
    <row r="156" spans="1:10" x14ac:dyDescent="0.2">
      <c r="A156" s="21"/>
      <c r="B156" s="21"/>
      <c r="C156" s="36"/>
      <c r="D156" s="36"/>
      <c r="E156" s="36"/>
      <c r="F156" s="36"/>
      <c r="G156" s="36"/>
      <c r="H156" s="36"/>
      <c r="I156" s="36"/>
      <c r="J156" s="36"/>
    </row>
    <row r="157" spans="1:10" x14ac:dyDescent="0.2">
      <c r="A157" s="21"/>
      <c r="B157" s="21"/>
      <c r="C157" s="36"/>
      <c r="D157" s="36"/>
      <c r="E157" s="36"/>
      <c r="F157" s="36"/>
      <c r="G157" s="36"/>
      <c r="H157" s="36"/>
      <c r="I157" s="36"/>
      <c r="J157" s="36"/>
    </row>
    <row r="158" spans="1:10" x14ac:dyDescent="0.2">
      <c r="A158" s="21"/>
      <c r="B158" s="21"/>
      <c r="C158" s="36"/>
      <c r="D158" s="36"/>
      <c r="E158" s="36"/>
      <c r="F158" s="36"/>
      <c r="G158" s="36"/>
      <c r="H158" s="36"/>
      <c r="I158" s="36"/>
      <c r="J158" s="36"/>
    </row>
    <row r="159" spans="1:10" x14ac:dyDescent="0.2">
      <c r="A159" s="21"/>
      <c r="B159" s="21"/>
      <c r="C159" s="36"/>
      <c r="D159" s="36"/>
      <c r="E159" s="36"/>
      <c r="F159" s="36"/>
      <c r="G159" s="36"/>
      <c r="H159" s="36"/>
      <c r="I159" s="36"/>
      <c r="J159" s="36"/>
    </row>
    <row r="160" spans="1:10" x14ac:dyDescent="0.2">
      <c r="A160" s="21"/>
      <c r="B160" s="21"/>
      <c r="C160" s="36"/>
      <c r="D160" s="36"/>
      <c r="E160" s="36"/>
      <c r="F160" s="36"/>
      <c r="G160" s="36"/>
      <c r="H160" s="36"/>
      <c r="I160" s="36"/>
      <c r="J160" s="36"/>
    </row>
    <row r="161" spans="1:10" x14ac:dyDescent="0.2">
      <c r="A161" s="21"/>
      <c r="B161" s="21"/>
      <c r="C161" s="36"/>
      <c r="D161" s="36"/>
      <c r="E161" s="36"/>
      <c r="F161" s="36"/>
      <c r="G161" s="36"/>
      <c r="H161" s="36"/>
      <c r="I161" s="36"/>
      <c r="J161" s="36"/>
    </row>
    <row r="162" spans="1:10" x14ac:dyDescent="0.2">
      <c r="A162" s="21"/>
      <c r="B162" s="21"/>
      <c r="C162" s="36"/>
      <c r="D162" s="36"/>
      <c r="E162" s="36"/>
      <c r="F162" s="36"/>
      <c r="G162" s="36"/>
      <c r="H162" s="36"/>
      <c r="I162" s="36"/>
      <c r="J162" s="36"/>
    </row>
    <row r="163" spans="1:10" x14ac:dyDescent="0.2">
      <c r="A163" s="21"/>
      <c r="B163" s="21"/>
      <c r="C163" s="36"/>
      <c r="D163" s="36"/>
      <c r="E163" s="36"/>
      <c r="F163" s="36"/>
      <c r="G163" s="36"/>
      <c r="H163" s="36"/>
      <c r="I163" s="36"/>
      <c r="J163" s="36"/>
    </row>
    <row r="164" spans="1:10" x14ac:dyDescent="0.2">
      <c r="A164" s="21"/>
      <c r="B164" s="21"/>
      <c r="C164" s="36"/>
      <c r="D164" s="36"/>
      <c r="E164" s="36"/>
      <c r="F164" s="36"/>
      <c r="G164" s="36"/>
      <c r="H164" s="36"/>
      <c r="I164" s="36"/>
      <c r="J164" s="36"/>
    </row>
    <row r="165" spans="1:10" x14ac:dyDescent="0.2">
      <c r="A165" s="21"/>
      <c r="B165" s="21"/>
      <c r="C165" s="36"/>
      <c r="D165" s="36"/>
      <c r="E165" s="36"/>
      <c r="F165" s="36"/>
      <c r="G165" s="36"/>
      <c r="H165" s="36"/>
      <c r="I165" s="36"/>
      <c r="J165" s="36"/>
    </row>
    <row r="166" spans="1:10" x14ac:dyDescent="0.2">
      <c r="A166" s="21"/>
      <c r="B166" s="21"/>
      <c r="C166" s="36"/>
      <c r="D166" s="36"/>
      <c r="E166" s="36"/>
      <c r="F166" s="36"/>
      <c r="G166" s="36"/>
      <c r="H166" s="36"/>
      <c r="I166" s="36"/>
      <c r="J166" s="36"/>
    </row>
    <row r="167" spans="1:10" x14ac:dyDescent="0.2">
      <c r="A167" s="21"/>
      <c r="B167" s="21"/>
      <c r="C167" s="36"/>
      <c r="D167" s="36"/>
      <c r="E167" s="36"/>
      <c r="F167" s="36"/>
      <c r="G167" s="36"/>
      <c r="H167" s="36"/>
      <c r="I167" s="36"/>
      <c r="J167" s="36"/>
    </row>
    <row r="168" spans="1:10" x14ac:dyDescent="0.2">
      <c r="A168" s="21"/>
      <c r="B168" s="21"/>
      <c r="C168" s="36"/>
      <c r="D168" s="36"/>
      <c r="E168" s="36"/>
      <c r="F168" s="36"/>
      <c r="G168" s="36"/>
      <c r="H168" s="36"/>
      <c r="I168" s="36"/>
      <c r="J168" s="36"/>
    </row>
    <row r="169" spans="1:10" x14ac:dyDescent="0.2">
      <c r="A169" s="21"/>
      <c r="B169" s="21"/>
      <c r="C169" s="36"/>
      <c r="D169" s="36"/>
      <c r="E169" s="36"/>
      <c r="F169" s="36"/>
      <c r="G169" s="36"/>
      <c r="H169" s="36"/>
      <c r="I169" s="36"/>
      <c r="J169" s="36"/>
    </row>
    <row r="170" spans="1:10" x14ac:dyDescent="0.2">
      <c r="A170" s="21"/>
      <c r="B170" s="21"/>
      <c r="C170" s="36"/>
      <c r="D170" s="36"/>
      <c r="E170" s="36"/>
      <c r="F170" s="36"/>
      <c r="G170" s="36"/>
      <c r="H170" s="36"/>
      <c r="I170" s="36"/>
      <c r="J170" s="36"/>
    </row>
    <row r="171" spans="1:10" x14ac:dyDescent="0.2">
      <c r="A171" s="21"/>
      <c r="B171" s="21"/>
      <c r="C171" s="36"/>
      <c r="D171" s="36"/>
      <c r="E171" s="36"/>
      <c r="F171" s="36"/>
      <c r="G171" s="36"/>
      <c r="H171" s="36"/>
      <c r="I171" s="36"/>
      <c r="J171" s="36"/>
    </row>
    <row r="172" spans="1:10" x14ac:dyDescent="0.2">
      <c r="A172" s="21"/>
      <c r="B172" s="21"/>
      <c r="C172" s="36"/>
      <c r="D172" s="36"/>
      <c r="E172" s="36"/>
      <c r="F172" s="36"/>
      <c r="G172" s="36"/>
      <c r="H172" s="36"/>
      <c r="I172" s="36"/>
      <c r="J172" s="36"/>
    </row>
    <row r="173" spans="1:10" x14ac:dyDescent="0.2">
      <c r="A173" s="21"/>
      <c r="B173" s="21"/>
      <c r="C173" s="36"/>
      <c r="D173" s="36"/>
      <c r="E173" s="36"/>
      <c r="F173" s="36"/>
      <c r="G173" s="36"/>
      <c r="H173" s="36"/>
      <c r="I173" s="36"/>
      <c r="J173" s="36"/>
    </row>
    <row r="174" spans="1:10" x14ac:dyDescent="0.2">
      <c r="A174" s="21"/>
      <c r="B174" s="21"/>
      <c r="C174" s="36"/>
      <c r="D174" s="36"/>
      <c r="E174" s="36"/>
      <c r="F174" s="36"/>
      <c r="G174" s="36"/>
      <c r="H174" s="36"/>
      <c r="I174" s="36"/>
      <c r="J174" s="36"/>
    </row>
    <row r="175" spans="1:10" x14ac:dyDescent="0.2">
      <c r="A175" s="21"/>
      <c r="B175" s="21"/>
      <c r="C175" s="36"/>
      <c r="D175" s="36"/>
      <c r="E175" s="36"/>
      <c r="F175" s="36"/>
      <c r="G175" s="36"/>
      <c r="H175" s="36"/>
      <c r="I175" s="36"/>
      <c r="J175" s="36"/>
    </row>
    <row r="176" spans="1:10" x14ac:dyDescent="0.2">
      <c r="A176" s="21"/>
      <c r="B176" s="21"/>
      <c r="C176" s="36"/>
      <c r="D176" s="36"/>
      <c r="E176" s="36"/>
      <c r="F176" s="36"/>
      <c r="G176" s="36"/>
      <c r="H176" s="36"/>
      <c r="I176" s="36"/>
      <c r="J176" s="36"/>
    </row>
    <row r="177" spans="1:10" x14ac:dyDescent="0.2">
      <c r="A177" s="21"/>
      <c r="B177" s="21"/>
      <c r="C177" s="36"/>
      <c r="D177" s="36"/>
      <c r="E177" s="36"/>
      <c r="F177" s="36"/>
      <c r="G177" s="36"/>
      <c r="H177" s="36"/>
      <c r="I177" s="36"/>
      <c r="J177" s="36"/>
    </row>
    <row r="178" spans="1:10" x14ac:dyDescent="0.2">
      <c r="A178" s="21"/>
      <c r="B178" s="21"/>
      <c r="C178" s="36"/>
      <c r="D178" s="36"/>
      <c r="E178" s="36"/>
      <c r="F178" s="36"/>
      <c r="G178" s="36"/>
      <c r="H178" s="36"/>
      <c r="I178" s="36"/>
      <c r="J178" s="36"/>
    </row>
    <row r="179" spans="1:10" x14ac:dyDescent="0.2">
      <c r="A179" s="21"/>
      <c r="B179" s="21"/>
      <c r="C179" s="36"/>
      <c r="D179" s="36"/>
      <c r="E179" s="36"/>
      <c r="F179" s="36"/>
      <c r="G179" s="36"/>
      <c r="H179" s="36"/>
      <c r="I179" s="36"/>
      <c r="J179" s="36"/>
    </row>
  </sheetData>
  <sheetProtection sheet="1" objects="1" scenarios="1" selectLockedCells="1"/>
  <mergeCells count="18">
    <mergeCell ref="A1:J1"/>
    <mergeCell ref="A10:A11"/>
    <mergeCell ref="B10:B11"/>
    <mergeCell ref="C10:C11"/>
    <mergeCell ref="D10:D11"/>
    <mergeCell ref="D6:H6"/>
    <mergeCell ref="D4:H4"/>
    <mergeCell ref="D5:H5"/>
    <mergeCell ref="D3:H3"/>
    <mergeCell ref="D8:F8"/>
    <mergeCell ref="E10:N10"/>
    <mergeCell ref="A34:O34"/>
    <mergeCell ref="A37:O37"/>
    <mergeCell ref="A33:I33"/>
    <mergeCell ref="O10:O11"/>
    <mergeCell ref="A28:D28"/>
    <mergeCell ref="A30:D30"/>
    <mergeCell ref="A32:O32"/>
  </mergeCells>
  <conditionalFormatting sqref="F40:F41">
    <cfRule type="cellIs" dxfId="6" priority="37" stopIfTrue="1" operator="equal">
      <formula>0</formula>
    </cfRule>
  </conditionalFormatting>
  <conditionalFormatting sqref="F43:F44">
    <cfRule type="cellIs" dxfId="5" priority="36" stopIfTrue="1" operator="equal">
      <formula>0</formula>
    </cfRule>
  </conditionalFormatting>
  <conditionalFormatting sqref="F46:F47">
    <cfRule type="cellIs" dxfId="4" priority="35" stopIfTrue="1" operator="equal">
      <formula>0</formula>
    </cfRule>
  </conditionalFormatting>
  <conditionalFormatting sqref="F49:F50">
    <cfRule type="cellIs" dxfId="3" priority="34" stopIfTrue="1" operator="equal">
      <formula>0</formula>
    </cfRule>
  </conditionalFormatting>
  <conditionalFormatting sqref="F52">
    <cfRule type="cellIs" dxfId="2" priority="33" stopIfTrue="1" operator="equal">
      <formula>0</formula>
    </cfRule>
  </conditionalFormatting>
  <conditionalFormatting sqref="F54">
    <cfRule type="cellIs" dxfId="1" priority="32" stopIfTrue="1" operator="equal">
      <formula>0</formula>
    </cfRule>
  </conditionalFormatting>
  <conditionalFormatting sqref="A15:A17">
    <cfRule type="cellIs" dxfId="0" priority="31" stopIfTrue="1" operator="equal">
      <formula>0</formula>
    </cfRule>
  </conditionalFormatting>
  <pageMargins left="0.7" right="0.7" top="0.78740157499999996" bottom="0.78740157499999996" header="0.3" footer="0.3"/>
  <pageSetup paperSize="9" scale="62" fitToHeight="0" orientation="landscape" r:id="rId1"/>
  <colBreaks count="1" manualBreakCount="1">
    <brk id="9" max="1048575" man="1"/>
  </colBreaks>
  <extLst>
    <ext xmlns:x14="http://schemas.microsoft.com/office/spreadsheetml/2009/9/main" uri="{CCE6A557-97BC-4b89-ADB6-D9C93CAAB3DF}">
      <x14:dataValidations xmlns:xm="http://schemas.microsoft.com/office/excel/2006/main" count="8">
        <x14:dataValidation type="list" allowBlank="1" showInputMessage="1" showErrorMessage="1" xr:uid="{0CC71974-EB2E-4524-A9BD-9A2E2EFC7F90}">
          <x14:formula1>
            <xm:f>'1-Honorarans. und Einstufung'!$B$15:$B$21</xm:f>
          </x14:formula1>
          <xm:sqref>C15:C17 C20</xm:sqref>
        </x14:dataValidation>
        <x14:dataValidation type="list" allowBlank="1" showInputMessage="1" showErrorMessage="1" xr:uid="{15073E98-1382-4FDC-B796-36D3B4080EA2}">
          <x14:formula1>
            <xm:f>'1-Honorarans. und Einstufung'!$B$21</xm:f>
          </x14:formula1>
          <xm:sqref>C27</xm:sqref>
        </x14:dataValidation>
        <x14:dataValidation type="list" allowBlank="1" showInputMessage="1" showErrorMessage="1" xr:uid="{6D423A8C-4EDD-4FB6-9B74-58CC736B2520}">
          <x14:formula1>
            <xm:f>'1-Honorarans. und Einstufung'!$B$15</xm:f>
          </x14:formula1>
          <xm:sqref>C21</xm:sqref>
        </x14:dataValidation>
        <x14:dataValidation type="list" allowBlank="1" showInputMessage="1" showErrorMessage="1" xr:uid="{42464943-8080-44FB-85A1-5B25A4EB7484}">
          <x14:formula1>
            <xm:f>'1-Honorarans. und Einstufung'!$B$16</xm:f>
          </x14:formula1>
          <xm:sqref>C22</xm:sqref>
        </x14:dataValidation>
        <x14:dataValidation type="list" allowBlank="1" showInputMessage="1" showErrorMessage="1" xr:uid="{1ECF1E79-A145-456D-B0BF-AFDE78A0BEDA}">
          <x14:formula1>
            <xm:f>'1-Honorarans. und Einstufung'!$B$17</xm:f>
          </x14:formula1>
          <xm:sqref>C23</xm:sqref>
        </x14:dataValidation>
        <x14:dataValidation type="list" allowBlank="1" showInputMessage="1" showErrorMessage="1" xr:uid="{A8BB67C7-C911-4711-A318-76C5D4FC93AF}">
          <x14:formula1>
            <xm:f>'1-Honorarans. und Einstufung'!$B$18</xm:f>
          </x14:formula1>
          <xm:sqref>C24</xm:sqref>
        </x14:dataValidation>
        <x14:dataValidation type="list" allowBlank="1" showInputMessage="1" showErrorMessage="1" xr:uid="{401FD781-E85F-4530-873D-85AE8DF03D95}">
          <x14:formula1>
            <xm:f>'1-Honorarans. und Einstufung'!$B$19</xm:f>
          </x14:formula1>
          <xm:sqref>C25</xm:sqref>
        </x14:dataValidation>
        <x14:dataValidation type="list" allowBlank="1" showInputMessage="1" showErrorMessage="1" xr:uid="{9A84513A-0144-4B60-B809-5C57F4FA9320}">
          <x14:formula1>
            <xm:f>'1-Honorarans. und Einstufung'!$B$20</xm:f>
          </x14:formula1>
          <xm:sqref>C26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A1:H25"/>
  <sheetViews>
    <sheetView zoomScale="120" zoomScaleNormal="120" workbookViewId="0">
      <selection activeCell="F15" sqref="F15"/>
    </sheetView>
  </sheetViews>
  <sheetFormatPr baseColWidth="10" defaultRowHeight="12.75" x14ac:dyDescent="0.2"/>
  <cols>
    <col min="1" max="1" width="11.85546875" style="6" customWidth="1"/>
    <col min="2" max="2" width="2.7109375" style="6" customWidth="1"/>
    <col min="3" max="3" width="19.85546875" style="6" customWidth="1"/>
    <col min="4" max="4" width="12.85546875" style="6" customWidth="1"/>
    <col min="5" max="5" width="4.7109375" style="6" customWidth="1"/>
    <col min="6" max="6" width="15.7109375" style="6" customWidth="1"/>
    <col min="7" max="7" width="69" style="6" customWidth="1"/>
  </cols>
  <sheetData>
    <row r="1" spans="1:8" x14ac:dyDescent="0.2">
      <c r="A1" s="184" t="s">
        <v>62</v>
      </c>
      <c r="B1" s="184"/>
      <c r="C1" s="184"/>
      <c r="D1" s="184"/>
      <c r="E1" s="184"/>
      <c r="F1" s="184"/>
      <c r="G1" s="184"/>
    </row>
    <row r="2" spans="1:8" x14ac:dyDescent="0.2">
      <c r="A2" s="81"/>
      <c r="B2" s="81"/>
      <c r="C2" s="81"/>
      <c r="D2" s="81"/>
      <c r="E2" s="81"/>
      <c r="F2" s="81"/>
      <c r="G2" s="81"/>
    </row>
    <row r="3" spans="1:8" x14ac:dyDescent="0.2">
      <c r="A3" s="81" t="s">
        <v>83</v>
      </c>
      <c r="B3" s="81"/>
      <c r="C3" s="81"/>
      <c r="D3" s="211" t="str">
        <f>'1-Honorarans. und Einstufung'!D3</f>
        <v>EP Kirchberg - Kriegstetten</v>
      </c>
      <c r="E3" s="211"/>
      <c r="F3" s="211"/>
      <c r="G3" s="211"/>
      <c r="H3" s="107"/>
    </row>
    <row r="4" spans="1:8" x14ac:dyDescent="0.2">
      <c r="A4" s="6" t="s">
        <v>87</v>
      </c>
      <c r="B4" s="81"/>
      <c r="C4" s="81"/>
      <c r="D4" s="209" t="str">
        <f>'1-Honorarans. und Einstufung'!D4</f>
        <v>N01.24-001</v>
      </c>
      <c r="E4" s="210"/>
      <c r="F4" s="210"/>
      <c r="G4" s="210"/>
      <c r="H4" s="210"/>
    </row>
    <row r="5" spans="1:8" x14ac:dyDescent="0.2">
      <c r="A5" s="6" t="s">
        <v>0</v>
      </c>
      <c r="B5" s="81"/>
      <c r="C5" s="81"/>
      <c r="D5" s="190">
        <f>'1-Honorarans. und Einstufung'!D5</f>
        <v>80303</v>
      </c>
      <c r="E5" s="191"/>
      <c r="F5" s="191"/>
      <c r="G5" s="191"/>
      <c r="H5" s="191"/>
    </row>
    <row r="6" spans="1:8" x14ac:dyDescent="0.2">
      <c r="A6" s="6" t="s">
        <v>84</v>
      </c>
      <c r="B6" s="81"/>
      <c r="C6" s="81"/>
      <c r="D6" s="190" t="str">
        <f>'1-Honorarans. und Einstufung'!D6</f>
        <v>Planung und Realisierung Rastplatz Chölfeld</v>
      </c>
      <c r="E6" s="191"/>
      <c r="F6" s="191"/>
      <c r="G6" s="191"/>
      <c r="H6" s="191"/>
    </row>
    <row r="7" spans="1:8" ht="6.75" customHeight="1" x14ac:dyDescent="0.2">
      <c r="B7" s="81"/>
      <c r="C7" s="81"/>
      <c r="D7" s="87"/>
      <c r="E7" s="89"/>
      <c r="F7" s="89"/>
      <c r="G7" s="89"/>
      <c r="H7" s="89"/>
    </row>
    <row r="8" spans="1:8" x14ac:dyDescent="0.2">
      <c r="A8" s="81" t="s">
        <v>1</v>
      </c>
      <c r="B8" s="81"/>
      <c r="C8" s="96"/>
      <c r="D8" s="211">
        <f>'1-Honorarans. und Einstufung'!D8</f>
        <v>0</v>
      </c>
      <c r="E8" s="184"/>
      <c r="F8" s="184"/>
      <c r="G8" s="184"/>
      <c r="H8" s="184"/>
    </row>
    <row r="9" spans="1:8" x14ac:dyDescent="0.2">
      <c r="A9" s="81"/>
      <c r="B9" s="81"/>
      <c r="C9" s="81"/>
      <c r="D9" s="82"/>
      <c r="E9" s="82"/>
      <c r="F9" s="82"/>
      <c r="G9" s="82"/>
    </row>
    <row r="10" spans="1:8" x14ac:dyDescent="0.2">
      <c r="A10" s="81"/>
      <c r="B10" s="81"/>
      <c r="C10" s="81"/>
      <c r="D10" s="82"/>
      <c r="E10" s="82"/>
      <c r="F10" s="82"/>
      <c r="G10" s="82"/>
    </row>
    <row r="11" spans="1:8" ht="13.5" thickBot="1" x14ac:dyDescent="0.25">
      <c r="A11" s="221" t="s">
        <v>46</v>
      </c>
      <c r="B11" s="221"/>
      <c r="C11" s="221"/>
      <c r="D11" s="7" t="s">
        <v>57</v>
      </c>
      <c r="E11" s="8"/>
      <c r="F11" s="8" t="s">
        <v>47</v>
      </c>
      <c r="G11" s="8" t="s">
        <v>20</v>
      </c>
    </row>
    <row r="12" spans="1:8" ht="13.5" thickBot="1" x14ac:dyDescent="0.25">
      <c r="A12" s="219" t="s">
        <v>75</v>
      </c>
      <c r="B12" s="219"/>
      <c r="C12" s="219"/>
      <c r="D12" s="219"/>
      <c r="E12" s="9" t="s">
        <v>48</v>
      </c>
      <c r="F12" s="68" t="e">
        <f>'2-Honorarber.-Leistungstabelle'!O30</f>
        <v>#N/A</v>
      </c>
      <c r="G12" s="10" t="s">
        <v>74</v>
      </c>
    </row>
    <row r="13" spans="1:8" ht="13.5" thickTop="1" x14ac:dyDescent="0.2">
      <c r="A13" s="216" t="s">
        <v>49</v>
      </c>
      <c r="B13" s="216"/>
      <c r="C13" s="216"/>
      <c r="D13" s="216"/>
      <c r="E13" s="9" t="s">
        <v>48</v>
      </c>
      <c r="F13" s="13" t="e">
        <f>SUM(F12)</f>
        <v>#N/A</v>
      </c>
      <c r="G13" s="11"/>
    </row>
    <row r="14" spans="1:8" x14ac:dyDescent="0.2">
      <c r="A14" s="220" t="s">
        <v>45</v>
      </c>
      <c r="B14" s="220"/>
      <c r="C14" s="220"/>
      <c r="D14" s="5">
        <v>0</v>
      </c>
      <c r="E14" s="88" t="s">
        <v>48</v>
      </c>
      <c r="F14" s="12" t="e">
        <f>F13*D14</f>
        <v>#N/A</v>
      </c>
      <c r="G14" s="11"/>
    </row>
    <row r="15" spans="1:8" x14ac:dyDescent="0.2">
      <c r="A15" s="216" t="s">
        <v>50</v>
      </c>
      <c r="B15" s="216"/>
      <c r="C15" s="216"/>
      <c r="D15" s="216"/>
      <c r="E15" s="9" t="s">
        <v>48</v>
      </c>
      <c r="F15" s="13" t="e">
        <f>F13-F14</f>
        <v>#N/A</v>
      </c>
      <c r="G15" s="11"/>
    </row>
    <row r="16" spans="1:8" x14ac:dyDescent="0.2">
      <c r="A16" s="220" t="s">
        <v>76</v>
      </c>
      <c r="B16" s="220"/>
      <c r="C16" s="220"/>
      <c r="D16" s="220"/>
      <c r="E16" s="88" t="s">
        <v>48</v>
      </c>
      <c r="F16" s="14">
        <f>'2-Honorarber.-Leistungstabelle'!I55</f>
        <v>0</v>
      </c>
      <c r="G16" s="11" t="s">
        <v>74</v>
      </c>
    </row>
    <row r="17" spans="1:7" x14ac:dyDescent="0.2">
      <c r="A17" s="216" t="s">
        <v>59</v>
      </c>
      <c r="B17" s="216"/>
      <c r="C17" s="216"/>
      <c r="D17" s="216"/>
      <c r="E17" s="9" t="s">
        <v>48</v>
      </c>
      <c r="F17" s="13" t="e">
        <f>F15+F16</f>
        <v>#N/A</v>
      </c>
      <c r="G17" s="11" t="s">
        <v>58</v>
      </c>
    </row>
    <row r="18" spans="1:7" x14ac:dyDescent="0.2">
      <c r="A18" s="88"/>
      <c r="B18" s="128"/>
      <c r="C18" s="88"/>
      <c r="D18" s="128"/>
      <c r="E18" s="88"/>
      <c r="F18" s="12"/>
      <c r="G18" s="11"/>
    </row>
    <row r="19" spans="1:7" x14ac:dyDescent="0.2">
      <c r="A19" s="216" t="s">
        <v>53</v>
      </c>
      <c r="B19" s="216"/>
      <c r="C19" s="216"/>
      <c r="D19" s="216"/>
      <c r="E19" s="9" t="s">
        <v>48</v>
      </c>
      <c r="F19" s="13" t="e">
        <f>F17</f>
        <v>#N/A</v>
      </c>
      <c r="G19" s="11" t="s">
        <v>60</v>
      </c>
    </row>
    <row r="20" spans="1:7" x14ac:dyDescent="0.2">
      <c r="A20" s="217" t="s">
        <v>51</v>
      </c>
      <c r="B20" s="217"/>
      <c r="C20" s="217"/>
      <c r="D20" s="106">
        <v>7.6999999999999999E-2</v>
      </c>
      <c r="E20" s="88" t="s">
        <v>48</v>
      </c>
      <c r="F20" s="12" t="e">
        <f>F19*D20</f>
        <v>#N/A</v>
      </c>
      <c r="G20" s="11"/>
    </row>
    <row r="21" spans="1:7" x14ac:dyDescent="0.2">
      <c r="A21" s="218" t="s">
        <v>69</v>
      </c>
      <c r="B21" s="218"/>
      <c r="C21" s="218"/>
      <c r="D21" s="218"/>
      <c r="E21" s="9" t="s">
        <v>48</v>
      </c>
      <c r="F21" s="15" t="e">
        <f>F19+F20</f>
        <v>#N/A</v>
      </c>
      <c r="G21" s="11"/>
    </row>
    <row r="22" spans="1:7" x14ac:dyDescent="0.2">
      <c r="G22" s="9"/>
    </row>
    <row r="24" spans="1:7" ht="84" customHeight="1" x14ac:dyDescent="0.2">
      <c r="A24" s="6" t="s">
        <v>52</v>
      </c>
      <c r="E24" s="6" t="s">
        <v>77</v>
      </c>
    </row>
    <row r="25" spans="1:7" x14ac:dyDescent="0.2">
      <c r="A25" s="69"/>
      <c r="B25" s="16"/>
      <c r="C25" s="16"/>
      <c r="E25" s="16"/>
      <c r="F25" s="16"/>
      <c r="G25" s="16"/>
    </row>
  </sheetData>
  <sheetProtection sheet="1" objects="1" scenarios="1"/>
  <mergeCells count="16">
    <mergeCell ref="A1:G1"/>
    <mergeCell ref="D4:H4"/>
    <mergeCell ref="D5:H5"/>
    <mergeCell ref="A11:C11"/>
    <mergeCell ref="D3:G3"/>
    <mergeCell ref="A17:D17"/>
    <mergeCell ref="A19:D19"/>
    <mergeCell ref="A20:C20"/>
    <mergeCell ref="A21:D21"/>
    <mergeCell ref="D6:H6"/>
    <mergeCell ref="D8:H8"/>
    <mergeCell ref="A12:D12"/>
    <mergeCell ref="A13:D13"/>
    <mergeCell ref="A14:C14"/>
    <mergeCell ref="A15:D15"/>
    <mergeCell ref="A16:D16"/>
  </mergeCells>
  <dataValidations count="1">
    <dataValidation type="list" allowBlank="1" showInputMessage="1" showErrorMessage="1" sqref="B18" xr:uid="{00000000-0002-0000-0200-000000000000}">
      <formula1>"30, 45"</formula1>
    </dataValidation>
  </dataValidations>
  <pageMargins left="0.7" right="0.7" top="0.78740157499999996" bottom="0.78740157499999996" header="0.3" footer="0.3"/>
  <pageSetup paperSize="9" scale="65" orientation="portrait" r:id="rId1"/>
  <colBreaks count="1" manualBreakCount="1">
    <brk id="7" max="1048575" man="1"/>
  </colBreaks>
</worksheet>
</file>

<file path=customXml/_rels/item1.xml.rels><?xml version='1.0' encoding='UTF-8' standalone='no' ?><Relationships xmlns="http://schemas.openxmlformats.org/package/2006/relationships"><Relationship Id="rId1" Type="http://schemas.openxmlformats.org/officeDocument/2006/relationships/customXmlProps" Target="itemProps1.xml" /></Relationships>
</file>

<file path=customXml/item1.xml><?xml version="1.0" encoding="utf-8"?>
<f:fields xmlns:f="http://schemas.fabasoft.com/folio/2007/fields">
  <f:record ref="">
    <f:field ref="objname" par="" edit="true" text="04_N01.24_Ki-Kri_RP Chölfeld_Leistungstabelle"/>
    <f:field ref="objsubject" par="" edit="true" text=""/>
    <f:field ref="objcreatedby" par="" text="Wais, Volker (ASTRA - Wav)"/>
    <f:field ref="objcreatedat" par="" text="13.08.2019 16:44:33"/>
    <f:field ref="objchangedby" par="" text="Wais, Volker (ASTRA - Wav)"/>
    <f:field ref="objmodifiedat" par="" text="13.08.2019 16:44:44"/>
    <f:field ref="doc_FSCFOLIO_1_1001_FieldDocumentNumber" par="" text=""/>
    <f:field ref="doc_FSCFOLIO_1_1001_FieldSubject" par="" edit="true" text=""/>
    <f:field ref="FSCFOLIO_1_1001_FieldCurrentUser" par="" text="Nicole Röthlisberger"/>
    <f:field ref="CCAPRECONFIG_15_1001_Objektname" par="" edit="true" text="04_N01.24_Ki-Kri_RP Chölfeld_Leistungstabelle"/>
    <f:field ref="CHPRECONFIG_1_1001_Objektname" par="" edit="true" text="04_N01.24_Ki-Kri_RP Chölfeld_Leistungstabelle"/>
  </f:record>
  <f:record inx="1" ref="">
    <f:field ref="CCAPRECONFIG_15_1001_Anrede" par="" edit="true" text=""/>
    <f:field ref="CCAPRECONFIG_15_1001_Anrede_Briefkopf" par="" text=""/>
    <f:field ref="CCAPRECONFIG_15_1001_Geschlecht_Anrede" par="" text=""/>
    <f:field ref="CCAPRECONFIG_15_1001_Titel" par="" edit="true" text=""/>
    <f:field ref="CCAPRECONFIG_15_1001_Nachgestellter_Titel" par="" edit="true" text=""/>
    <f:field ref="CCAPRECONFIG_15_1001_Vorname" par="" edit="true" text=""/>
    <f:field ref="CCAPRECONFIG_15_1001_Nachname" par="" edit="true" text=""/>
    <f:field ref="CCAPRECONFIG_15_1001_zH" par="" edit="true" text=""/>
    <f:field ref="CCAPRECONFIG_15_1001_Geschlecht" par="" text=""/>
    <f:field ref="CCAPRECONFIG_15_1001_Strasse" par="" text=""/>
    <f:field ref="CCAPRECONFIG_15_1001_Hausnummer" par="" text=""/>
    <f:field ref="CCAPRECONFIG_15_1001_Stiege" par="" text=""/>
    <f:field ref="CCAPRECONFIG_15_1001_Stock" par="" text=""/>
    <f:field ref="CCAPRECONFIG_15_1001_Tuer" par="" text=""/>
    <f:field ref="CCAPRECONFIG_15_1001_Postfach" par="" text=""/>
    <f:field ref="CCAPRECONFIG_15_1001_Postleitzahl" par="" text=""/>
    <f:field ref="CCAPRECONFIG_15_1001_Ort" par="" text=""/>
    <f:field ref="CCAPRECONFIG_15_1001_Land" par="" text=""/>
    <f:field ref="CCAPRECONFIG_15_1001_Email" par="" text=""/>
    <f:field ref="CCAPRECONFIG_15_1001_Postalische_Adresse" par="" text=""/>
    <f:field ref="CCAPRECONFIG_15_1001_Adresse" par="" text=""/>
    <f:field ref="CCAPRECONFIG_15_1001_Fax" par="" text=""/>
    <f:field ref="CCAPRECONFIG_15_1001_Telefon" par="" text=""/>
    <f:field ref="CCAPRECONFIG_15_1001_Geburtsdatum" par="" text=""/>
    <f:field ref="CCAPRECONFIG_15_1001_Sozialversicherungsnummer" par="" text=""/>
    <f:field ref="CCAPRECONFIG_15_1001_Berufstitel" par="" text=""/>
    <f:field ref="CCAPRECONFIG_15_1001_Funktionsbezeichnung" par="" text=""/>
    <f:field ref="CCAPRECONFIG_15_1001_Organisationsname" par="" text=""/>
    <f:field ref="CCAPRECONFIG_15_1001_Organisationskurzname" par="" text=""/>
    <f:field ref="CCAPRECONFIG_15_1001_Abschriftsbemerkung" par="" text=""/>
    <f:field ref="CCAPRECONFIG_15_1001_Name_Zeile_2" par="" text=""/>
    <f:field ref="CCAPRECONFIG_15_1001_Name_Zeile_3" par="" text=""/>
    <f:field ref="CCAPRECONFIG_15_1001_Firmenbuchnummer" par="" text=""/>
    <f:field ref="CCAPRECONFIG_15_1001_Versandart" par="" text="B-Post"/>
    <f:field ref="CCAPRECONFIG_15_1001_Kategorie" par="" text="Empfänger/in"/>
    <f:field ref="CCAPRECONFIG_15_1001_Rechtsform" par="" text=""/>
    <f:field ref="CCAPRECONFIG_15_1001_Ziel" par="" text=""/>
    <f:field ref="CHPRECONFIG_1_1001_Anrede" par="" edit="true" text=""/>
    <f:field ref="CHPRECONFIG_1_1001_Titel" par="" edit="true" text=""/>
    <f:field ref="CHPRECONFIG_1_1001_Vorname" par="" edit="true" text=""/>
    <f:field ref="CHPRECONFIG_1_1001_Nachname" par="" edit="true" text=""/>
    <f:field ref="CHPRECONFIG_1_1001_Strasse" par="" text=""/>
    <f:field ref="CHPRECONFIG_1_1001_Postleitzahl" par="" text=""/>
    <f:field ref="CHPRECONFIG_1_1001_Ort" par="" text=""/>
    <f:field ref="CHPRECONFIG_1_1001_EMailAdresse" par="" text=""/>
    <f:field ref="UVEKCFG_15_1700_Personal" par="" text=""/>
    <f:field ref="UVEKCFG_15_1700_Geschlecht" par="" text=""/>
    <f:field ref="UVEKCFG_15_1700_GebDatum" par="" text=""/>
    <f:field ref="UVEKCFG_15_1700_Beruf" par="" text=""/>
    <f:field ref="UVEKCFG_15_1700_Familienstand" par="" text=""/>
    <f:field ref="UVEKCFG_15_1700_Muttersprache" par="" text=""/>
    <f:field ref="UVEKCFG_15_1700_Geboren_in" par="" text=""/>
    <f:field ref="UVEKCFG_15_1700_Briefanrede" par="" text=""/>
    <f:field ref="UVEKCFG_15_1700_Kommunikationssprache" par="" text=""/>
    <f:field ref="UVEKCFG_15_1700_Webseite" par="" text=""/>
    <f:field ref="UVEKCFG_15_1700_TelNr_Business" par="" text=""/>
    <f:field ref="UVEKCFG_15_1700_TelNr_Private" par="" text=""/>
    <f:field ref="UVEKCFG_15_1700_TelNr_Mobile" par="" text=""/>
    <f:field ref="UVEKCFG_15_1700_TelNr_Other" par="" text=""/>
    <f:field ref="UVEKCFG_15_1700_TelNr_Fax" par="" text=""/>
    <f:field ref="UVEKCFG_15_1700_EMail1" par="" text=""/>
    <f:field ref="UVEKCFG_15_1700_EMail2" par="" text=""/>
    <f:field ref="UVEKCFG_15_1700_EMail3" par="" text=""/>
    <f:field ref="UVEKCFG_15_1700_UID" par="" text=""/>
    <f:field ref="UVEKCFG_15_1700_Klassifizierung" par="" text=""/>
    <f:field ref="UVEKCFG_15_1700_Gruendungsjahr" par="" text=""/>
    <f:field ref="UVEKCFG_15_1700_Versandart" par="" text="B-Post"/>
    <f:field ref="UVEKCFG_15_1700_Versandvermek" par="" text=""/>
    <f:field ref="UVEKCFG_15_1700_Kurzbezeichnung" par="" text=""/>
    <f:field ref="UVEKCFG_15_1700_Strasse2" par="" text=""/>
    <f:field ref="UVEKCFG_15_1700_Hausnummer_Zusatz" par="" text=""/>
    <f:field ref="UVEKCFG_15_1700_Land" par="" text=""/>
    <f:field ref="UVEKCFG_15_1700_Serienbrieffeld_1" par="" text=""/>
    <f:field ref="UVEKCFG_15_1700_Serienbrieffeld_2" par="" text=""/>
    <f:field ref="UVEKCFG_15_1700_Serienbrieffeld_3" par="" text=""/>
    <f:field ref="UVEKCFG_15_1700_Serienbrieffeld_4" par="" text=""/>
    <f:field ref="UVEKCFG_15_1700_Serienbrieffeld_5" par="" text=""/>
    <f:field ref="UVEKCFG_15_1700_Adresszeile_1" par="" text=""/>
    <f:field ref="UVEKCFG_15_1700_Adresszeile_2" par="" text=""/>
    <f:field ref="UVEKCFG_15_1700_Adresszeile_3" par="" text=""/>
    <f:field ref="UVEKCFG_15_1700_Adresszeile_4" par="" text=""/>
    <f:field ref="UVEKCFG_15_1700_Adresszeile_5" par="" text=""/>
    <f:field ref="UVEKCFG_15_1700_Adresszeile_6" par="" text=""/>
    <f:field ref="UVEKCFG_15_1700_Adresszeile_7" par="" text=""/>
    <f:field ref="UVEKCFG_15_1700_Adresszeile_8" par="" text=""/>
    <f:field ref="UVEKCFG_15_1700_Adresszeile_9" par="" text=""/>
    <f:field ref="UVEKCFG_15_1700_Adresszeile_10" par="" text=""/>
    <f:field ref="BAVCFG_15_1700_Firma" par="" text=""/>
    <f:field ref="BAVCFG_15_1700_ZustellungAm" par="" text=""/>
    <f:field ref="BAVCFG_15_1700_Anrede_Adresse" par="" edit="true" text=""/>
    <f:field ref="BAVCFG_15_1700_Firma_Kurz" par="" text=""/>
    <f:field ref="BAVCFG_15_1700_Vorname_AP" par="" text=""/>
    <f:field ref="BAVCFG_15_1700_Nachname_AP" par="" text=""/>
    <f:field ref="BAVCFG_15_1700_Adresse1_AP" par="" text=""/>
    <f:field ref="BAVCFG_15_1700_Strasse_AP" par="" text=""/>
    <f:field ref="BAVCFG_15_1700_Postleitzahl_AP" par="" text=""/>
    <f:field ref="BAVCFG_15_1700_Ort_AP" par="" text=""/>
    <f:field ref="BAVCFG_15_1700_EMail_AP" par="" text=""/>
    <f:field ref="BAVCFG_15_1700_Firma_AP" par="" text=""/>
    <f:field ref="BAVCFG_15_1700_AnredePartner_AP" par="" text=""/>
    <f:field ref="BAVCFG_15_1700_Titel_AP" par="" text=""/>
    <f:field ref="BAVCFG_15_1700_Fax_AP" par="" text=""/>
    <f:field ref="BAVCFG_15_1700_Anrede_Adresse_AP" par="" text=""/>
    <f:field ref="BAVCFG_15_1700_Zusatzzeile1_AP" par="" text=""/>
    <f:field ref="BAVCFG_15_1700_Zusatzzeile2_AP" par="" text=""/>
    <f:field ref="BAVCFG_15_1700_Strasse2_AP" par="" text=""/>
    <f:field ref="BAVCFG_15_1700_FirmaKurz_AP" par="" text=""/>
    <f:field ref="BAVCFG_15_1700_Posfach_AP" par="" text=""/>
  </f:record>
  <f:display par="" text="...">
    <f:field ref="FSCFOLIO_1_1001_FieldCurrentUser" text="Aktueller Benutzer"/>
    <f:field ref="objsubject" text="Betreff (einzeilig)"/>
    <f:field ref="objcreatedat" text="Erzeugt am/um"/>
    <f:field ref="objcreatedby" text="Erzeugt von"/>
    <f:field ref="objmodifiedat" text="Letzte Änderung am/um"/>
    <f:field ref="objchangedby" text="Letzte Änderung von"/>
    <f:field ref="objname" text="Name"/>
    <f:field ref="CCAPRECONFIG_15_1001_Objektname" text="Objektname"/>
    <f:field ref="CHPRECONFIG_1_1001_Objektname" text="Objektname"/>
  </f:display>
  <f:display par="" text="&gt; Adressat/innen">
    <f:field ref="UVEKCFG_15_1700_Personal" text=""/>
    <f:field ref="UVEKCFG_15_1700_Geschlecht" text=""/>
    <f:field ref="UVEKCFG_15_1700_GebDatum" text=""/>
    <f:field ref="UVEKCFG_15_1700_Beruf" text=""/>
    <f:field ref="UVEKCFG_15_1700_Familienstand" text=""/>
    <f:field ref="UVEKCFG_15_1700_Muttersprache" text=""/>
    <f:field ref="UVEKCFG_15_1700_Geboren_in" text=""/>
    <f:field ref="UVEKCFG_15_1700_Briefanrede" text=""/>
    <f:field ref="UVEKCFG_15_1700_Kommunikationssprache" text=""/>
    <f:field ref="UVEKCFG_15_1700_Webseite" text=""/>
    <f:field ref="UVEKCFG_15_1700_TelNr_Business" text=""/>
    <f:field ref="UVEKCFG_15_1700_TelNr_Private" text=""/>
    <f:field ref="UVEKCFG_15_1700_TelNr_Mobile" text=""/>
    <f:field ref="UVEKCFG_15_1700_TelNr_Other" text=""/>
    <f:field ref="UVEKCFG_15_1700_TelNr_Fax" text=""/>
    <f:field ref="UVEKCFG_15_1700_EMail1" text=""/>
    <f:field ref="UVEKCFG_15_1700_EMail2" text=""/>
    <f:field ref="UVEKCFG_15_1700_EMail3" text=""/>
    <f:field ref="UVEKCFG_15_1700_UID" text=""/>
    <f:field ref="UVEKCFG_15_1700_Klassifizierung" text=""/>
    <f:field ref="UVEKCFG_15_1700_Gruendungsjahr" text=""/>
    <f:field ref="UVEKCFG_15_1700_Versandart" text=""/>
    <f:field ref="UVEKCFG_15_1700_Versandvermek" text=""/>
    <f:field ref="UVEKCFG_15_1700_Kurzbezeichnung" text=""/>
    <f:field ref="UVEKCFG_15_1700_Strasse2" text=""/>
    <f:field ref="UVEKCFG_15_1700_Hausnummer_Zusatz" text=""/>
    <f:field ref="UVEKCFG_15_1700_Land" text=""/>
    <f:field ref="UVEKCFG_15_1700_Serienbrieffeld_1" text=""/>
    <f:field ref="UVEKCFG_15_1700_Serienbrieffeld_2" text=""/>
    <f:field ref="UVEKCFG_15_1700_Serienbrieffeld_3" text=""/>
    <f:field ref="UVEKCFG_15_1700_Serienbrieffeld_4" text=""/>
    <f:field ref="UVEKCFG_15_1700_Serienbrieffeld_5" text=""/>
    <f:field ref="UVEKCFG_15_1700_Adresszeile_1" text=""/>
    <f:field ref="UVEKCFG_15_1700_Adresszeile_2" text=""/>
    <f:field ref="UVEKCFG_15_1700_Adresszeile_3" text=""/>
    <f:field ref="UVEKCFG_15_1700_Adresszeile_4" text=""/>
    <f:field ref="UVEKCFG_15_1700_Adresszeile_5" text=""/>
    <f:field ref="UVEKCFG_15_1700_Adresszeile_6" text=""/>
    <f:field ref="UVEKCFG_15_1700_Adresszeile_7" text=""/>
    <f:field ref="UVEKCFG_15_1700_Adresszeile_8" text=""/>
    <f:field ref="UVEKCFG_15_1700_Adresszeile_9" text=""/>
    <f:field ref="UVEKCFG_15_1700_Adresszeile_10" text=""/>
    <f:field ref="CCAPRECONFIG_15_1001_Abschriftsbemerkung" text="Abschriftsbemerkung"/>
    <f:field ref="CCAPRECONFIG_15_1001_Adresse" text="Adresse"/>
    <f:field ref="BAVCFG_15_1700_Adresse1_AP" text="Adresse1_AP"/>
    <f:field ref="CCAPRECONFIG_15_1001_Anrede" text="Anrede"/>
    <f:field ref="CHPRECONFIG_1_1001_Anrede" text="Anrede"/>
    <f:field ref="BAVCFG_15_1700_Anrede_Adresse" text="Anrede Adresse"/>
    <f:field ref="BAVCFG_15_1700_Anrede_Adresse_AP" text="Anrede Adresse_AP"/>
    <f:field ref="CCAPRECONFIG_15_1001_Anrede_Briefkopf" text="Anrede_Briefkopf"/>
    <f:field ref="BAVCFG_15_1700_AnredePartner_AP" text="AnredePartner_AP"/>
    <f:field ref="CCAPRECONFIG_15_1001_Berufstitel" text="Berufstitel"/>
    <f:field ref="CHPRECONFIG_1_1001_EMailAdresse" text="E-Mail Adresse"/>
    <f:field ref="BAVCFG_15_1700_EMail_AP" text="E-Mail_AP"/>
    <f:field ref="CCAPRECONFIG_15_1001_Email" text="Email"/>
    <f:field ref="CCAPRECONFIG_15_1001_Fax" text="Fax"/>
    <f:field ref="BAVCFG_15_1700_Fax_AP" text="Fax_AP"/>
    <f:field ref="BAVCFG_15_1700_Firma" text="Firma"/>
    <f:field ref="BAVCFG_15_1700_Firma_Kurz" text="Firma Kurz"/>
    <f:field ref="BAVCFG_15_1700_FirmaKurz_AP" text="Firma Kurz_AP"/>
    <f:field ref="BAVCFG_15_1700_Firma_AP" text="Firma_AP"/>
    <f:field ref="CCAPRECONFIG_15_1001_Firmenbuchnummer" text="Firmenbuchnummer"/>
    <f:field ref="CCAPRECONFIG_15_1001_Funktionsbezeichnung" text="Funktionsbezeichnung"/>
    <f:field ref="CCAPRECONFIG_15_1001_Geburtsdatum" text="Geburtsdatum"/>
    <f:field ref="CCAPRECONFIG_15_1001_Geschlecht" text="Geschlecht"/>
    <f:field ref="CCAPRECONFIG_15_1001_Geschlecht_Anrede" text="Geschlecht_Anrede"/>
    <f:field ref="CCAPRECONFIG_15_1001_Hausnummer" text="Hausnummer"/>
    <f:field ref="CCAPRECONFIG_15_1001_Kategorie" text="Kategorie"/>
    <f:field ref="CCAPRECONFIG_15_1001_Land" text="Land"/>
    <f:field ref="CCAPRECONFIG_15_1001_Nachgestellter_Titel" text="Nachgestellter_Titel"/>
    <f:field ref="CCAPRECONFIG_15_1001_Nachname" text="Nachname"/>
    <f:field ref="CHPRECONFIG_1_1001_Nachname" text="Nachname"/>
    <f:field ref="BAVCFG_15_1700_Nachname_AP" text="Nachname_AP"/>
    <f:field ref="CCAPRECONFIG_15_1001_Name_Zeile_2" text="Name_Zeile_2"/>
    <f:field ref="CCAPRECONFIG_15_1001_Name_Zeile_3" text="Name_Zeile_3"/>
    <f:field ref="CCAPRECONFIG_15_1001_Organisationskurzname" text="Organisationskurzname"/>
    <f:field ref="CCAPRECONFIG_15_1001_Organisationsname" text="Organisationsname"/>
    <f:field ref="CHPRECONFIG_1_1001_Ort" text="Ort"/>
    <f:field ref="CCAPRECONFIG_15_1001_Ort" text="Ort"/>
    <f:field ref="BAVCFG_15_1700_Ort_AP" text="Ort_AP"/>
    <f:field ref="BAVCFG_15_1700_Posfach_AP" text="Posfach_AP"/>
    <f:field ref="CCAPRECONFIG_15_1001_Postalische_Adresse" text="Postalische_Adresse"/>
    <f:field ref="CCAPRECONFIG_15_1001_Postfach" text="Postfach"/>
    <f:field ref="CCAPRECONFIG_15_1001_Postleitzahl" text="Postleitzahl"/>
    <f:field ref="CHPRECONFIG_1_1001_Postleitzahl" text="Postleitzahl"/>
    <f:field ref="BAVCFG_15_1700_Postleitzahl_AP" text="Postleitzahl_AP"/>
    <f:field ref="CCAPRECONFIG_15_1001_Rechtsform" text="Rechtsform"/>
    <f:field ref="CCAPRECONFIG_15_1001_Sozialversicherungsnummer" text="Sozialversicherungsnummer"/>
    <f:field ref="CCAPRECONFIG_15_1001_Stiege" text="Stiege"/>
    <f:field ref="CCAPRECONFIG_15_1001_Stock" text="Stock"/>
    <f:field ref="CCAPRECONFIG_15_1001_Strasse" text="Strasse"/>
    <f:field ref="CHPRECONFIG_1_1001_Strasse" text="Strasse"/>
    <f:field ref="BAVCFG_15_1700_Strasse2_AP" text="Strasse2_AP"/>
    <f:field ref="BAVCFG_15_1700_Strasse_AP" text="Strasse_AP"/>
    <f:field ref="CCAPRECONFIG_15_1001_Telefon" text="Telefon"/>
    <f:field ref="CCAPRECONFIG_15_1001_Titel" text="Titel"/>
    <f:field ref="CHPRECONFIG_1_1001_Titel" text="Titel"/>
    <f:field ref="BAVCFG_15_1700_Titel_AP" text="Titel_AP"/>
    <f:field ref="CCAPRECONFIG_15_1001_Tuer" text="Tuer"/>
    <f:field ref="CCAPRECONFIG_15_1001_Versandart" text="Versandart"/>
    <f:field ref="CHPRECONFIG_1_1001_Vorname" text="Vorname"/>
    <f:field ref="CCAPRECONFIG_15_1001_Vorname" text="Vorname"/>
    <f:field ref="BAVCFG_15_1700_Vorname_AP" text="Vorname_AP"/>
    <f:field ref="CCAPRECONFIG_15_1001_zH" text="zH"/>
    <f:field ref="CCAPRECONFIG_15_1001_Ziel" text="Ziel"/>
    <f:field ref="BAVCFG_15_1700_Zusatzzeile1_AP" text="Zusatzzeile1_AP"/>
    <f:field ref="BAVCFG_15_1700_Zusatzzeile2_AP" text="Zusatzzeile2_AP"/>
    <f:field ref="BAVCFG_15_1700_ZustellungAm" text="ZustellungAm"/>
  </f:display>
  <f:display par="" text="Serienbrief">
    <f:field ref="doc_FSCFOLIO_1_1001_FieldSubject" text="Betreff"/>
    <f:field ref="doc_FSCFOLIO_1_1001_FieldDocumentNumber" text="Dokument Nummer"/>
  </f:display>
</f:fields>
</file>

<file path=customXml/itemProps1.xml><?xml version="1.0" encoding="utf-8"?>
<ds:datastoreItem xmlns:ds="http://schemas.openxmlformats.org/officeDocument/2006/customXml" ds:itemID="{4E8A9591-F074-446B-902F-511FF79C122F}">
  <ds:schemaRefs>
    <ds:schemaRef ds:uri="http://schemas.fabasoft.com/folio/2007/field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1-Honorarans. und Einstufung</vt:lpstr>
      <vt:lpstr>2-Honorarber.-Leistungstabelle</vt:lpstr>
      <vt:lpstr>3-Angebotszusammenstellung</vt:lpstr>
      <vt:lpstr>'2-Honorarber.-Leistungstabelle'!Druckbereich</vt:lpstr>
      <vt:lpstr>'3-Angebotszusammenstellung'!Druckbereich</vt:lpstr>
    </vt:vector>
  </TitlesOfParts>
  <Company>Projektmanagement Nord (F3)</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2015 11 01 Honorarberechnung-Leistungstabelle (Honorar) (O441-1607)</dc:title>
  <dc:creator>Meyer, Karine</dc:creator>
  <cp:lastModifiedBy>Ernst Spycher</cp:lastModifiedBy>
  <cp:lastPrinted>2019-08-13T14:12:01Z</cp:lastPrinted>
  <dcterms:created xsi:type="dcterms:W3CDTF">2015-10-26T13:37:52Z</dcterms:created>
  <dcterms:modified xsi:type="dcterms:W3CDTF">2019-08-13T14:13:04Z</dcterms:modified>
</cp:coreProperties>
</file>

<file path=docProps/custom.xml><?xml version="1.0" encoding="utf-8"?>
<Properties xmlns="http://schemas.openxmlformats.org/officeDocument/2006/custom-properties" xmlns:vt="http://schemas.openxmlformats.org/officeDocument/2006/docPropsVTypes">
  <property name="FSC#COOSYSTEM@1.1:Container" pid="2" fmtid="{D5CDD505-2E9C-101B-9397-08002B2CF9AE}">
    <vt:lpwstr>COO.2045.100.2.12031565</vt:lpwstr>
  </property>
  <property name="FSC#COOELAK@1.1001:Subject" pid="3" fmtid="{D5CDD505-2E9C-101B-9397-08002B2CF9AE}">
    <vt:lpwstr/>
  </property>
  <property name="FSC#COOELAK@1.1001:FileReference" pid="4" fmtid="{D5CDD505-2E9C-101B-9397-08002B2CF9AE}">
    <vt:lpwstr>331.22-00225</vt:lpwstr>
  </property>
  <property name="FSC#COOELAK@1.1001:FileRefYear" pid="5" fmtid="{D5CDD505-2E9C-101B-9397-08002B2CF9AE}">
    <vt:lpwstr>2008</vt:lpwstr>
  </property>
  <property name="FSC#COOELAK@1.1001:FileRefOrdinal" pid="6" fmtid="{D5CDD505-2E9C-101B-9397-08002B2CF9AE}">
    <vt:lpwstr>225</vt:lpwstr>
  </property>
  <property name="FSC#COOELAK@1.1001:FileRefOU" pid="7" fmtid="{D5CDD505-2E9C-101B-9397-08002B2CF9AE}">
    <vt:lpwstr>I West</vt:lpwstr>
  </property>
  <property name="FSC#COOELAK@1.1001:Organization" pid="8" fmtid="{D5CDD505-2E9C-101B-9397-08002B2CF9AE}">
    <vt:lpwstr/>
  </property>
  <property name="FSC#COOELAK@1.1001:Owner" pid="9" fmtid="{D5CDD505-2E9C-101B-9397-08002B2CF9AE}">
    <vt:lpwstr>Wais Volker, Thun</vt:lpwstr>
  </property>
  <property name="FSC#COOELAK@1.1001:OwnerExtension" pid="10" fmtid="{D5CDD505-2E9C-101B-9397-08002B2CF9AE}">
    <vt:lpwstr>+41 58 468 24 73</vt:lpwstr>
  </property>
  <property name="FSC#COOELAK@1.1001:OwnerFaxExtension" pid="11" fmtid="{D5CDD505-2E9C-101B-9397-08002B2CF9AE}">
    <vt:lpwstr>+41 58 468 25 90</vt:lpwstr>
  </property>
  <property name="FSC#COOELAK@1.1001:DispatchedBy" pid="12" fmtid="{D5CDD505-2E9C-101B-9397-08002B2CF9AE}">
    <vt:lpwstr/>
  </property>
  <property name="FSC#COOELAK@1.1001:DispatchedAt" pid="13" fmtid="{D5CDD505-2E9C-101B-9397-08002B2CF9AE}">
    <vt:lpwstr/>
  </property>
  <property name="FSC#COOELAK@1.1001:ApprovedBy" pid="14" fmtid="{D5CDD505-2E9C-101B-9397-08002B2CF9AE}">
    <vt:lpwstr/>
  </property>
  <property name="FSC#COOELAK@1.1001:ApprovedAt" pid="15" fmtid="{D5CDD505-2E9C-101B-9397-08002B2CF9AE}">
    <vt:lpwstr/>
  </property>
  <property name="FSC#COOELAK@1.1001:Department" pid="16" fmtid="{D5CDD505-2E9C-101B-9397-08002B2CF9AE}">
    <vt:lpwstr>Projektmanagement F2 (ASTRA)</vt:lpwstr>
  </property>
  <property name="FSC#COOELAK@1.1001:CreatedAt" pid="17" fmtid="{D5CDD505-2E9C-101B-9397-08002B2CF9AE}">
    <vt:lpwstr>13.08.2019</vt:lpwstr>
  </property>
  <property name="FSC#COOELAK@1.1001:OU" pid="18" fmtid="{D5CDD505-2E9C-101B-9397-08002B2CF9AE}">
    <vt:lpwstr>Projektmanagement F2 (ASTRA)</vt:lpwstr>
  </property>
  <property name="FSC#COOELAK@1.1001:Priority" pid="19" fmtid="{D5CDD505-2E9C-101B-9397-08002B2CF9AE}">
    <vt:lpwstr> ()</vt:lpwstr>
  </property>
  <property name="FSC#COOELAK@1.1001:ObjBarCode" pid="20" fmtid="{D5CDD505-2E9C-101B-9397-08002B2CF9AE}">
    <vt:lpwstr>*COO.2045.100.2.12031565*</vt:lpwstr>
  </property>
  <property name="FSC#COOELAK@1.1001:RefBarCode" pid="21" fmtid="{D5CDD505-2E9C-101B-9397-08002B2CF9AE}">
    <vt:lpwstr>*COO.2045.100.2.12031582*</vt:lpwstr>
  </property>
  <property name="FSC#COOELAK@1.1001:FileRefBarCode" pid="22" fmtid="{D5CDD505-2E9C-101B-9397-08002B2CF9AE}">
    <vt:lpwstr>*331.22-00225*</vt:lpwstr>
  </property>
  <property name="FSC#COOELAK@1.1001:ExternalRef" pid="23" fmtid="{D5CDD505-2E9C-101B-9397-08002B2CF9AE}">
    <vt:lpwstr/>
  </property>
  <property name="FSC#COOELAK@1.1001:IncomingNumber" pid="24" fmtid="{D5CDD505-2E9C-101B-9397-08002B2CF9AE}">
    <vt:lpwstr/>
  </property>
  <property name="FSC#COOELAK@1.1001:IncomingSubject" pid="25" fmtid="{D5CDD505-2E9C-101B-9397-08002B2CF9AE}">
    <vt:lpwstr/>
  </property>
  <property name="FSC#COOELAK@1.1001:ProcessResponsible" pid="26" fmtid="{D5CDD505-2E9C-101B-9397-08002B2CF9AE}">
    <vt:lpwstr/>
  </property>
  <property name="FSC#COOELAK@1.1001:ProcessResponsiblePhone" pid="27" fmtid="{D5CDD505-2E9C-101B-9397-08002B2CF9AE}">
    <vt:lpwstr/>
  </property>
  <property name="FSC#COOELAK@1.1001:ProcessResponsibleMail" pid="28" fmtid="{D5CDD505-2E9C-101B-9397-08002B2CF9AE}">
    <vt:lpwstr/>
  </property>
  <property name="FSC#COOELAK@1.1001:ProcessResponsibleFax" pid="29" fmtid="{D5CDD505-2E9C-101B-9397-08002B2CF9AE}">
    <vt:lpwstr/>
  </property>
  <property name="FSC#COOELAK@1.1001:ApproverFirstName" pid="30" fmtid="{D5CDD505-2E9C-101B-9397-08002B2CF9AE}">
    <vt:lpwstr/>
  </property>
  <property name="FSC#COOELAK@1.1001:ApproverSurName" pid="31" fmtid="{D5CDD505-2E9C-101B-9397-08002B2CF9AE}">
    <vt:lpwstr/>
  </property>
  <property name="FSC#COOELAK@1.1001:ApproverTitle" pid="32" fmtid="{D5CDD505-2E9C-101B-9397-08002B2CF9AE}">
    <vt:lpwstr/>
  </property>
  <property name="FSC#COOELAK@1.1001:ExternalDate" pid="33" fmtid="{D5CDD505-2E9C-101B-9397-08002B2CF9AE}">
    <vt:lpwstr/>
  </property>
  <property name="FSC#COOELAK@1.1001:SettlementApprovedAt" pid="34" fmtid="{D5CDD505-2E9C-101B-9397-08002B2CF9AE}">
    <vt:lpwstr/>
  </property>
  <property name="FSC#COOELAK@1.1001:BaseNumber" pid="35" fmtid="{D5CDD505-2E9C-101B-9397-08002B2CF9AE}">
    <vt:lpwstr>331.22</vt:lpwstr>
  </property>
  <property name="FSC#ELAKGOV@1.1001:PersonalSubjGender" pid="36" fmtid="{D5CDD505-2E9C-101B-9397-08002B2CF9AE}">
    <vt:lpwstr/>
  </property>
  <property name="FSC#ELAKGOV@1.1001:PersonalSubjFirstName" pid="37" fmtid="{D5CDD505-2E9C-101B-9397-08002B2CF9AE}">
    <vt:lpwstr/>
  </property>
  <property name="FSC#ELAKGOV@1.1001:PersonalSubjSurName" pid="38" fmtid="{D5CDD505-2E9C-101B-9397-08002B2CF9AE}">
    <vt:lpwstr/>
  </property>
  <property name="FSC#ELAKGOV@1.1001:PersonalSubjSalutation" pid="39" fmtid="{D5CDD505-2E9C-101B-9397-08002B2CF9AE}">
    <vt:lpwstr/>
  </property>
  <property name="FSC#ELAKGOV@1.1001:PersonalSubjAddress" pid="40" fmtid="{D5CDD505-2E9C-101B-9397-08002B2CF9AE}">
    <vt:lpwstr/>
  </property>
  <property name="initdone" pid="41" fmtid="{D5CDD505-2E9C-101B-9397-08002B2CF9AE}">
    <vt:bool>true</vt:bool>
  </property>
  <property name="FSC#ASTRACFG@15.1700:Abs_Fachbereich" pid="42" fmtid="{D5CDD505-2E9C-101B-9397-08002B2CF9AE}">
    <vt:lpwstr/>
  </property>
  <property name="FSC#ASTRACFG@15.1700:Abs_Fachbereichsfunktion" pid="43" fmtid="{D5CDD505-2E9C-101B-9397-08002B2CF9AE}">
    <vt:lpwstr/>
  </property>
  <property name="FSC#ASTRACFG@15.1700:Absender_Fusszeilen" pid="44" fmtid="{D5CDD505-2E9C-101B-9397-08002B2CF9AE}">
    <vt:lpwstr>Bundesamt für Strassen ASTRA_x000d__x000a_Volker Wais_x000d__x000a_Uttigenstrasse 54, 3600 Thun_x000d__x000a_Tel. +41 58 468 24 73, Fax +41 58 468 25 90_x000d__x000a_volker.wais@astra.admin.ch_x000d__x000a_www.astra.admin.ch</vt:lpwstr>
  </property>
  <property name="FSC#ASTRACFG@15.1700:Abteilung" pid="45" fmtid="{D5CDD505-2E9C-101B-9397-08002B2CF9AE}">
    <vt:lpwstr/>
  </property>
  <property name="FSC#ASTRACFG@15.1700:Bereich" pid="46" fmtid="{D5CDD505-2E9C-101B-9397-08002B2CF9AE}">
    <vt:lpwstr/>
  </property>
  <property name="FSC#ASTRACFG@15.1700:Fachbereich" pid="47" fmtid="{D5CDD505-2E9C-101B-9397-08002B2CF9AE}">
    <vt:lpwstr/>
  </property>
  <property name="FSC#ASTRACFG@15.1700:FilialeOrt" pid="48" fmtid="{D5CDD505-2E9C-101B-9397-08002B2CF9AE}">
    <vt:lpwstr>Thun</vt:lpwstr>
  </property>
  <property name="FSC#ASTRACFG@15.1700:Funktion" pid="49" fmtid="{D5CDD505-2E9C-101B-9397-08002B2CF9AE}">
    <vt:lpwstr/>
  </property>
  <property name="FSC#ASTRACFG@15.1700:Postadresse" pid="50" fmtid="{D5CDD505-2E9C-101B-9397-08002B2CF9AE}">
    <vt:lpwstr>Uttigenstrasse 54, 3600 Thun</vt:lpwstr>
  </property>
  <property name="FSC#ASTRACFG@15.1700:Standortadresse" pid="51" fmtid="{D5CDD505-2E9C-101B-9397-08002B2CF9AE}">
    <vt:lpwstr>X</vt:lpwstr>
  </property>
  <property name="FSC#UVEKCFG@15.1700:Function" pid="52" fmtid="{D5CDD505-2E9C-101B-9397-08002B2CF9AE}">
    <vt:lpwstr>Projektleiter</vt:lpwstr>
  </property>
  <property name="FSC#UVEKCFG@15.1700:FileRespOrg" pid="53" fmtid="{D5CDD505-2E9C-101B-9397-08002B2CF9AE}">
    <vt:lpwstr>Projektmanagement F2</vt:lpwstr>
  </property>
  <property name="FSC#UVEKCFG@15.1700:DefaultGroupFileResponsible" pid="54" fmtid="{D5CDD505-2E9C-101B-9397-08002B2CF9AE}">
    <vt:lpwstr>Projektmanagement F2</vt:lpwstr>
  </property>
  <property name="FSC#UVEKCFG@15.1700:FileRespFunction" pid="55" fmtid="{D5CDD505-2E9C-101B-9397-08002B2CF9AE}">
    <vt:lpwstr>Projektleiter</vt:lpwstr>
  </property>
  <property name="FSC#UVEKCFG@15.1700:AssignedClassification" pid="56" fmtid="{D5CDD505-2E9C-101B-9397-08002B2CF9AE}">
    <vt:lpwstr/>
  </property>
  <property name="FSC#UVEKCFG@15.1700:AssignedClassificationCode" pid="57" fmtid="{D5CDD505-2E9C-101B-9397-08002B2CF9AE}">
    <vt:lpwstr/>
  </property>
  <property name="FSC#UVEKCFG@15.1700:FileResponsible" pid="58" fmtid="{D5CDD505-2E9C-101B-9397-08002B2CF9AE}">
    <vt:lpwstr>Volker Wais</vt:lpwstr>
  </property>
  <property name="FSC#UVEKCFG@15.1700:FileResponsibleTel" pid="59" fmtid="{D5CDD505-2E9C-101B-9397-08002B2CF9AE}">
    <vt:lpwstr>+41 58 468 24 73</vt:lpwstr>
  </property>
  <property name="FSC#UVEKCFG@15.1700:FileResponsibleEmail" pid="60" fmtid="{D5CDD505-2E9C-101B-9397-08002B2CF9AE}">
    <vt:lpwstr>volker.wais@astra.admin.ch</vt:lpwstr>
  </property>
  <property name="FSC#UVEKCFG@15.1700:FileResponsibleFax" pid="61" fmtid="{D5CDD505-2E9C-101B-9397-08002B2CF9AE}">
    <vt:lpwstr>+41 58 468 25 90</vt:lpwstr>
  </property>
  <property name="FSC#UVEKCFG@15.1700:FileResponsibleAddress" pid="62" fmtid="{D5CDD505-2E9C-101B-9397-08002B2CF9AE}">
    <vt:lpwstr>Uttigenstrasse 54, 3600 Thun</vt:lpwstr>
  </property>
  <property name="FSC#UVEKCFG@15.1700:FileResponsibleStreet" pid="63" fmtid="{D5CDD505-2E9C-101B-9397-08002B2CF9AE}">
    <vt:lpwstr>Uttigenstrasse 54</vt:lpwstr>
  </property>
  <property name="FSC#UVEKCFG@15.1700:FileResponsiblezipcode" pid="64" fmtid="{D5CDD505-2E9C-101B-9397-08002B2CF9AE}">
    <vt:lpwstr>3600</vt:lpwstr>
  </property>
  <property name="FSC#UVEKCFG@15.1700:FileResponsiblecity" pid="65" fmtid="{D5CDD505-2E9C-101B-9397-08002B2CF9AE}">
    <vt:lpwstr>Thun</vt:lpwstr>
  </property>
  <property name="FSC#UVEKCFG@15.1700:FileResponsibleAbbreviation" pid="66" fmtid="{D5CDD505-2E9C-101B-9397-08002B2CF9AE}">
    <vt:lpwstr>Wav</vt:lpwstr>
  </property>
  <property name="FSC#UVEKCFG@15.1700:FileRespOrgHome" pid="67" fmtid="{D5CDD505-2E9C-101B-9397-08002B2CF9AE}">
    <vt:lpwstr/>
  </property>
  <property name="FSC#UVEKCFG@15.1700:CurrUserAbbreviation" pid="68" fmtid="{D5CDD505-2E9C-101B-9397-08002B2CF9AE}">
    <vt:lpwstr>Ron</vt:lpwstr>
  </property>
  <property name="FSC#UVEKCFG@15.1700:CategoryReference" pid="69" fmtid="{D5CDD505-2E9C-101B-9397-08002B2CF9AE}">
    <vt:lpwstr>331.22</vt:lpwstr>
  </property>
  <property name="FSC#UVEKCFG@15.1700:cooAddress" pid="70" fmtid="{D5CDD505-2E9C-101B-9397-08002B2CF9AE}">
    <vt:lpwstr>COO.2045.100.2.12031565</vt:lpwstr>
  </property>
  <property name="FSC#UVEKCFG@15.1700:sleeveFileReference" pid="71" fmtid="{D5CDD505-2E9C-101B-9397-08002B2CF9AE}">
    <vt:lpwstr/>
  </property>
  <property name="FSC#UVEKCFG@15.1700:BureauName" pid="72" fmtid="{D5CDD505-2E9C-101B-9397-08002B2CF9AE}">
    <vt:lpwstr>Bundesamt für Strassen</vt:lpwstr>
  </property>
  <property name="FSC#UVEKCFG@15.1700:BureauShortName" pid="73" fmtid="{D5CDD505-2E9C-101B-9397-08002B2CF9AE}">
    <vt:lpwstr>ASTRA</vt:lpwstr>
  </property>
  <property name="FSC#UVEKCFG@15.1700:BureauWebsite" pid="74" fmtid="{D5CDD505-2E9C-101B-9397-08002B2CF9AE}">
    <vt:lpwstr>www.astra.admin.ch</vt:lpwstr>
  </property>
  <property name="FSC#UVEKCFG@15.1700:SubFileTitle" pid="75" fmtid="{D5CDD505-2E9C-101B-9397-08002B2CF9AE}">
    <vt:lpwstr>04_x005f_N01.24_x005f_Ki-Kri_x005f_RP Chölfeld_x005f_Leistungstabelle</vt:lpwstr>
  </property>
  <property name="FSC#UVEKCFG@15.1700:ForeignNumber" pid="76" fmtid="{D5CDD505-2E9C-101B-9397-08002B2CF9AE}">
    <vt:lpwstr/>
  </property>
  <property name="FSC#UVEKCFG@15.1700:Amtstitel" pid="77" fmtid="{D5CDD505-2E9C-101B-9397-08002B2CF9AE}">
    <vt:lpwstr/>
  </property>
  <property name="FSC#UVEKCFG@15.1700:ZusendungAm" pid="78" fmtid="{D5CDD505-2E9C-101B-9397-08002B2CF9AE}">
    <vt:lpwstr/>
  </property>
  <property name="FSC#UVEKCFG@15.1700:SignerLeft" pid="79" fmtid="{D5CDD505-2E9C-101B-9397-08002B2CF9AE}">
    <vt:lpwstr/>
  </property>
  <property name="FSC#UVEKCFG@15.1700:SignerRight" pid="80" fmtid="{D5CDD505-2E9C-101B-9397-08002B2CF9AE}">
    <vt:lpwstr/>
  </property>
  <property name="FSC#UVEKCFG@15.1700:SignerLeftJobTitle" pid="81" fmtid="{D5CDD505-2E9C-101B-9397-08002B2CF9AE}">
    <vt:lpwstr/>
  </property>
  <property name="FSC#UVEKCFG@15.1700:SignerRightJobTitle" pid="82" fmtid="{D5CDD505-2E9C-101B-9397-08002B2CF9AE}">
    <vt:lpwstr/>
  </property>
  <property name="FSC#UVEKCFG@15.1700:SignerLeftFunction" pid="83" fmtid="{D5CDD505-2E9C-101B-9397-08002B2CF9AE}">
    <vt:lpwstr/>
  </property>
  <property name="FSC#UVEKCFG@15.1700:SignerRightFunction" pid="84" fmtid="{D5CDD505-2E9C-101B-9397-08002B2CF9AE}">
    <vt:lpwstr/>
  </property>
  <property name="FSC#UVEKCFG@15.1700:SignerLeftUserRoleGroup" pid="85" fmtid="{D5CDD505-2E9C-101B-9397-08002B2CF9AE}">
    <vt:lpwstr/>
  </property>
  <property name="FSC#UVEKCFG@15.1700:SignerRightUserRoleGroup" pid="86" fmtid="{D5CDD505-2E9C-101B-9397-08002B2CF9AE}">
    <vt:lpwstr/>
  </property>
  <property name="FSC#UVEKCFG@15.1700:DocumentNumber" pid="87" fmtid="{D5CDD505-2E9C-101B-9397-08002B2CF9AE}">
    <vt:lpwstr>S332-1301</vt:lpwstr>
  </property>
  <property name="FSC#UVEKCFG@15.1700:AssignmentNumber" pid="88" fmtid="{D5CDD505-2E9C-101B-9397-08002B2CF9AE}">
    <vt:lpwstr/>
  </property>
  <property name="FSC#UVEKCFG@15.1700:EM_Personal" pid="89" fmtid="{D5CDD505-2E9C-101B-9397-08002B2CF9AE}">
    <vt:lpwstr/>
  </property>
  <property name="FSC#UVEKCFG@15.1700:EM_Geschlecht" pid="90" fmtid="{D5CDD505-2E9C-101B-9397-08002B2CF9AE}">
    <vt:lpwstr/>
  </property>
  <property name="FSC#UVEKCFG@15.1700:EM_GebDatum" pid="91" fmtid="{D5CDD505-2E9C-101B-9397-08002B2CF9AE}">
    <vt:lpwstr/>
  </property>
  <property name="FSC#UVEKCFG@15.1700:EM_Funktion" pid="92" fmtid="{D5CDD505-2E9C-101B-9397-08002B2CF9AE}">
    <vt:lpwstr/>
  </property>
  <property name="FSC#UVEKCFG@15.1700:EM_Beruf" pid="93" fmtid="{D5CDD505-2E9C-101B-9397-08002B2CF9AE}">
    <vt:lpwstr/>
  </property>
  <property name="FSC#UVEKCFG@15.1700:EM_SVNR" pid="94" fmtid="{D5CDD505-2E9C-101B-9397-08002B2CF9AE}">
    <vt:lpwstr/>
  </property>
  <property name="FSC#UVEKCFG@15.1700:EM_Familienstand" pid="95" fmtid="{D5CDD505-2E9C-101B-9397-08002B2CF9AE}">
    <vt:lpwstr/>
  </property>
  <property name="FSC#UVEKCFG@15.1700:EM_Muttersprache" pid="96" fmtid="{D5CDD505-2E9C-101B-9397-08002B2CF9AE}">
    <vt:lpwstr/>
  </property>
  <property name="FSC#UVEKCFG@15.1700:EM_Geboren_in" pid="97" fmtid="{D5CDD505-2E9C-101B-9397-08002B2CF9AE}">
    <vt:lpwstr/>
  </property>
  <property name="FSC#UVEKCFG@15.1700:EM_Briefanrede" pid="98" fmtid="{D5CDD505-2E9C-101B-9397-08002B2CF9AE}">
    <vt:lpwstr/>
  </property>
  <property name="FSC#UVEKCFG@15.1700:EM_Kommunikationssprache" pid="99" fmtid="{D5CDD505-2E9C-101B-9397-08002B2CF9AE}">
    <vt:lpwstr/>
  </property>
  <property name="FSC#UVEKCFG@15.1700:EM_Webseite" pid="100" fmtid="{D5CDD505-2E9C-101B-9397-08002B2CF9AE}">
    <vt:lpwstr/>
  </property>
  <property name="FSC#UVEKCFG@15.1700:EM_TelNr_Business" pid="101" fmtid="{D5CDD505-2E9C-101B-9397-08002B2CF9AE}">
    <vt:lpwstr/>
  </property>
  <property name="FSC#UVEKCFG@15.1700:EM_TelNr_Private" pid="102" fmtid="{D5CDD505-2E9C-101B-9397-08002B2CF9AE}">
    <vt:lpwstr/>
  </property>
  <property name="FSC#UVEKCFG@15.1700:EM_TelNr_Mobile" pid="103" fmtid="{D5CDD505-2E9C-101B-9397-08002B2CF9AE}">
    <vt:lpwstr/>
  </property>
  <property name="FSC#UVEKCFG@15.1700:EM_TelNr_Other" pid="104" fmtid="{D5CDD505-2E9C-101B-9397-08002B2CF9AE}">
    <vt:lpwstr/>
  </property>
  <property name="FSC#UVEKCFG@15.1700:EM_TelNr_Fax" pid="105" fmtid="{D5CDD505-2E9C-101B-9397-08002B2CF9AE}">
    <vt:lpwstr/>
  </property>
  <property name="FSC#UVEKCFG@15.1700:EM_EMail1" pid="106" fmtid="{D5CDD505-2E9C-101B-9397-08002B2CF9AE}">
    <vt:lpwstr/>
  </property>
  <property name="FSC#UVEKCFG@15.1700:EM_EMail2" pid="107" fmtid="{D5CDD505-2E9C-101B-9397-08002B2CF9AE}">
    <vt:lpwstr/>
  </property>
  <property name="FSC#UVEKCFG@15.1700:EM_EMail3" pid="108" fmtid="{D5CDD505-2E9C-101B-9397-08002B2CF9AE}">
    <vt:lpwstr/>
  </property>
  <property name="FSC#UVEKCFG@15.1700:EM_Name" pid="109" fmtid="{D5CDD505-2E9C-101B-9397-08002B2CF9AE}">
    <vt:lpwstr/>
  </property>
  <property name="FSC#UVEKCFG@15.1700:EM_UID" pid="110" fmtid="{D5CDD505-2E9C-101B-9397-08002B2CF9AE}">
    <vt:lpwstr/>
  </property>
  <property name="FSC#UVEKCFG@15.1700:EM_Rechtsform" pid="111" fmtid="{D5CDD505-2E9C-101B-9397-08002B2CF9AE}">
    <vt:lpwstr/>
  </property>
  <property name="FSC#UVEKCFG@15.1700:EM_Klassifizierung" pid="112" fmtid="{D5CDD505-2E9C-101B-9397-08002B2CF9AE}">
    <vt:lpwstr/>
  </property>
  <property name="FSC#UVEKCFG@15.1700:EM_Gruendungsjahr" pid="113" fmtid="{D5CDD505-2E9C-101B-9397-08002B2CF9AE}">
    <vt:lpwstr/>
  </property>
  <property name="FSC#UVEKCFG@15.1700:EM_Versandart" pid="114" fmtid="{D5CDD505-2E9C-101B-9397-08002B2CF9AE}">
    <vt:lpwstr>B-Post</vt:lpwstr>
  </property>
  <property name="FSC#UVEKCFG@15.1700:EM_Versandvermek" pid="115" fmtid="{D5CDD505-2E9C-101B-9397-08002B2CF9AE}">
    <vt:lpwstr/>
  </property>
  <property name="FSC#UVEKCFG@15.1700:EM_Anrede" pid="116" fmtid="{D5CDD505-2E9C-101B-9397-08002B2CF9AE}">
    <vt:lpwstr/>
  </property>
  <property name="FSC#UVEKCFG@15.1700:EM_Titel" pid="117" fmtid="{D5CDD505-2E9C-101B-9397-08002B2CF9AE}">
    <vt:lpwstr/>
  </property>
  <property name="FSC#UVEKCFG@15.1700:EM_Nachgestellter_Titel" pid="118" fmtid="{D5CDD505-2E9C-101B-9397-08002B2CF9AE}">
    <vt:lpwstr/>
  </property>
  <property name="FSC#UVEKCFG@15.1700:EM_Vorname" pid="119" fmtid="{D5CDD505-2E9C-101B-9397-08002B2CF9AE}">
    <vt:lpwstr/>
  </property>
  <property name="FSC#UVEKCFG@15.1700:EM_Nachname" pid="120" fmtid="{D5CDD505-2E9C-101B-9397-08002B2CF9AE}">
    <vt:lpwstr/>
  </property>
  <property name="FSC#UVEKCFG@15.1700:EM_Kurzbezeichnung" pid="121" fmtid="{D5CDD505-2E9C-101B-9397-08002B2CF9AE}">
    <vt:lpwstr/>
  </property>
  <property name="FSC#UVEKCFG@15.1700:EM_Organisations_Zeile_1" pid="122" fmtid="{D5CDD505-2E9C-101B-9397-08002B2CF9AE}">
    <vt:lpwstr/>
  </property>
  <property name="FSC#UVEKCFG@15.1700:EM_Organisations_Zeile_2" pid="123" fmtid="{D5CDD505-2E9C-101B-9397-08002B2CF9AE}">
    <vt:lpwstr/>
  </property>
  <property name="FSC#UVEKCFG@15.1700:EM_Organisations_Zeile_3" pid="124" fmtid="{D5CDD505-2E9C-101B-9397-08002B2CF9AE}">
    <vt:lpwstr/>
  </property>
  <property name="FSC#UVEKCFG@15.1700:EM_Strasse" pid="125" fmtid="{D5CDD505-2E9C-101B-9397-08002B2CF9AE}">
    <vt:lpwstr/>
  </property>
  <property name="FSC#UVEKCFG@15.1700:EM_Hausnummer" pid="126" fmtid="{D5CDD505-2E9C-101B-9397-08002B2CF9AE}">
    <vt:lpwstr/>
  </property>
  <property name="FSC#UVEKCFG@15.1700:EM_Strasse2" pid="127" fmtid="{D5CDD505-2E9C-101B-9397-08002B2CF9AE}">
    <vt:lpwstr/>
  </property>
  <property name="FSC#UVEKCFG@15.1700:EM_Hausnummer_Zusatz" pid="128" fmtid="{D5CDD505-2E9C-101B-9397-08002B2CF9AE}">
    <vt:lpwstr/>
  </property>
  <property name="FSC#UVEKCFG@15.1700:EM_Postfach" pid="129" fmtid="{D5CDD505-2E9C-101B-9397-08002B2CF9AE}">
    <vt:lpwstr/>
  </property>
  <property name="FSC#UVEKCFG@15.1700:EM_PLZ" pid="130" fmtid="{D5CDD505-2E9C-101B-9397-08002B2CF9AE}">
    <vt:lpwstr/>
  </property>
  <property name="FSC#UVEKCFG@15.1700:EM_Ort" pid="131" fmtid="{D5CDD505-2E9C-101B-9397-08002B2CF9AE}">
    <vt:lpwstr/>
  </property>
  <property name="FSC#UVEKCFG@15.1700:EM_Land" pid="132" fmtid="{D5CDD505-2E9C-101B-9397-08002B2CF9AE}">
    <vt:lpwstr/>
  </property>
  <property name="FSC#UVEKCFG@15.1700:EM_E_Mail_Adresse" pid="133" fmtid="{D5CDD505-2E9C-101B-9397-08002B2CF9AE}">
    <vt:lpwstr/>
  </property>
  <property name="FSC#UVEKCFG@15.1700:EM_Funktionsbezeichnung" pid="134" fmtid="{D5CDD505-2E9C-101B-9397-08002B2CF9AE}">
    <vt:lpwstr/>
  </property>
  <property name="FSC#UVEKCFG@15.1700:EM_Serienbrieffeld_1" pid="135" fmtid="{D5CDD505-2E9C-101B-9397-08002B2CF9AE}">
    <vt:lpwstr/>
  </property>
  <property name="FSC#UVEKCFG@15.1700:EM_Serienbrieffeld_2" pid="136" fmtid="{D5CDD505-2E9C-101B-9397-08002B2CF9AE}">
    <vt:lpwstr/>
  </property>
  <property name="FSC#UVEKCFG@15.1700:EM_Serienbrieffeld_3" pid="137" fmtid="{D5CDD505-2E9C-101B-9397-08002B2CF9AE}">
    <vt:lpwstr/>
  </property>
  <property name="FSC#UVEKCFG@15.1700:EM_Serienbrieffeld_4" pid="138" fmtid="{D5CDD505-2E9C-101B-9397-08002B2CF9AE}">
    <vt:lpwstr/>
  </property>
  <property name="FSC#UVEKCFG@15.1700:EM_Serienbrieffeld_5" pid="139" fmtid="{D5CDD505-2E9C-101B-9397-08002B2CF9AE}">
    <vt:lpwstr/>
  </property>
  <property name="FSC#UVEKCFG@15.1700:EM_Address" pid="140" fmtid="{D5CDD505-2E9C-101B-9397-08002B2CF9AE}">
    <vt:lpwstr/>
  </property>
  <property name="FSC#UVEKCFG@15.1700:Abs_Nachname" pid="141" fmtid="{D5CDD505-2E9C-101B-9397-08002B2CF9AE}">
    <vt:lpwstr>Wais</vt:lpwstr>
  </property>
  <property name="FSC#UVEKCFG@15.1700:Abs_Vorname" pid="142" fmtid="{D5CDD505-2E9C-101B-9397-08002B2CF9AE}">
    <vt:lpwstr>Volker</vt:lpwstr>
  </property>
  <property name="FSC#UVEKCFG@15.1700:Abs_Zeichen" pid="143" fmtid="{D5CDD505-2E9C-101B-9397-08002B2CF9AE}">
    <vt:lpwstr>Wav</vt:lpwstr>
  </property>
  <property name="FSC#UVEKCFG@15.1700:Anrede" pid="144" fmtid="{D5CDD505-2E9C-101B-9397-08002B2CF9AE}">
    <vt:lpwstr/>
  </property>
  <property name="FSC#UVEKCFG@15.1700:EM_Versandartspez" pid="145" fmtid="{D5CDD505-2E9C-101B-9397-08002B2CF9AE}">
    <vt:lpwstr/>
  </property>
  <property name="FSC#UVEKCFG@15.1700:Briefdatum" pid="146" fmtid="{D5CDD505-2E9C-101B-9397-08002B2CF9AE}">
    <vt:lpwstr>19.08.2019</vt:lpwstr>
  </property>
  <property name="FSC#UVEKCFG@15.1700:Empf_Zeichen" pid="147" fmtid="{D5CDD505-2E9C-101B-9397-08002B2CF9AE}">
    <vt:lpwstr/>
  </property>
  <property name="FSC#UVEKCFG@15.1700:FilialePLZ" pid="148" fmtid="{D5CDD505-2E9C-101B-9397-08002B2CF9AE}">
    <vt:lpwstr>3600</vt:lpwstr>
  </property>
  <property name="FSC#UVEKCFG@15.1700:Gegenstand" pid="149" fmtid="{D5CDD505-2E9C-101B-9397-08002B2CF9AE}">
    <vt:lpwstr>BETREFF</vt:lpwstr>
  </property>
  <property name="FSC#UVEKCFG@15.1700:Nummer" pid="150" fmtid="{D5CDD505-2E9C-101B-9397-08002B2CF9AE}">
    <vt:lpwstr>S332-1301</vt:lpwstr>
  </property>
  <property name="FSC#UVEKCFG@15.1700:Unterschrift_Nachname" pid="151" fmtid="{D5CDD505-2E9C-101B-9397-08002B2CF9AE}">
    <vt:lpwstr/>
  </property>
  <property name="FSC#UVEKCFG@15.1700:Unterschrift_Vorname" pid="152" fmtid="{D5CDD505-2E9C-101B-9397-08002B2CF9AE}">
    <vt:lpwstr/>
  </property>
  <property name="FSC#COOELAK@1.1001:CurrentUserRolePos" pid="153" fmtid="{D5CDD505-2E9C-101B-9397-08002B2CF9AE}">
    <vt:lpwstr>Sachbearbeiter/in</vt:lpwstr>
  </property>
  <property name="FSC#COOELAK@1.1001:CurrentUserEmail" pid="154" fmtid="{D5CDD505-2E9C-101B-9397-08002B2CF9AE}">
    <vt:lpwstr>nicole.roethlisberger@astra.admin.ch</vt:lpwstr>
  </property>
  <property name="FSC#ATSTATECFG@1.1001:Office" pid="155" fmtid="{D5CDD505-2E9C-101B-9397-08002B2CF9AE}">
    <vt:lpwstr/>
  </property>
  <property name="FSC#ATSTATECFG@1.1001:Agent" pid="156" fmtid="{D5CDD505-2E9C-101B-9397-08002B2CF9AE}">
    <vt:lpwstr>Volker Wais</vt:lpwstr>
  </property>
  <property name="FSC#ATSTATECFG@1.1001:AgentPhone" pid="157" fmtid="{D5CDD505-2E9C-101B-9397-08002B2CF9AE}">
    <vt:lpwstr>+41 58 468 24 73</vt:lpwstr>
  </property>
  <property name="FSC#ATSTATECFG@1.1001:DepartmentFax" pid="158" fmtid="{D5CDD505-2E9C-101B-9397-08002B2CF9AE}">
    <vt:lpwstr/>
  </property>
  <property name="FSC#ATSTATECFG@1.1001:DepartmentEmail" pid="159" fmtid="{D5CDD505-2E9C-101B-9397-08002B2CF9AE}">
    <vt:lpwstr/>
  </property>
  <property name="FSC#ATSTATECFG@1.1001:SubfileDate" pid="160" fmtid="{D5CDD505-2E9C-101B-9397-08002B2CF9AE}">
    <vt:lpwstr/>
  </property>
  <property name="FSC#ATSTATECFG@1.1001:SubfileSubject" pid="161" fmtid="{D5CDD505-2E9C-101B-9397-08002B2CF9AE}">
    <vt:lpwstr/>
  </property>
  <property name="FSC#ATSTATECFG@1.1001:DepartmentZipCode" pid="162" fmtid="{D5CDD505-2E9C-101B-9397-08002B2CF9AE}">
    <vt:lpwstr/>
  </property>
  <property name="FSC#ATSTATECFG@1.1001:DepartmentCountry" pid="163" fmtid="{D5CDD505-2E9C-101B-9397-08002B2CF9AE}">
    <vt:lpwstr/>
  </property>
  <property name="FSC#ATSTATECFG@1.1001:DepartmentCity" pid="164" fmtid="{D5CDD505-2E9C-101B-9397-08002B2CF9AE}">
    <vt:lpwstr/>
  </property>
  <property name="FSC#ATSTATECFG@1.1001:DepartmentStreet" pid="165" fmtid="{D5CDD505-2E9C-101B-9397-08002B2CF9AE}">
    <vt:lpwstr/>
  </property>
  <property name="FSC#ATSTATECFG@1.1001:DepartmentDVR" pid="166" fmtid="{D5CDD505-2E9C-101B-9397-08002B2CF9AE}">
    <vt:lpwstr/>
  </property>
  <property name="FSC#ATSTATECFG@1.1001:DepartmentUID" pid="167" fmtid="{D5CDD505-2E9C-101B-9397-08002B2CF9AE}">
    <vt:lpwstr/>
  </property>
  <property name="FSC#ATSTATECFG@1.1001:SubfileReference" pid="168" fmtid="{D5CDD505-2E9C-101B-9397-08002B2CF9AE}">
    <vt:lpwstr>331.22-/00002/00005/00006/00026/00002/00004/00003</vt:lpwstr>
  </property>
  <property name="FSC#ATSTATECFG@1.1001:Clause" pid="169" fmtid="{D5CDD505-2E9C-101B-9397-08002B2CF9AE}">
    <vt:lpwstr/>
  </property>
  <property name="FSC#ATSTATECFG@1.1001:ApprovedSignature" pid="170" fmtid="{D5CDD505-2E9C-101B-9397-08002B2CF9AE}">
    <vt:lpwstr/>
  </property>
  <property name="FSC#ATSTATECFG@1.1001:BankAccount" pid="171" fmtid="{D5CDD505-2E9C-101B-9397-08002B2CF9AE}">
    <vt:lpwstr/>
  </property>
  <property name="FSC#ATSTATECFG@1.1001:BankAccountOwner" pid="172" fmtid="{D5CDD505-2E9C-101B-9397-08002B2CF9AE}">
    <vt:lpwstr/>
  </property>
  <property name="FSC#ATSTATECFG@1.1001:BankInstitute" pid="173" fmtid="{D5CDD505-2E9C-101B-9397-08002B2CF9AE}">
    <vt:lpwstr/>
  </property>
  <property name="FSC#ATSTATECFG@1.1001:BankAccountID" pid="174" fmtid="{D5CDD505-2E9C-101B-9397-08002B2CF9AE}">
    <vt:lpwstr/>
  </property>
  <property name="FSC#ATSTATECFG@1.1001:BankAccountIBAN" pid="175" fmtid="{D5CDD505-2E9C-101B-9397-08002B2CF9AE}">
    <vt:lpwstr/>
  </property>
  <property name="FSC#ATSTATECFG@1.1001:BankAccountBIC" pid="176" fmtid="{D5CDD505-2E9C-101B-9397-08002B2CF9AE}">
    <vt:lpwstr/>
  </property>
  <property name="FSC#ATSTATECFG@1.1001:BankName" pid="177" fmtid="{D5CDD505-2E9C-101B-9397-08002B2CF9AE}">
    <vt:lpwstr/>
  </property>
  <property name="FSC#FSCFOLIO@1.1001:docpropproject" pid="178" fmtid="{D5CDD505-2E9C-101B-9397-08002B2CF9AE}">
    <vt:lpwstr/>
  </property>
  <property name="FSC$NOPARSEFILE" pid="179" fmtid="{D5CDD505-2E9C-101B-9397-08002B2CF9AE}">
    <vt:bool>false</vt:bool>
  </property>
</Properties>
</file>