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BHCH\01_Projekte\06571_Submissions_Anlagekataster_Abwasserverband_Hoefe\06571.000_Submissions_Anlagekataster_Abwasserverband_Hoefe\04_Bearbeitungsdossier_2\40_Submission\05_Pflichtenheft_PH\"/>
    </mc:Choice>
  </mc:AlternateContent>
  <bookViews>
    <workbookView xWindow="-105" yWindow="-105" windowWidth="23250" windowHeight="12570"/>
  </bookViews>
  <sheets>
    <sheet name="Allgemeine Angaben" sheetId="16" r:id="rId1"/>
    <sheet name="Kostenzusammenstellung" sheetId="14" r:id="rId2"/>
    <sheet name="01_Vorbereitungsarbeiten" sheetId="2" r:id="rId3"/>
    <sheet name="02_Schachtaufnahmen" sheetId="4" r:id="rId4"/>
    <sheet name="03_GIS-Arbeiten" sheetId="5" r:id="rId5"/>
    <sheet name="04_Pläne" sheetId="6" r:id="rId6"/>
    <sheet name="05_Schnittstellen" sheetId="7" r:id="rId7"/>
    <sheet name="06_Nachführung" sheetId="10" r:id="rId8"/>
    <sheet name="07_Regieansätze" sheetId="8" r:id="rId9"/>
    <sheet name="08_Option Strassenentwässerung" sheetId="11" r:id="rId10"/>
    <sheet name="09_Option Planabgabe" sheetId="13" r:id="rId11"/>
  </sheets>
  <definedNames>
    <definedName name="_xlnm.Print_Titles" localSheetId="2">'01_Vorbereitungsarbeiten'!$3:$3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7" i="2" l="1"/>
  <c r="H9" i="13" l="1"/>
  <c r="H25" i="11"/>
  <c r="H20" i="8"/>
  <c r="H9" i="10"/>
  <c r="H32" i="7"/>
  <c r="H20" i="6"/>
  <c r="H36" i="5"/>
  <c r="H10" i="4"/>
  <c r="H25" i="2" l="1"/>
  <c r="H6" i="8"/>
  <c r="H9" i="6" l="1"/>
  <c r="F19" i="14" l="1"/>
  <c r="H9" i="2"/>
  <c r="H41" i="2" l="1"/>
  <c r="H18" i="6" l="1"/>
  <c r="H15" i="6"/>
  <c r="H12" i="6"/>
  <c r="H6" i="6"/>
  <c r="H44" i="2" l="1"/>
  <c r="H16" i="2" l="1"/>
  <c r="H13" i="2"/>
  <c r="H30" i="7"/>
  <c r="H6" i="7" l="1"/>
  <c r="H18" i="8" l="1"/>
  <c r="H17" i="8"/>
  <c r="H27" i="7"/>
  <c r="H28" i="2"/>
  <c r="H22" i="2"/>
  <c r="H23" i="11" l="1"/>
  <c r="H20" i="11"/>
  <c r="H7" i="10"/>
  <c r="H7" i="13"/>
  <c r="H6" i="13"/>
  <c r="F25" i="14" l="1"/>
  <c r="H15" i="7"/>
  <c r="H14" i="7"/>
  <c r="H10" i="7"/>
  <c r="H9" i="7"/>
  <c r="H28" i="5" l="1"/>
  <c r="H22" i="5"/>
  <c r="H35" i="2"/>
  <c r="H24" i="7"/>
  <c r="H21" i="7"/>
  <c r="H18" i="7"/>
  <c r="H17" i="11" l="1"/>
  <c r="H14" i="11"/>
  <c r="H6" i="10"/>
  <c r="H5" i="10"/>
  <c r="H9" i="11"/>
  <c r="H8" i="11"/>
  <c r="H13" i="8"/>
  <c r="H12" i="8"/>
  <c r="H9" i="8"/>
  <c r="H8" i="8"/>
  <c r="H7" i="8"/>
  <c r="H34" i="5"/>
  <c r="H31" i="5"/>
  <c r="H25" i="5"/>
  <c r="H19" i="5"/>
  <c r="H16" i="5"/>
  <c r="H13" i="5"/>
  <c r="H10" i="5"/>
  <c r="H7" i="5"/>
  <c r="H6" i="5"/>
  <c r="H8" i="4"/>
  <c r="H7" i="4"/>
  <c r="H48" i="2"/>
  <c r="H50" i="2" s="1"/>
  <c r="H38" i="2"/>
  <c r="H32" i="2"/>
  <c r="H19" i="2"/>
  <c r="H6" i="2"/>
  <c r="F21" i="14" l="1"/>
  <c r="F15" i="14"/>
  <c r="F9" i="14"/>
  <c r="F17" i="14"/>
  <c r="F13" i="14"/>
  <c r="F23" i="14" l="1"/>
  <c r="F11" i="14" l="1"/>
  <c r="F27" i="14" s="1"/>
  <c r="F29" i="14" s="1"/>
  <c r="F30" i="14" l="1"/>
  <c r="F31" i="14" s="1"/>
  <c r="F33" i="14" l="1"/>
</calcChain>
</file>

<file path=xl/sharedStrings.xml><?xml version="1.0" encoding="utf-8"?>
<sst xmlns="http://schemas.openxmlformats.org/spreadsheetml/2006/main" count="534" uniqueCount="269">
  <si>
    <t>Projektleitung</t>
  </si>
  <si>
    <t>Mehrwertsteuer</t>
  </si>
  <si>
    <t>%</t>
  </si>
  <si>
    <t>Adresse:</t>
  </si>
  <si>
    <t>Telefon:</t>
  </si>
  <si>
    <t>Ort, Datum:</t>
  </si>
  <si>
    <t>CHF</t>
  </si>
  <si>
    <t>Kostenzusammenstellung</t>
  </si>
  <si>
    <t xml:space="preserve">P = Pauschale </t>
  </si>
  <si>
    <t>R = Regie</t>
  </si>
  <si>
    <t>E = Einheitspreis</t>
  </si>
  <si>
    <t>1.</t>
  </si>
  <si>
    <t>Vorbereitungsarbeiten</t>
  </si>
  <si>
    <t>Pos</t>
  </si>
  <si>
    <t>Preis</t>
  </si>
  <si>
    <t>Menge</t>
  </si>
  <si>
    <t>Mass</t>
  </si>
  <si>
    <t>Einheitspreis</t>
  </si>
  <si>
    <t>Betrag</t>
  </si>
  <si>
    <t>1.1</t>
  </si>
  <si>
    <t>P</t>
  </si>
  <si>
    <t>1.2</t>
  </si>
  <si>
    <t>1.3</t>
  </si>
  <si>
    <t>1.4</t>
  </si>
  <si>
    <t>2.</t>
  </si>
  <si>
    <t>Feldaufnahmen</t>
  </si>
  <si>
    <t>2.1</t>
  </si>
  <si>
    <t>2 Mann Equipe</t>
  </si>
  <si>
    <t>R</t>
  </si>
  <si>
    <t>Std.</t>
  </si>
  <si>
    <t>2.2</t>
  </si>
  <si>
    <t>1 Mann Equipe</t>
  </si>
  <si>
    <t>E</t>
  </si>
  <si>
    <t>Stk.</t>
  </si>
  <si>
    <t>3.</t>
  </si>
  <si>
    <t>Aufarbeiten Entwässerung</t>
  </si>
  <si>
    <t>3.1</t>
  </si>
  <si>
    <t>Amtliche Vermessung</t>
  </si>
  <si>
    <t>3.2</t>
  </si>
  <si>
    <t>3.3</t>
  </si>
  <si>
    <t>3.4</t>
  </si>
  <si>
    <t>km</t>
  </si>
  <si>
    <t>3.5</t>
  </si>
  <si>
    <t>3.6</t>
  </si>
  <si>
    <t>3.7</t>
  </si>
  <si>
    <t>3.8</t>
  </si>
  <si>
    <t>3.9</t>
  </si>
  <si>
    <t>3.10</t>
  </si>
  <si>
    <t>4.</t>
  </si>
  <si>
    <t>4.1</t>
  </si>
  <si>
    <t>4.2</t>
  </si>
  <si>
    <t>4.3</t>
  </si>
  <si>
    <t>4.4</t>
  </si>
  <si>
    <t>4.5</t>
  </si>
  <si>
    <t>4</t>
  </si>
  <si>
    <t>Leitender Ingenieur (verantwortlich für den Auftrag)</t>
  </si>
  <si>
    <t>Erstellen Blatteinteilung</t>
  </si>
  <si>
    <t>Nachbearbeiten öffentl. Gewässer</t>
  </si>
  <si>
    <t>5.</t>
  </si>
  <si>
    <t>5.1</t>
  </si>
  <si>
    <t>5.2</t>
  </si>
  <si>
    <t>5.4</t>
  </si>
  <si>
    <t>5.5</t>
  </si>
  <si>
    <t>5.6</t>
  </si>
  <si>
    <t>5.7</t>
  </si>
  <si>
    <t>Nachbearbeitung Sonderbauwerke, Spezialschächte</t>
  </si>
  <si>
    <t>Sammel-, Sickerleitungen Kanton</t>
  </si>
  <si>
    <t>Total Aufarbeiten Entwässerung</t>
  </si>
  <si>
    <t>Rabatt</t>
  </si>
  <si>
    <t>Angebot abzüglich Rabatt</t>
  </si>
  <si>
    <t>Abwasserverband Höfe</t>
  </si>
  <si>
    <t>Erstellung Erfassungsrichtlinien</t>
  </si>
  <si>
    <t>Sitzungen</t>
  </si>
  <si>
    <t>Allgemeine Arbeiten, Projektvorbereitung, administrative Arbeiten, Koordination</t>
  </si>
  <si>
    <t>Beschreibung</t>
  </si>
  <si>
    <t>Weitere Regieansätze nach Ansicht des Anbieters</t>
  </si>
  <si>
    <t>GIS-Operateur</t>
  </si>
  <si>
    <t>Musterplan Werkplan Einfärbung nach Nutzungsart 1:500</t>
  </si>
  <si>
    <t>Musterplan Übersichtsplan Einfärbung nach Nutzungsart 1 : 2'500</t>
  </si>
  <si>
    <t>Musterplan Übersichtsplan Einfärbung nach baulichem Zustand 1 : 2'500</t>
  </si>
  <si>
    <t>Musterplan Übersichtsplan Einfärbung nach Eigentum 1 : 2'500</t>
  </si>
  <si>
    <t>Schnittstellen</t>
  </si>
  <si>
    <t>Geomatiker / Vermesser</t>
  </si>
  <si>
    <t xml:space="preserve">Regieansätze </t>
  </si>
  <si>
    <t>Schächte flache Gebiete</t>
  </si>
  <si>
    <t>Schächte restliche Gebiete</t>
  </si>
  <si>
    <t>Einlaufschächte und Schlammsammler Gemeindestrassen</t>
  </si>
  <si>
    <t>Einlaufschächte und Schlammsammler Kantonsstrassen</t>
  </si>
  <si>
    <t>Option Strassenentwässerung</t>
  </si>
  <si>
    <t>Übernahme bestehende Werkkataster</t>
  </si>
  <si>
    <t>Erste Übernahme der amtlichen Vermessung aller Verbandsgemeinden</t>
  </si>
  <si>
    <t>Weitere Übernahmen der amtlichen Vermessung aller Verbandsgemeinden</t>
  </si>
  <si>
    <t>3.1.1</t>
  </si>
  <si>
    <t>Bereinigung der Lage der angeschlossenen Haltungen, Herstellen der Topologie</t>
  </si>
  <si>
    <t>Nachführung</t>
  </si>
  <si>
    <t>6.1</t>
  </si>
  <si>
    <t>Datenübernahme Beurteilung KanalTV Befahrung aus VGEP</t>
  </si>
  <si>
    <t>Export für Mike Urban</t>
  </si>
  <si>
    <t>Übernahme Einzugsgebiete aus VGEP</t>
  </si>
  <si>
    <t>Export an Kanton SZ (AfU)</t>
  </si>
  <si>
    <t>Allgemeine Arbeiten, Vorbereitungsarbeiten</t>
  </si>
  <si>
    <t>Einrichten System (GIS)</t>
  </si>
  <si>
    <t>Einrichten System (WebGIS)</t>
  </si>
  <si>
    <t>Erstellung der Erfassungsrichtlinien in Rücksprache mit dem Auftraggeber</t>
  </si>
  <si>
    <t>Total Allgemeine Arbeiten, Vorbereitungsarbeiten</t>
  </si>
  <si>
    <t>1.5</t>
  </si>
  <si>
    <t>Einläufe mit Anschluss</t>
  </si>
  <si>
    <t>Einläufe ohne Anschluss</t>
  </si>
  <si>
    <t>In die Einheitspreise und Stundenansätze der Feldaufnahmen sind alle Anwendungen wie Datenvorbereitung, Mobilisationen, Anfahrt (km und Zeit), Geräte und Spesen einzurechnen. Für die Abrechnung von Feldaufnahmen und Datenbereinigungen im Aufwand gilt die Rapportpflicht.</t>
  </si>
  <si>
    <t>Einmessen von Schächten (PAA und pSl) in Lage und Höhe inkl. Ein- und Ausläufe</t>
  </si>
  <si>
    <t>Schachtaufnahmen PAA und pSl</t>
  </si>
  <si>
    <t>Weitere Übernahmen (Etappen) der KanalTV Befahrung</t>
  </si>
  <si>
    <t>Erste Übernahme (1. Etappe) der KanalTV Befahrung</t>
  </si>
  <si>
    <t>5.2.1</t>
  </si>
  <si>
    <t>5.2.2</t>
  </si>
  <si>
    <t>Erste Übernahme (1. Etappe) der KanalTV Beurteilung aus dem VGEP</t>
  </si>
  <si>
    <t>Weitere Übernahmen (Etappen) der KanalTV Beurteilung aus dem VGEP</t>
  </si>
  <si>
    <t>Datenübernahme aus KanalTV Befahrung VGEP (neue Befahrungen)</t>
  </si>
  <si>
    <t>Total Schnittstellen</t>
  </si>
  <si>
    <t>Werkpläne Entwässerung Abrechnung pro Plan</t>
  </si>
  <si>
    <t>Übersichtsplan Entwässerung Abrechnung pro Plan</t>
  </si>
  <si>
    <t>Abgabe als PDF</t>
  </si>
  <si>
    <t>Lehrling</t>
  </si>
  <si>
    <t>Pläne</t>
  </si>
  <si>
    <t>Sammel-, Sickerleitungen Gemeinde</t>
  </si>
  <si>
    <t>Erfassen bzw. bereinigen der übernommenen Sammel- und Sickerleitungen in Kantonsstrassen</t>
  </si>
  <si>
    <t>Erfassen bzw. bereinigen der übernommenen Sammel- und Sickerleitungen in Gemeindestrassen</t>
  </si>
  <si>
    <t>Allfällige topologische und attributive Bereinigungen von eingedohlten Gewässern</t>
  </si>
  <si>
    <t>Generalisierung Übersichtspläne</t>
  </si>
  <si>
    <t>Projektsitzungen</t>
  </si>
  <si>
    <t>Ausschusssitzungen</t>
  </si>
  <si>
    <t>Schlussabnahme</t>
  </si>
  <si>
    <t>Vorbereitung und Leitung Schlussabnahme mit Projektberatung und Auftraggeber, Protokoll wird durch Projektberatung erstellt</t>
  </si>
  <si>
    <t>Abnahme Mustergebiet</t>
  </si>
  <si>
    <t>Vorbereitung und Leitung Abnahme Mustergebiet mit Projektberatung und Auftraggeber, Protokoll wird durch Projektberatung erstellt</t>
  </si>
  <si>
    <t>Geoinformatiker (Für allfällige zusätzlich gewünschte Datenmodellanpassungen, Systemarbeiten und dgl.)</t>
  </si>
  <si>
    <t>Die Stundenanzahl ist durch den Anbieter zu schätzen</t>
  </si>
  <si>
    <t>Feldaufnahmen Strassenentwässerung</t>
  </si>
  <si>
    <t>System Einrichten</t>
  </si>
  <si>
    <t>1.3.1</t>
  </si>
  <si>
    <t>1.3.2</t>
  </si>
  <si>
    <t>Schachtaufnahmen</t>
  </si>
  <si>
    <t>Total Schachtaufnahmen</t>
  </si>
  <si>
    <t>3.1.2</t>
  </si>
  <si>
    <t>Total Pläne</t>
  </si>
  <si>
    <t>Export an Kanton SZ (AFG)</t>
  </si>
  <si>
    <t>6</t>
  </si>
  <si>
    <t>6.2</t>
  </si>
  <si>
    <t>6.3</t>
  </si>
  <si>
    <t>7</t>
  </si>
  <si>
    <t>7.1</t>
  </si>
  <si>
    <t>7.2</t>
  </si>
  <si>
    <t>Regieansätze Projektarbeiten</t>
  </si>
  <si>
    <t>7.1.1</t>
  </si>
  <si>
    <t>7.1.2</t>
  </si>
  <si>
    <t>7.1.3</t>
  </si>
  <si>
    <t>7.2.1</t>
  </si>
  <si>
    <t>7.2.2</t>
  </si>
  <si>
    <t>7.3.1</t>
  </si>
  <si>
    <t>7.3.2</t>
  </si>
  <si>
    <t>8</t>
  </si>
  <si>
    <t>8.1</t>
  </si>
  <si>
    <t>8.1.1</t>
  </si>
  <si>
    <t>8.1.2</t>
  </si>
  <si>
    <t>GIS-Arbeiten Strassenentwässerung</t>
  </si>
  <si>
    <t>8.2</t>
  </si>
  <si>
    <t>8.2.1</t>
  </si>
  <si>
    <t>8.2.2</t>
  </si>
  <si>
    <t>8.2.3</t>
  </si>
  <si>
    <t>8.2.4</t>
  </si>
  <si>
    <t>Schächte Strassenentwässerung Gemeinde</t>
  </si>
  <si>
    <t>Schächte Strassenentwässerung Kanton</t>
  </si>
  <si>
    <t>9</t>
  </si>
  <si>
    <t>9.1</t>
  </si>
  <si>
    <t>9.1.1</t>
  </si>
  <si>
    <t>9.1.2</t>
  </si>
  <si>
    <t>Die Lage und Höhe der Schlammsammler und Einlaufschächte in den Kantons- und Gemeindestrassen wird flächendeckend über das gesamte Gebiet aufgenommen. Lagegenauigkeit 5 cm. Das ausgewiesene Ausmass beruht auf einer Schätzung. Es wird das effektive Ausmass verrechnet.</t>
  </si>
  <si>
    <t>Erfassen oder Bereinigen der GIS-Daten Strassenentwässerung aufgrund der Feldaufahmen. Das ausgewiesene Ausmass beruht auf einer Schätzung. Es wird das effektive Ausmass verrechnet.</t>
  </si>
  <si>
    <t xml:space="preserve">Arbeiten in Regie dürfen nur in Absprache mit dem Auftraggeber ausgeführt werden. Allfällige Spesen sind in die Regieansätze einzurechnen. Für die Abrechnung von Feldaufnahmen und Projektarbeiten im Aufwand gilt die Rapportpflicht.
In die Einheitspreise und Stundenansätze der Feldaufnahmen sind alle Anwendungen wie Datenvorbereitung, Mobilisationen, Anfahrt (km und Zeit), Geräte und Spesen einzurechnen. </t>
  </si>
  <si>
    <t>Erfassung der neuen Schächte inkl. vollständige Attributtierung und Anschluss der Leitungen</t>
  </si>
  <si>
    <t>Export GIS-Daten für KanalTV Unternehmer</t>
  </si>
  <si>
    <t>5.8</t>
  </si>
  <si>
    <t xml:space="preserve">siehe Pflichtenheft Kap. 6.6: Übernahme der Einzugsgebiete inkl. Attribute aus VGEP </t>
  </si>
  <si>
    <t>siehe Pflichtenheft Kap. 6.5 : Abgabe der Daten für hydraulische Berechnungen in Mike Urban</t>
  </si>
  <si>
    <t>siehe Pflichtenheft Kap. 6.4: Attribute aus der KanalTV Beurteilung aus dem VGEP</t>
  </si>
  <si>
    <t>Startsitzung</t>
  </si>
  <si>
    <t>Startsitzung mit KanalTV-Unternehmer</t>
  </si>
  <si>
    <t>Leitungen öffentliche PAA und pSl</t>
  </si>
  <si>
    <t>Schächte öffentliche PAA und pSl</t>
  </si>
  <si>
    <t>Koordination Arbeiten (VGEP, KanalTV, etc.)</t>
  </si>
  <si>
    <t>Koordination der Arbeiten zwischen den involvierten Stellen (KanalTV-Unternehmer, VGEP-Ingenieur, etc.)</t>
  </si>
  <si>
    <t>Startsitzung mit Ausschuss, Vertragsmodalitäten</t>
  </si>
  <si>
    <t>Sitzung mit KanalTV-Unternehmer für die Koordination der Arbeiten und Definition der Abhängigkeiten, Protokoll wird durch Projektberatung erstellt</t>
  </si>
  <si>
    <t>1.3.3</t>
  </si>
  <si>
    <t>1.3.4</t>
  </si>
  <si>
    <t>1.3.5</t>
  </si>
  <si>
    <t>1.3.6</t>
  </si>
  <si>
    <t>1.4.1</t>
  </si>
  <si>
    <t>1.4.2</t>
  </si>
  <si>
    <t>1.6</t>
  </si>
  <si>
    <t>1.7</t>
  </si>
  <si>
    <t>Abgabe Projekt inkl. Konfigurationen</t>
  </si>
  <si>
    <t xml:space="preserve">Abgabe Projektkonfigurationen GIS und WebGIS inkl. Datenmodell, Datenbank, Plodefinitionen, Legendendefinitionen, Attributmasken, Schnittstellen, etc. </t>
  </si>
  <si>
    <t>Teilnahme an 12 Projektsitzungen mit Projektberatung (im Schnitt ca. alle 2 Monate), Protokoll wird durch Projektberatung erstellt</t>
  </si>
  <si>
    <t>Teilnahme an 6 Ausschusssitzungen (im Schnitt ca. alle 4 Monate) mit Auftraggeber (Ausschuss) und Projektberatung, Protokoll wird durch Projektberatung erstellt</t>
  </si>
  <si>
    <t>1.8</t>
  </si>
  <si>
    <t>Betrieb WebGIS pro Jahr</t>
  </si>
  <si>
    <t xml:space="preserve">Betrieb WebGIS Anlagenkataster AVH pro Jahr. Falls das WebGIS nicht direkt auf die Masterdatenbank zugreift, sind die Kosten für den regelmässigen Datenabgleich GIS-WebGIS in diese Position einzurechnen. </t>
  </si>
  <si>
    <t>siehe Pflichtenheft Kap. 6.2: Abgabe der GIS-Daten für das Kanalfernsehunternehmen als Excel und Shapefile</t>
  </si>
  <si>
    <t>GIS-Arbeiten</t>
  </si>
  <si>
    <t>5</t>
  </si>
  <si>
    <t>Regiearbeiten</t>
  </si>
  <si>
    <t xml:space="preserve">Konzept gemäss Pflichtenheft Kap. 6 mit Umsetzung Schnittstellen und Datenaustausch. Aufzeigen  Qualitätssicherung während der gesamten Projektdauer und Koordination der Arbeiten mit involvierten Stellen </t>
  </si>
  <si>
    <r>
      <t>Der Anbieter offeriert die vorgesehenen Arbeiten gemäss den Ausschreibungsunterlagen „Anlagenkataster Abwasser - Abwasserverband Höfe“. Die Hinweise und Verweise auf Kapitel beziehen sich immer auf die entsprechenden Kapitel der Ausschreibungsunterlagen. Beim Offerieren sind insbesondere die Angaben und Ergänzungen</t>
    </r>
    <r>
      <rPr>
        <b/>
        <sz val="10"/>
        <rFont val="Arial"/>
        <family val="2"/>
      </rPr>
      <t xml:space="preserve"> des Teil 2 - Pflichtenheft mit Anhängen der Ausschreibungsunterlagen zu beachten. </t>
    </r>
    <r>
      <rPr>
        <sz val="10"/>
        <rFont val="Arial"/>
        <family val="2"/>
      </rPr>
      <t>Diese Angaben sind Bestandteil des Leistungsverzeichnisses und werden bei der entsprechenden Position nicht im einzelnen wiederholt. Allfällige Abweichungen sind schriftlich anzugeben.</t>
    </r>
  </si>
  <si>
    <t>Total Nachführung</t>
  </si>
  <si>
    <t>Total Regieansätze</t>
  </si>
  <si>
    <t>siehe Pflichtenheft Kap. 6.7: Export der Daten im Modell SIA405_Abwasser VERSION "04.06.2014"</t>
  </si>
  <si>
    <t xml:space="preserve">siehe Pflichtenheft Kap. 6.7: Export der Daten im Modell VSA/DSS MINI VERSION "17.05.2014" </t>
  </si>
  <si>
    <t>Konzept Schnittstellen und Koordination</t>
  </si>
  <si>
    <t>Total Angebot exkl. MwSt</t>
  </si>
  <si>
    <t>1</t>
  </si>
  <si>
    <t>Total Angebot inkl. MwSt.</t>
  </si>
  <si>
    <t>Erfassung neue Schächte, die bei KanalTV-Aufnahmen festgestellt werden</t>
  </si>
  <si>
    <t>Einspitze PAA und pSl aus Kanalfernsehaufnahmen ohne Anschluss an Strassenentwässerung oder Liegenschaft. Lage Einlauf anzeigen mit kurzem Leitungsstück</t>
  </si>
  <si>
    <t xml:space="preserve">Einspitze PAA und pSl aus Kanalfernsehaufnahmen mit Anschluss an Strassenentwässerung oder Liegenschaft </t>
  </si>
  <si>
    <t>Lage- und Höhenkorrekturen von Schächten öffentliche PAA und pSl, Vervollständigen der fehlenden Attribute und topologische Verknüpfungen mit den Leitungen</t>
  </si>
  <si>
    <t>Lage- und Höhenkorrekturen von Leitungen öffentliche PAA und pSl inkl. Vervollständigen der fehlenden Attribute und topologische Verknüpfungen mit den Knoten. Pro Haltung</t>
  </si>
  <si>
    <t>Übernahme Interlisdaten SIA405_Abwasser_2008 der drei Verbandsgemeinden (3 Interlisdateien)</t>
  </si>
  <si>
    <t>Generalisierung und Verzeichnen aller Übersichtspläne Entwässerung 1:2'500 (Nutzungsart, Eigentum, baulicher Zustand) inkl. Beschriftung</t>
  </si>
  <si>
    <t>siehe Pflichtenheft Kap. 6 Schnittstellen. Interlisdaten müssen vollständig, geprüft und fehlerfrei gemäss InterlisChecker und GEP-Checker abgeliefert werden. Die Daten müssen topologisch korrekt geliefert werden. Dies wird vom VGEP Ingenieur bei der Übernahme in Mike Urban verifiziert. 
Fehlerhafte oder unvolllständige Datensätze werden zurückgewiesen und müssen ohne Kostenfolge für den Auftraggeber korrigiert und erneut geliefert werden.</t>
  </si>
  <si>
    <t>Nachführunsarbeiten bestehen aus folgenden Aufgaben: Erfassung und Nachführung des Leitungsnetzes von ausgeführten Bauprojekten, Vergabe Schachtnummern gemäss Schachtnummerierungskonzept für Neubauprojekte, Auskunftsstelle für Baueingaben, Datenabgaben im DXF und PDF-Format, Abrechnung muss kostenträgerspezifisch erfolgen. Allfällige Spesen sind in die Regieansätze einzurechnen.</t>
  </si>
  <si>
    <t>In die Einheitspreise und Stundenansätze sind alle Anwendungen wie Datenvorbereitung, Mobilisationen, Anfahrt (km und Zeit), Geräte und Spesen einzurechnen. Für die Abrechnung von Feldaufnahmen und Datenbereinigungen im Aufwand gilt die Rapportpflicht. Systemkosten (Lizenz und Betrieb) sind in die Regieansätze einzurechnen. Die Arbeiten sind Kostenträgerspezifisch abzurechnen.</t>
  </si>
  <si>
    <t>Abkürzungen Preisangaben</t>
  </si>
  <si>
    <t>Projekt AVH aufsetzen inkl. Datenbank, Anpassung der Datenmodelle sinngemäss Pflichtenheft Anhang 2 „Daten- und Darstellungskatalog“, inkl. Codelisten, Erfassungsmasken, etc., Dokumentation Datenmodell inkl. Kundenspezifische Anpassungen</t>
  </si>
  <si>
    <t>Konfiguration Darstellung inkl. Planlayout, Legende, etc. Übersichtsplan mit Einfärbung nach Nutzungsart 1:2'500</t>
  </si>
  <si>
    <t>Übernahme und Konfiguration Blatteinteilung Werkpläne und Übersichtspläne, inkl. Serienplot</t>
  </si>
  <si>
    <t>Konfiguration Darstellung inkl. Planlayout, Legende, etc. Übersichtsplan mit Einfärbung nach Eigentum 1:2'500</t>
  </si>
  <si>
    <t>Konfiguration Darstellung inkl. Planlayout, Legende, etc. Übersichtsplan mit Einfärbung nach baulichem Zustand 1:2'500</t>
  </si>
  <si>
    <t>Konfiguration Darstellung inkl. Planlayout, Legende, etc. Werkplan mit Einfärbung nach Nutzungsart 1:500</t>
  </si>
  <si>
    <t>Ansprechperson:</t>
  </si>
  <si>
    <t>E-Mail Ansprechperson:</t>
  </si>
  <si>
    <t>Name, Vorname:</t>
  </si>
  <si>
    <t>Rechtsgültige Unterschrifte(n):</t>
  </si>
  <si>
    <t>Erfassen und Bereinigen der Strassenentwässerungsschächte inkl. Anschlussleitungen im Eigentum Gemeinde (Aussmass pro ES/SS Gemeinde)</t>
  </si>
  <si>
    <t>Erfassen und Bereinigen der Strassenentwässerungsschächte inkl. Anschlussleitungen im Eigentum Kanton (Aussmass pro ES/SS Kanton)</t>
  </si>
  <si>
    <r>
      <t>Planplots werden gemäss den kantonalen Vorgaben zur Vergütung von Nebenkosten abgerechnet (</t>
    </r>
    <r>
      <rPr>
        <b/>
        <sz val="10"/>
        <rFont val="Arial"/>
        <family val="2"/>
      </rPr>
      <t>Beilage A)</t>
    </r>
    <r>
      <rPr>
        <sz val="10"/>
        <rFont val="Arial"/>
        <family val="2"/>
      </rPr>
      <t xml:space="preserve">. In den Einheitspreisen für die PDF Abgabe der Pläne ist die Arbeitszeit für die Erstellung und Versand der Pläne einzurechnen. </t>
    </r>
  </si>
  <si>
    <t>Name / Firma:</t>
  </si>
  <si>
    <t>5.3</t>
  </si>
  <si>
    <t>5.3.1</t>
  </si>
  <si>
    <t>5.3.2</t>
  </si>
  <si>
    <t>7.1.4</t>
  </si>
  <si>
    <t>Anlagenkataster Abwasser</t>
  </si>
  <si>
    <t xml:space="preserve">Teil 3 - Leistungsverzeichnis </t>
  </si>
  <si>
    <t>Total Option Strassenentwässerung</t>
  </si>
  <si>
    <t>Aufarbeiten sämtlicher Informationen (geographische Daten mit Sachdaten und Netztopologie) gemäss den Definitionen und Regeln der Auschreibungsunterlagen. In die Positionen ist die Erfassung aller aufgeführten Objekte mit Sachdaten (Attributen) ab den verschiedenen Datengrundlagen inkl. Beschriftung der Plantypen einzurechnen. Auch Systemkosten sind in die Preise einzurechnen. Das ausgewiesene Ausmass der Positionen 3.5 - 3.9 beruht auf einer Schätzung. Es wird das effektive Ausmass verrechnet.</t>
  </si>
  <si>
    <t>Arbeiten gemäss Pflichtenheft. Einrichten und Konfiguration der Projektumgebung und des Systems, Sitzungswesen während der Projektlaufzeit, Betrieb GIS-System und WebGIS, Konzept Schnittstellen und Koordination der Arbeiten mit involvierten Stellen</t>
  </si>
  <si>
    <t>siehe Pflichtenheft Kap. 5.9: Projekt AVH aufsetzen inkl. 20 Benutzer, Drucken, Suchen, etc.</t>
  </si>
  <si>
    <t>Option Planabgabe</t>
  </si>
  <si>
    <t>Total Option Planabgabe</t>
  </si>
  <si>
    <t>6.</t>
  </si>
  <si>
    <t>7.</t>
  </si>
  <si>
    <t>8.</t>
  </si>
  <si>
    <t>9.</t>
  </si>
  <si>
    <t>Nur die orange eingefärbten Zellen sind auszufüllen.</t>
  </si>
  <si>
    <t>Abänderungen und Streichungen im Leistungsverzeichnis (Zeilen und Spalten) sind nicht zulässig.</t>
  </si>
  <si>
    <t>1.8.1</t>
  </si>
  <si>
    <t>1.8.2</t>
  </si>
  <si>
    <t>Weitere aus Sicht des Anbieters notwendige Vorbereitungsarbeiten</t>
  </si>
  <si>
    <t xml:space="preserve">Umsetzung der Musterpläne gemäss Pflichtenheft Kap. 5.6 und 5.7. und Anhang 1 "Daten- und Darstellungskatalog" Es müssen mehrfarbige Musterpläne erstellt werden. Es ist einzurechnen, dass das Layout (Planlayout, Titelblattgestaltung, Legenden etc.) mit dem Auftraggeber optimiert werden muss.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</si>
</sst>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sz val="8"/>
      <name val="Arial"/>
      <family val="2"/>
    </font>
    <font>
      <sz val="10"/>
      <name val="Arial"/>
      <family val="2"/>
    </font>
    <font>
      <b/>
      <sz val="10"/>
      <name val="Arial"/>
      <family val="2"/>
    </font>
    <font>
      <b/>
      <sz val="18"/>
      <name val="Arial"/>
      <family val="2"/>
    </font>
    <font>
      <b/>
      <i/>
      <sz val="10"/>
      <name val="Arial"/>
      <family val="2"/>
    </font>
    <font>
      <b/>
      <sz val="11"/>
      <name val="Arial"/>
      <family val="2"/>
    </font>
    <font>
      <sz val="11"/>
      <name val="Arial"/>
      <family val="2"/>
    </font>
    <font>
      <sz val="9.5"/>
      <name val="Arial"/>
      <family val="2"/>
    </font>
    <font>
      <sz val="10.5"/>
      <color rgb="FF000000"/>
      <name val="Arial"/>
      <family val="2"/>
    </font>
    <font>
      <b/>
      <sz val="14"/>
      <name val="Arial"/>
      <family val="2"/>
    </font>
  </fonts>
  <fills count="8">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7" tint="0.59996337778862885"/>
        <bgColor indexed="64"/>
      </patternFill>
    </fill>
    <fill>
      <patternFill patternType="solid">
        <fgColor theme="3" tint="0.59999389629810485"/>
        <bgColor indexed="64"/>
      </patternFill>
    </fill>
  </fills>
  <borders count="14">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174">
    <xf numFmtId="0" fontId="0" fillId="0" borderId="0" xfId="0"/>
    <xf numFmtId="0" fontId="2" fillId="0" borderId="1" xfId="0" applyFont="1" applyFill="1" applyBorder="1" applyAlignment="1" applyProtection="1">
      <alignment horizontal="center"/>
    </xf>
    <xf numFmtId="0" fontId="2" fillId="0" borderId="0" xfId="0" applyFont="1" applyFill="1" applyAlignment="1" applyProtection="1">
      <alignment horizontal="center" vertical="top" wrapText="1"/>
    </xf>
    <xf numFmtId="0" fontId="2" fillId="0" borderId="0" xfId="0" applyFont="1" applyFill="1" applyAlignment="1" applyProtection="1">
      <alignment horizontal="left" vertical="top"/>
    </xf>
    <xf numFmtId="49" fontId="2" fillId="0" borderId="0" xfId="0" applyNumberFormat="1" applyFont="1" applyFill="1" applyBorder="1" applyAlignment="1" applyProtection="1">
      <alignment horizontal="justify" vertical="top" wrapText="1"/>
    </xf>
    <xf numFmtId="0" fontId="2" fillId="0" borderId="0" xfId="0" applyFont="1" applyFill="1" applyBorder="1" applyAlignment="1" applyProtection="1">
      <alignment horizontal="center"/>
    </xf>
    <xf numFmtId="0" fontId="2" fillId="0" borderId="0" xfId="0" applyFont="1" applyFill="1" applyBorder="1" applyAlignment="1" applyProtection="1">
      <alignment horizontal="right"/>
    </xf>
    <xf numFmtId="4" fontId="2" fillId="0" borderId="0" xfId="0" applyNumberFormat="1" applyFont="1" applyFill="1" applyBorder="1" applyProtection="1"/>
    <xf numFmtId="49" fontId="2" fillId="0" borderId="0" xfId="0" applyNumberFormat="1" applyFont="1" applyFill="1" applyBorder="1" applyAlignment="1" applyProtection="1">
      <alignment vertical="top"/>
    </xf>
    <xf numFmtId="4" fontId="2" fillId="0" borderId="0" xfId="0" applyNumberFormat="1" applyFont="1" applyFill="1" applyBorder="1" applyAlignment="1" applyProtection="1">
      <alignment horizontal="right"/>
    </xf>
    <xf numFmtId="4" fontId="2" fillId="0" borderId="0" xfId="0" applyNumberFormat="1" applyFont="1" applyFill="1" applyBorder="1" applyAlignment="1" applyProtection="1"/>
    <xf numFmtId="4" fontId="3" fillId="0" borderId="0" xfId="0" applyNumberFormat="1" applyFont="1" applyFill="1" applyBorder="1" applyAlignment="1" applyProtection="1"/>
    <xf numFmtId="3" fontId="2" fillId="0" borderId="0" xfId="0" applyNumberFormat="1" applyFont="1" applyFill="1" applyBorder="1" applyAlignment="1" applyProtection="1">
      <alignment horizontal="center"/>
    </xf>
    <xf numFmtId="0" fontId="2" fillId="0" borderId="1" xfId="0" applyFont="1" applyFill="1" applyBorder="1" applyAlignment="1" applyProtection="1">
      <alignment horizontal="center" wrapText="1"/>
    </xf>
    <xf numFmtId="49" fontId="3" fillId="0" borderId="0" xfId="0" applyNumberFormat="1" applyFont="1" applyFill="1" applyBorder="1" applyAlignment="1" applyProtection="1">
      <alignment horizontal="justify" vertical="top" wrapText="1"/>
    </xf>
    <xf numFmtId="49" fontId="2" fillId="0" borderId="0" xfId="0" applyNumberFormat="1" applyFont="1" applyFill="1" applyAlignment="1" applyProtection="1">
      <alignment wrapText="1"/>
    </xf>
    <xf numFmtId="0" fontId="3" fillId="0" borderId="0" xfId="0" applyFont="1" applyFill="1" applyBorder="1" applyAlignment="1" applyProtection="1">
      <alignment wrapText="1"/>
    </xf>
    <xf numFmtId="0" fontId="3" fillId="0" borderId="0" xfId="0" applyFont="1" applyFill="1" applyBorder="1" applyAlignment="1" applyProtection="1">
      <alignment vertical="top" wrapText="1"/>
    </xf>
    <xf numFmtId="49" fontId="3" fillId="0" borderId="0" xfId="0" applyNumberFormat="1" applyFont="1" applyFill="1" applyBorder="1" applyAlignment="1" applyProtection="1">
      <alignment vertical="top"/>
    </xf>
    <xf numFmtId="0" fontId="1" fillId="0" borderId="0" xfId="0" applyFont="1" applyFill="1" applyBorder="1" applyAlignment="1" applyProtection="1">
      <alignment wrapText="1"/>
    </xf>
    <xf numFmtId="0" fontId="2" fillId="0" borderId="0" xfId="0" quotePrefix="1" applyFont="1" applyFill="1" applyBorder="1" applyAlignment="1" applyProtection="1">
      <alignment vertical="top" wrapText="1"/>
    </xf>
    <xf numFmtId="0" fontId="0" fillId="0" borderId="0" xfId="0" applyBorder="1" applyProtection="1"/>
    <xf numFmtId="0" fontId="2" fillId="0" borderId="0" xfId="0" applyFont="1" applyFill="1" applyBorder="1" applyAlignment="1" applyProtection="1">
      <alignment horizontal="left" wrapText="1"/>
    </xf>
    <xf numFmtId="49" fontId="2" fillId="4" borderId="0" xfId="0" applyNumberFormat="1" applyFont="1" applyFill="1" applyBorder="1" applyAlignment="1" applyProtection="1">
      <alignment vertical="top"/>
    </xf>
    <xf numFmtId="0" fontId="2" fillId="4" borderId="0" xfId="0" applyFont="1" applyFill="1" applyBorder="1" applyAlignment="1" applyProtection="1">
      <alignment horizontal="center"/>
    </xf>
    <xf numFmtId="0" fontId="2" fillId="4" borderId="0" xfId="0" applyFont="1" applyFill="1" applyBorder="1" applyAlignment="1" applyProtection="1">
      <alignment horizontal="right"/>
    </xf>
    <xf numFmtId="4" fontId="2" fillId="4" borderId="0" xfId="0" applyNumberFormat="1" applyFont="1" applyFill="1" applyBorder="1" applyAlignment="1" applyProtection="1"/>
    <xf numFmtId="0" fontId="3" fillId="4" borderId="0" xfId="0" applyFont="1" applyFill="1" applyBorder="1" applyAlignment="1" applyProtection="1">
      <alignment vertical="top" wrapText="1"/>
    </xf>
    <xf numFmtId="0" fontId="2" fillId="3" borderId="0" xfId="0" applyFont="1" applyFill="1" applyBorder="1" applyAlignment="1" applyProtection="1">
      <alignment horizontal="center"/>
    </xf>
    <xf numFmtId="0" fontId="2" fillId="5" borderId="0" xfId="0" applyFont="1" applyFill="1" applyBorder="1" applyAlignment="1" applyProtection="1">
      <alignment horizontal="center"/>
    </xf>
    <xf numFmtId="0" fontId="2" fillId="5" borderId="0" xfId="0" applyFont="1" applyFill="1" applyBorder="1" applyAlignment="1" applyProtection="1">
      <alignment horizontal="right"/>
    </xf>
    <xf numFmtId="4" fontId="2" fillId="4" borderId="0" xfId="0" applyNumberFormat="1" applyFont="1" applyFill="1" applyBorder="1" applyProtection="1"/>
    <xf numFmtId="3" fontId="2" fillId="4" borderId="0" xfId="0" applyNumberFormat="1" applyFont="1" applyFill="1" applyBorder="1" applyAlignment="1" applyProtection="1">
      <alignment horizontal="center"/>
    </xf>
    <xf numFmtId="49" fontId="3" fillId="4" borderId="0" xfId="0" applyNumberFormat="1" applyFont="1" applyFill="1" applyBorder="1" applyAlignment="1" applyProtection="1">
      <alignment vertical="top"/>
    </xf>
    <xf numFmtId="0" fontId="3" fillId="5" borderId="0" xfId="0" applyFont="1" applyFill="1" applyBorder="1" applyAlignment="1" applyProtection="1">
      <alignment wrapText="1"/>
    </xf>
    <xf numFmtId="4" fontId="2" fillId="5" borderId="0" xfId="0" applyNumberFormat="1" applyFont="1" applyFill="1" applyBorder="1" applyProtection="1"/>
    <xf numFmtId="0" fontId="3" fillId="3" borderId="0" xfId="0" applyFont="1" applyFill="1" applyBorder="1" applyAlignment="1" applyProtection="1">
      <alignment wrapText="1"/>
    </xf>
    <xf numFmtId="0" fontId="3" fillId="4" borderId="0" xfId="0" applyFont="1" applyFill="1" applyBorder="1" applyAlignment="1" applyProtection="1">
      <alignment wrapText="1"/>
    </xf>
    <xf numFmtId="4" fontId="2" fillId="4" borderId="0" xfId="0" applyNumberFormat="1" applyFont="1" applyFill="1" applyBorder="1" applyAlignment="1" applyProtection="1">
      <alignment horizontal="right"/>
    </xf>
    <xf numFmtId="0" fontId="3" fillId="4" borderId="0" xfId="0" quotePrefix="1" applyFont="1" applyFill="1" applyBorder="1" applyAlignment="1" applyProtection="1">
      <alignment vertical="top" wrapText="1"/>
    </xf>
    <xf numFmtId="0" fontId="2" fillId="0" borderId="0" xfId="0" applyFont="1" applyFill="1" applyBorder="1" applyAlignment="1" applyProtection="1">
      <alignment horizontal="justify" wrapText="1"/>
    </xf>
    <xf numFmtId="49" fontId="2" fillId="3" borderId="0" xfId="0" applyNumberFormat="1" applyFont="1" applyFill="1" applyBorder="1" applyAlignment="1" applyProtection="1">
      <alignment vertical="top"/>
    </xf>
    <xf numFmtId="49" fontId="5" fillId="0" borderId="0" xfId="0" applyNumberFormat="1" applyFont="1" applyFill="1" applyBorder="1" applyAlignment="1" applyProtection="1">
      <alignment vertical="top"/>
    </xf>
    <xf numFmtId="0" fontId="5" fillId="0" borderId="0" xfId="0" applyFont="1" applyFill="1" applyBorder="1" applyAlignment="1" applyProtection="1">
      <alignment wrapText="1"/>
    </xf>
    <xf numFmtId="0" fontId="5" fillId="0" borderId="0" xfId="0" applyFont="1" applyFill="1" applyBorder="1" applyAlignment="1" applyProtection="1">
      <alignment horizontal="center"/>
    </xf>
    <xf numFmtId="0" fontId="5" fillId="0" borderId="0" xfId="0" applyFont="1" applyFill="1" applyBorder="1" applyAlignment="1" applyProtection="1">
      <alignment horizontal="right"/>
    </xf>
    <xf numFmtId="4" fontId="5" fillId="0" borderId="0" xfId="0" applyNumberFormat="1" applyFont="1" applyFill="1" applyBorder="1" applyProtection="1"/>
    <xf numFmtId="4" fontId="5" fillId="0" borderId="0" xfId="0" applyNumberFormat="1" applyFont="1" applyFill="1" applyBorder="1" applyAlignment="1" applyProtection="1">
      <alignment horizontal="right"/>
    </xf>
    <xf numFmtId="49" fontId="6" fillId="5" borderId="0" xfId="0" quotePrefix="1" applyNumberFormat="1" applyFont="1" applyFill="1" applyBorder="1" applyAlignment="1" applyProtection="1">
      <alignment vertical="center"/>
    </xf>
    <xf numFmtId="0" fontId="6" fillId="5" borderId="0" xfId="0" applyFont="1" applyFill="1" applyBorder="1" applyAlignment="1" applyProtection="1">
      <alignment vertical="center" wrapText="1"/>
    </xf>
    <xf numFmtId="0" fontId="6" fillId="5" borderId="0" xfId="0" applyFont="1" applyFill="1" applyBorder="1" applyAlignment="1" applyProtection="1">
      <alignment horizontal="center"/>
    </xf>
    <xf numFmtId="0" fontId="6" fillId="5" borderId="0" xfId="0" applyFont="1" applyFill="1" applyBorder="1" applyAlignment="1" applyProtection="1">
      <alignment horizontal="right"/>
    </xf>
    <xf numFmtId="4" fontId="6" fillId="5" borderId="0" xfId="0" applyNumberFormat="1" applyFont="1" applyFill="1" applyBorder="1" applyProtection="1"/>
    <xf numFmtId="49" fontId="6" fillId="5" borderId="0" xfId="0" applyNumberFormat="1" applyFont="1" applyFill="1" applyBorder="1" applyAlignment="1" applyProtection="1">
      <alignment vertical="top"/>
    </xf>
    <xf numFmtId="0" fontId="6" fillId="5" borderId="0" xfId="0" applyFont="1" applyFill="1" applyBorder="1" applyAlignment="1" applyProtection="1">
      <alignment wrapText="1"/>
    </xf>
    <xf numFmtId="0" fontId="7" fillId="5" borderId="0" xfId="0" applyFont="1" applyFill="1" applyBorder="1" applyAlignment="1" applyProtection="1">
      <alignment horizontal="center"/>
    </xf>
    <xf numFmtId="0" fontId="7" fillId="5" borderId="0" xfId="0" applyFont="1" applyFill="1" applyBorder="1" applyAlignment="1" applyProtection="1">
      <alignment horizontal="right"/>
    </xf>
    <xf numFmtId="4" fontId="7" fillId="5" borderId="0" xfId="0" applyNumberFormat="1" applyFont="1" applyFill="1" applyBorder="1" applyProtection="1"/>
    <xf numFmtId="0" fontId="6" fillId="5" borderId="0" xfId="0" applyFont="1" applyFill="1" applyBorder="1" applyAlignment="1" applyProtection="1">
      <alignment vertical="top"/>
    </xf>
    <xf numFmtId="4" fontId="6" fillId="5" borderId="0" xfId="0" applyNumberFormat="1" applyFont="1" applyFill="1" applyBorder="1" applyAlignment="1" applyProtection="1"/>
    <xf numFmtId="49" fontId="3" fillId="5" borderId="0" xfId="0" applyNumberFormat="1" applyFont="1" applyFill="1" applyBorder="1" applyAlignment="1" applyProtection="1">
      <alignment vertical="top"/>
    </xf>
    <xf numFmtId="49" fontId="2" fillId="0" borderId="0" xfId="0" applyNumberFormat="1" applyFont="1" applyFill="1" applyBorder="1" applyAlignment="1" applyProtection="1">
      <alignment horizontal="left" wrapText="1"/>
    </xf>
    <xf numFmtId="0" fontId="2" fillId="0" borderId="0" xfId="0" applyFont="1" applyFill="1" applyAlignment="1" applyProtection="1">
      <alignment vertical="top" wrapText="1"/>
    </xf>
    <xf numFmtId="0" fontId="3" fillId="5" borderId="0" xfId="0" applyFont="1" applyFill="1" applyAlignment="1" applyProtection="1">
      <alignment wrapText="1"/>
    </xf>
    <xf numFmtId="0" fontId="3" fillId="5" borderId="2" xfId="0" applyFont="1" applyFill="1" applyBorder="1" applyAlignment="1" applyProtection="1">
      <alignment horizontal="right"/>
    </xf>
    <xf numFmtId="4" fontId="3" fillId="5" borderId="2" xfId="0" applyNumberFormat="1" applyFont="1" applyFill="1" applyBorder="1" applyProtection="1"/>
    <xf numFmtId="49" fontId="3" fillId="3" borderId="0" xfId="0" applyNumberFormat="1" applyFont="1" applyFill="1" applyBorder="1" applyAlignment="1" applyProtection="1">
      <alignment vertical="top"/>
    </xf>
    <xf numFmtId="0" fontId="3" fillId="3" borderId="0" xfId="0" applyFont="1" applyFill="1" applyBorder="1" applyAlignment="1" applyProtection="1">
      <alignment horizontal="center"/>
    </xf>
    <xf numFmtId="0" fontId="3" fillId="3" borderId="2" xfId="0" applyFont="1" applyFill="1" applyBorder="1" applyAlignment="1" applyProtection="1">
      <alignment horizontal="right"/>
    </xf>
    <xf numFmtId="4" fontId="3" fillId="3" borderId="2" xfId="0" applyNumberFormat="1" applyFont="1" applyFill="1" applyBorder="1" applyProtection="1"/>
    <xf numFmtId="4" fontId="3" fillId="3" borderId="2" xfId="0" applyNumberFormat="1" applyFont="1" applyFill="1" applyBorder="1" applyAlignment="1" applyProtection="1"/>
    <xf numFmtId="0" fontId="2" fillId="3" borderId="2" xfId="0" applyFont="1" applyFill="1" applyBorder="1" applyAlignment="1" applyProtection="1">
      <alignment horizontal="right"/>
    </xf>
    <xf numFmtId="4" fontId="2" fillId="3" borderId="2" xfId="0" applyNumberFormat="1" applyFont="1" applyFill="1" applyBorder="1" applyProtection="1"/>
    <xf numFmtId="4" fontId="3" fillId="5" borderId="2" xfId="0" applyNumberFormat="1" applyFont="1" applyFill="1" applyBorder="1" applyAlignment="1" applyProtection="1"/>
    <xf numFmtId="0" fontId="3" fillId="5" borderId="0" xfId="0" applyFont="1" applyFill="1" applyBorder="1" applyAlignment="1" applyProtection="1">
      <alignment horizontal="center"/>
    </xf>
    <xf numFmtId="49" fontId="3" fillId="5" borderId="0" xfId="0" quotePrefix="1" applyNumberFormat="1" applyFont="1" applyFill="1" applyBorder="1" applyAlignment="1" applyProtection="1">
      <alignment vertical="top"/>
    </xf>
    <xf numFmtId="0" fontId="3" fillId="5" borderId="0" xfId="0" applyFont="1" applyFill="1" applyBorder="1" applyAlignment="1" applyProtection="1">
      <alignment horizontal="left" wrapText="1"/>
    </xf>
    <xf numFmtId="0" fontId="3" fillId="5" borderId="1" xfId="0" applyFont="1" applyFill="1" applyBorder="1" applyAlignment="1" applyProtection="1">
      <alignment horizontal="right"/>
    </xf>
    <xf numFmtId="4" fontId="3" fillId="5" borderId="1" xfId="0" applyNumberFormat="1" applyFont="1" applyFill="1" applyBorder="1" applyProtection="1"/>
    <xf numFmtId="4" fontId="3" fillId="0" borderId="1" xfId="0" applyNumberFormat="1" applyFont="1" applyFill="1" applyBorder="1" applyProtection="1"/>
    <xf numFmtId="0" fontId="2" fillId="0" borderId="3" xfId="0" applyFont="1" applyFill="1" applyBorder="1" applyAlignment="1" applyProtection="1">
      <alignment horizontal="center"/>
    </xf>
    <xf numFmtId="4" fontId="3" fillId="0" borderId="3" xfId="0" applyNumberFormat="1" applyFont="1" applyFill="1" applyBorder="1" applyProtection="1"/>
    <xf numFmtId="49" fontId="2" fillId="0" borderId="0" xfId="0" applyNumberFormat="1" applyFont="1" applyFill="1" applyBorder="1" applyAlignment="1" applyProtection="1">
      <alignment wrapText="1"/>
    </xf>
    <xf numFmtId="4" fontId="2" fillId="7" borderId="0" xfId="0" applyNumberFormat="1" applyFont="1" applyFill="1" applyBorder="1" applyAlignment="1" applyProtection="1">
      <protection locked="0"/>
    </xf>
    <xf numFmtId="4" fontId="2" fillId="7" borderId="0" xfId="0" applyNumberFormat="1" applyFont="1" applyFill="1" applyBorder="1" applyProtection="1">
      <protection locked="0"/>
    </xf>
    <xf numFmtId="0" fontId="2" fillId="0" borderId="0" xfId="0" applyFont="1" applyFill="1" applyAlignment="1" applyProtection="1">
      <alignment horizontal="left" vertical="top" wrapText="1"/>
    </xf>
    <xf numFmtId="0" fontId="2" fillId="0" borderId="0" xfId="0" applyFont="1" applyFill="1" applyBorder="1" applyAlignment="1" applyProtection="1">
      <alignment horizontal="left" vertical="top" wrapText="1"/>
    </xf>
    <xf numFmtId="0" fontId="2" fillId="0" borderId="0" xfId="0" applyFont="1" applyFill="1" applyBorder="1" applyAlignment="1" applyProtection="1">
      <alignment vertical="top" wrapText="1"/>
    </xf>
    <xf numFmtId="0" fontId="2" fillId="0" borderId="0" xfId="0" applyFont="1" applyFill="1" applyBorder="1" applyAlignment="1" applyProtection="1">
      <alignment wrapText="1"/>
    </xf>
    <xf numFmtId="49" fontId="3" fillId="0" borderId="0" xfId="0" quotePrefix="1" applyNumberFormat="1" applyFont="1" applyFill="1" applyBorder="1" applyAlignment="1" applyProtection="1">
      <alignment horizontal="center" vertical="top"/>
    </xf>
    <xf numFmtId="49" fontId="3" fillId="0" borderId="0" xfId="0" applyNumberFormat="1" applyFont="1" applyFill="1" applyBorder="1" applyAlignment="1" applyProtection="1">
      <alignment horizontal="center" vertical="top"/>
    </xf>
    <xf numFmtId="0" fontId="3" fillId="0" borderId="0" xfId="0" applyFont="1" applyFill="1" applyBorder="1" applyAlignment="1" applyProtection="1">
      <alignment horizontal="center" wrapText="1"/>
    </xf>
    <xf numFmtId="49" fontId="3" fillId="0" borderId="0" xfId="0" applyNumberFormat="1" applyFont="1" applyFill="1" applyBorder="1" applyAlignment="1" applyProtection="1">
      <alignment horizontal="center" vertical="top" wrapText="1"/>
    </xf>
    <xf numFmtId="49" fontId="3" fillId="0" borderId="0" xfId="0" applyNumberFormat="1" applyFont="1" applyFill="1" applyBorder="1" applyAlignment="1" applyProtection="1">
      <alignment horizontal="center" wrapText="1"/>
    </xf>
    <xf numFmtId="0" fontId="2" fillId="7" borderId="0" xfId="0" applyFont="1" applyFill="1" applyBorder="1" applyAlignment="1" applyProtection="1">
      <alignment vertical="top" wrapText="1"/>
      <protection locked="0"/>
    </xf>
    <xf numFmtId="0" fontId="0" fillId="0" borderId="0" xfId="0" applyFill="1" applyBorder="1" applyProtection="1"/>
    <xf numFmtId="0" fontId="2" fillId="0" borderId="0" xfId="0" applyFont="1" applyFill="1" applyBorder="1" applyProtection="1"/>
    <xf numFmtId="0" fontId="3" fillId="0" borderId="0" xfId="0" applyFont="1" applyBorder="1" applyProtection="1"/>
    <xf numFmtId="0" fontId="0" fillId="0" borderId="2" xfId="0" applyBorder="1" applyProtection="1"/>
    <xf numFmtId="4" fontId="3" fillId="0" borderId="2" xfId="0" applyNumberFormat="1" applyFont="1" applyBorder="1" applyProtection="1"/>
    <xf numFmtId="0" fontId="2" fillId="7" borderId="1" xfId="0" applyFont="1" applyFill="1" applyBorder="1" applyAlignment="1" applyProtection="1">
      <alignment horizontal="center"/>
      <protection locked="0"/>
    </xf>
    <xf numFmtId="0" fontId="7" fillId="0" borderId="0" xfId="0" applyFont="1" applyFill="1" applyBorder="1" applyProtection="1"/>
    <xf numFmtId="0" fontId="2" fillId="0" borderId="0" xfId="0" applyFont="1" applyBorder="1" applyAlignment="1" applyProtection="1">
      <alignment wrapText="1"/>
    </xf>
    <xf numFmtId="49" fontId="0" fillId="0" borderId="0" xfId="0" applyNumberFormat="1" applyBorder="1" applyProtection="1"/>
    <xf numFmtId="0" fontId="0" fillId="0" borderId="0" xfId="0" applyBorder="1" applyAlignment="1" applyProtection="1">
      <alignment wrapText="1"/>
    </xf>
    <xf numFmtId="0" fontId="0" fillId="2" borderId="0" xfId="0" applyFill="1" applyBorder="1" applyProtection="1"/>
    <xf numFmtId="0" fontId="2" fillId="0" borderId="0" xfId="0" applyFont="1" applyBorder="1" applyProtection="1"/>
    <xf numFmtId="0" fontId="0" fillId="4" borderId="0" xfId="0" applyFill="1" applyBorder="1" applyProtection="1"/>
    <xf numFmtId="0" fontId="8" fillId="0" borderId="0" xfId="0" applyFont="1" applyAlignment="1" applyProtection="1">
      <alignment wrapText="1"/>
    </xf>
    <xf numFmtId="0" fontId="3" fillId="4" borderId="0" xfId="0" applyFont="1" applyFill="1" applyBorder="1" applyAlignment="1" applyProtection="1">
      <alignment horizontal="left" vertical="top"/>
    </xf>
    <xf numFmtId="0" fontId="3" fillId="4" borderId="0" xfId="0" applyFont="1" applyFill="1" applyBorder="1" applyProtection="1"/>
    <xf numFmtId="0" fontId="0" fillId="0" borderId="0" xfId="0" applyBorder="1" applyAlignment="1" applyProtection="1">
      <alignment vertical="top" wrapText="1"/>
    </xf>
    <xf numFmtId="0" fontId="0" fillId="3" borderId="0" xfId="0" applyFill="1" applyBorder="1" applyProtection="1"/>
    <xf numFmtId="0" fontId="6" fillId="0" borderId="0" xfId="0" applyFont="1" applyFill="1" applyBorder="1" applyProtection="1"/>
    <xf numFmtId="0" fontId="2" fillId="0" borderId="0" xfId="1" applyProtection="1"/>
    <xf numFmtId="0" fontId="2" fillId="0" borderId="0" xfId="1" applyAlignment="1" applyProtection="1">
      <alignment wrapText="1"/>
    </xf>
    <xf numFmtId="49" fontId="10" fillId="0" borderId="0" xfId="1" applyNumberFormat="1" applyFont="1" applyFill="1" applyAlignment="1" applyProtection="1">
      <alignment vertical="top"/>
    </xf>
    <xf numFmtId="49" fontId="4" fillId="0" borderId="0" xfId="1" applyNumberFormat="1" applyFont="1" applyFill="1" applyAlignment="1" applyProtection="1">
      <alignment vertical="top"/>
    </xf>
    <xf numFmtId="0" fontId="2" fillId="0" borderId="0" xfId="1" applyFont="1" applyFill="1" applyAlignment="1" applyProtection="1">
      <alignment wrapText="1"/>
    </xf>
    <xf numFmtId="0" fontId="2" fillId="0" borderId="0" xfId="1" applyFont="1" applyFill="1" applyAlignment="1" applyProtection="1">
      <alignment horizontal="center"/>
    </xf>
    <xf numFmtId="0" fontId="2" fillId="0" borderId="0" xfId="1" applyFont="1" applyFill="1" applyAlignment="1" applyProtection="1">
      <alignment horizontal="right"/>
    </xf>
    <xf numFmtId="4" fontId="2" fillId="0" borderId="0" xfId="1" applyNumberFormat="1" applyFont="1" applyFill="1" applyProtection="1"/>
    <xf numFmtId="0" fontId="2" fillId="0" borderId="0" xfId="1" applyFont="1" applyProtection="1"/>
    <xf numFmtId="0" fontId="3" fillId="0" borderId="0" xfId="1" applyFont="1" applyFill="1" applyAlignment="1" applyProtection="1">
      <alignment horizontal="right"/>
    </xf>
    <xf numFmtId="0" fontId="3" fillId="0" borderId="0" xfId="1" applyFont="1" applyFill="1" applyAlignment="1" applyProtection="1">
      <alignment horizontal="left"/>
    </xf>
    <xf numFmtId="0" fontId="3" fillId="0" borderId="0" xfId="1" applyFont="1" applyFill="1" applyAlignment="1" applyProtection="1">
      <alignment horizontal="center"/>
    </xf>
    <xf numFmtId="0" fontId="9" fillId="0" borderId="0" xfId="1" applyFont="1"/>
    <xf numFmtId="49" fontId="2" fillId="0" borderId="4" xfId="1" applyNumberFormat="1" applyFont="1" applyFill="1" applyBorder="1" applyAlignment="1" applyProtection="1">
      <alignment vertical="top"/>
    </xf>
    <xf numFmtId="0" fontId="2" fillId="0" borderId="4" xfId="1" applyFont="1" applyFill="1" applyBorder="1" applyAlignment="1" applyProtection="1">
      <alignment horizontal="left" wrapText="1"/>
    </xf>
    <xf numFmtId="0" fontId="2" fillId="0" borderId="4" xfId="1" applyFont="1" applyFill="1" applyBorder="1" applyAlignment="1" applyProtection="1">
      <alignment horizontal="left"/>
    </xf>
    <xf numFmtId="0" fontId="2" fillId="0" borderId="4" xfId="1" applyFont="1" applyFill="1" applyBorder="1" applyAlignment="1" applyProtection="1">
      <alignment horizontal="right"/>
    </xf>
    <xf numFmtId="4" fontId="2" fillId="0" borderId="4" xfId="1" applyNumberFormat="1" applyFont="1" applyFill="1" applyBorder="1" applyProtection="1"/>
    <xf numFmtId="4" fontId="2" fillId="0" borderId="0" xfId="1" applyNumberFormat="1" applyFont="1" applyFill="1" applyAlignment="1" applyProtection="1">
      <alignment vertical="top"/>
    </xf>
    <xf numFmtId="49" fontId="2" fillId="0" borderId="0" xfId="1" applyNumberFormat="1" applyFont="1" applyFill="1" applyAlignment="1" applyProtection="1">
      <alignment vertical="top"/>
    </xf>
    <xf numFmtId="0" fontId="2" fillId="0" borderId="0" xfId="1" applyFont="1" applyFill="1" applyAlignment="1" applyProtection="1">
      <alignment vertical="top"/>
    </xf>
    <xf numFmtId="0" fontId="2" fillId="0" borderId="7" xfId="1" applyFont="1" applyFill="1" applyBorder="1" applyAlignment="1" applyProtection="1">
      <alignment wrapText="1"/>
    </xf>
    <xf numFmtId="0" fontId="2" fillId="0" borderId="7" xfId="1" applyFont="1" applyFill="1" applyBorder="1" applyAlignment="1" applyProtection="1">
      <alignment vertical="top"/>
    </xf>
    <xf numFmtId="4" fontId="2" fillId="0" borderId="7" xfId="1" applyNumberFormat="1" applyFont="1" applyFill="1" applyBorder="1" applyAlignment="1" applyProtection="1">
      <alignment vertical="top"/>
    </xf>
    <xf numFmtId="49" fontId="2" fillId="0" borderId="6" xfId="1" applyNumberFormat="1" applyFont="1" applyFill="1" applyBorder="1" applyAlignment="1" applyProtection="1">
      <alignment vertical="top"/>
    </xf>
    <xf numFmtId="0" fontId="2" fillId="0" borderId="0" xfId="1" applyFont="1" applyFill="1" applyBorder="1" applyAlignment="1" applyProtection="1">
      <alignment wrapText="1"/>
    </xf>
    <xf numFmtId="0" fontId="3" fillId="0" borderId="0" xfId="1" applyFont="1" applyFill="1" applyBorder="1" applyAlignment="1" applyProtection="1">
      <alignment vertical="top"/>
    </xf>
    <xf numFmtId="0" fontId="2" fillId="0" borderId="0" xfId="1" applyFont="1" applyFill="1" applyBorder="1" applyAlignment="1" applyProtection="1">
      <alignment vertical="top"/>
    </xf>
    <xf numFmtId="4" fontId="2" fillId="0" borderId="0" xfId="1" applyNumberFormat="1" applyFont="1" applyFill="1" applyBorder="1" applyAlignment="1" applyProtection="1">
      <alignment vertical="top"/>
    </xf>
    <xf numFmtId="49" fontId="3" fillId="0" borderId="0" xfId="1" applyNumberFormat="1" applyFont="1" applyFill="1" applyAlignment="1" applyProtection="1">
      <alignment vertical="top"/>
    </xf>
    <xf numFmtId="0" fontId="3" fillId="0" borderId="0" xfId="1" applyFont="1" applyFill="1" applyAlignment="1" applyProtection="1">
      <alignment vertical="top" wrapText="1"/>
    </xf>
    <xf numFmtId="0" fontId="3" fillId="0" borderId="0" xfId="1" applyFont="1" applyFill="1" applyBorder="1" applyAlignment="1" applyProtection="1">
      <alignment horizontal="left"/>
    </xf>
    <xf numFmtId="0" fontId="2" fillId="0" borderId="0" xfId="1" applyFill="1" applyBorder="1" applyProtection="1"/>
    <xf numFmtId="0" fontId="2" fillId="7" borderId="0" xfId="0" applyFont="1" applyFill="1" applyBorder="1" applyAlignment="1" applyProtection="1">
      <alignment horizontal="center"/>
      <protection locked="0"/>
    </xf>
    <xf numFmtId="0" fontId="2" fillId="0" borderId="0" xfId="1" applyFill="1" applyBorder="1" applyAlignment="1" applyProtection="1">
      <alignment horizontal="left" vertical="top"/>
    </xf>
    <xf numFmtId="4" fontId="2" fillId="0" borderId="0" xfId="1" applyNumberFormat="1" applyFont="1" applyFill="1" applyBorder="1" applyAlignment="1" applyProtection="1">
      <alignment horizontal="left" vertical="top"/>
    </xf>
    <xf numFmtId="49" fontId="3" fillId="6" borderId="5" xfId="1" applyNumberFormat="1" applyFont="1" applyFill="1" applyBorder="1" applyAlignment="1" applyProtection="1">
      <alignment vertical="top"/>
    </xf>
    <xf numFmtId="0" fontId="2" fillId="7" borderId="5" xfId="1" applyFont="1" applyFill="1" applyBorder="1" applyAlignment="1" applyProtection="1">
      <alignment horizontal="left" vertical="top" wrapText="1"/>
      <protection locked="0"/>
    </xf>
    <xf numFmtId="0" fontId="3" fillId="0" borderId="0" xfId="1" applyFont="1" applyFill="1" applyBorder="1" applyAlignment="1" applyProtection="1">
      <alignment horizontal="left" vertical="top"/>
    </xf>
    <xf numFmtId="0" fontId="2" fillId="0" borderId="0" xfId="1" applyFill="1" applyBorder="1" applyAlignment="1" applyProtection="1">
      <alignment horizontal="left" vertical="top"/>
    </xf>
    <xf numFmtId="0" fontId="2" fillId="7" borderId="8" xfId="1" applyFont="1" applyFill="1" applyBorder="1" applyAlignment="1" applyProtection="1">
      <alignment horizontal="left" vertical="top" wrapText="1"/>
      <protection locked="0"/>
    </xf>
    <xf numFmtId="0" fontId="2" fillId="7" borderId="4" xfId="1" applyFont="1" applyFill="1" applyBorder="1" applyAlignment="1" applyProtection="1">
      <alignment horizontal="left" vertical="top" wrapText="1"/>
      <protection locked="0"/>
    </xf>
    <xf numFmtId="0" fontId="2" fillId="7" borderId="9" xfId="1" applyFont="1" applyFill="1" applyBorder="1" applyAlignment="1" applyProtection="1">
      <alignment horizontal="left" vertical="top" wrapText="1"/>
      <protection locked="0"/>
    </xf>
    <xf numFmtId="0" fontId="2" fillId="7" borderId="10" xfId="1" applyFont="1" applyFill="1" applyBorder="1" applyAlignment="1" applyProtection="1">
      <alignment horizontal="left" vertical="top" wrapText="1"/>
      <protection locked="0"/>
    </xf>
    <xf numFmtId="0" fontId="2" fillId="7" borderId="0" xfId="1" applyFont="1" applyFill="1" applyBorder="1" applyAlignment="1" applyProtection="1">
      <alignment horizontal="left" vertical="top" wrapText="1"/>
      <protection locked="0"/>
    </xf>
    <xf numFmtId="0" fontId="2" fillId="7" borderId="11" xfId="1" applyFont="1" applyFill="1" applyBorder="1" applyAlignment="1" applyProtection="1">
      <alignment horizontal="left" vertical="top" wrapText="1"/>
      <protection locked="0"/>
    </xf>
    <xf numFmtId="0" fontId="2" fillId="7" borderId="12" xfId="1" applyFont="1" applyFill="1" applyBorder="1" applyAlignment="1" applyProtection="1">
      <alignment horizontal="left" vertical="top" wrapText="1"/>
      <protection locked="0"/>
    </xf>
    <xf numFmtId="0" fontId="2" fillId="7" borderId="1" xfId="1" applyFont="1" applyFill="1" applyBorder="1" applyAlignment="1" applyProtection="1">
      <alignment horizontal="left" vertical="top" wrapText="1"/>
      <protection locked="0"/>
    </xf>
    <xf numFmtId="0" fontId="2" fillId="7" borderId="13" xfId="1" applyFont="1" applyFill="1" applyBorder="1" applyAlignment="1" applyProtection="1">
      <alignment horizontal="left" vertical="top" wrapText="1"/>
      <protection locked="0"/>
    </xf>
    <xf numFmtId="0" fontId="2" fillId="0" borderId="0" xfId="0" applyFont="1" applyFill="1" applyAlignment="1" applyProtection="1">
      <alignment horizontal="left" vertical="top" wrapText="1"/>
    </xf>
    <xf numFmtId="0" fontId="6" fillId="3" borderId="0" xfId="0" applyFont="1" applyFill="1" applyBorder="1" applyAlignment="1" applyProtection="1">
      <alignment horizontal="left" vertical="center" wrapText="1"/>
    </xf>
    <xf numFmtId="49" fontId="2" fillId="0" borderId="0" xfId="0" applyNumberFormat="1" applyFont="1" applyFill="1" applyBorder="1" applyAlignment="1" applyProtection="1">
      <alignment vertical="top" wrapText="1"/>
    </xf>
    <xf numFmtId="0" fontId="2" fillId="0" borderId="0" xfId="0" applyFont="1" applyFill="1" applyBorder="1" applyAlignment="1" applyProtection="1">
      <alignment horizontal="left" vertical="top" wrapText="1"/>
    </xf>
    <xf numFmtId="0" fontId="2" fillId="0" borderId="0" xfId="0" applyFont="1" applyFill="1" applyBorder="1" applyAlignment="1" applyProtection="1">
      <alignment vertical="top" wrapText="1"/>
    </xf>
    <xf numFmtId="49" fontId="2" fillId="0" borderId="0" xfId="0" applyNumberFormat="1" applyFont="1" applyFill="1" applyBorder="1" applyAlignment="1" applyProtection="1">
      <alignment horizontal="left" vertical="top" wrapText="1"/>
    </xf>
    <xf numFmtId="0" fontId="6" fillId="5" borderId="0" xfId="0" applyFont="1" applyFill="1" applyBorder="1" applyAlignment="1" applyProtection="1">
      <alignment horizontal="left" wrapText="1"/>
    </xf>
    <xf numFmtId="0" fontId="2" fillId="0" borderId="0" xfId="0" applyFont="1" applyBorder="1" applyAlignment="1" applyProtection="1">
      <alignment horizontal="left" wrapText="1"/>
    </xf>
    <xf numFmtId="0" fontId="2" fillId="2" borderId="0" xfId="0" applyFont="1" applyFill="1" applyBorder="1" applyAlignment="1" applyProtection="1">
      <alignment horizontal="left" vertical="top" wrapText="1"/>
    </xf>
    <xf numFmtId="0" fontId="2" fillId="0" borderId="0" xfId="0" applyFont="1" applyFill="1" applyBorder="1" applyAlignment="1" applyProtection="1">
      <alignment wrapText="1"/>
    </xf>
    <xf numFmtId="0" fontId="2" fillId="0" borderId="0" xfId="0" applyFont="1" applyFill="1" applyBorder="1" applyAlignment="1" applyProtection="1">
      <alignment horizontal="left" vertical="center" wrapText="1"/>
    </xf>
  </cellXfs>
  <cellStyles count="2">
    <cellStyle name="Standard" xfId="0" builtinId="0"/>
    <cellStyle name="Standard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B2B2B2"/>
      <rgbColor rgb="00F07CA0"/>
      <rgbColor rgb="00965096"/>
      <rgbColor rgb="00BADA8A"/>
      <rgbColor rgb="00E6E6E6"/>
      <rgbColor rgb="00F9C795"/>
      <rgbColor rgb="00808080"/>
      <rgbColor rgb="00A02864"/>
      <rgbColor rgb="006E376E"/>
      <rgbColor rgb="006EB946"/>
      <rgbColor rgb="00FFFFFF"/>
      <rgbColor rgb="00EB6932"/>
      <rgbColor rgb="00E6E6E6"/>
      <rgbColor rgb="00808080"/>
      <rgbColor rgb="0082C3EB"/>
      <rgbColor rgb="0050AAE1"/>
      <rgbColor rgb="00A0CD5F"/>
      <rgbColor rgb="006EB946"/>
      <rgbColor rgb="00E62864"/>
      <rgbColor rgb="00A02864"/>
      <rgbColor rgb="00F5A04B"/>
      <rgbColor rgb="00EB6932"/>
      <rgbColor rgb="00B46EAF"/>
      <rgbColor rgb="00965096"/>
      <rgbColor rgb="00327DAA"/>
      <rgbColor rgb="004B873C"/>
      <rgbColor rgb="0069194B"/>
      <rgbColor rgb="00D2412D"/>
      <rgbColor rgb="006E376E"/>
      <rgbColor rgb="00000000"/>
      <rgbColor rgb="00D1A7CE"/>
      <rgbColor rgb="00FCE0C4"/>
      <rgbColor rgb="00F8BED0"/>
      <rgbColor rgb="00D2E7B3"/>
      <rgbColor rgb="00EAD6E9"/>
      <rgbColor rgb="00FFFFFF"/>
      <rgbColor rgb="00FFFFFF"/>
      <rgbColor rgb="00D4EAF8"/>
      <rgbColor rgb="00B46EAF"/>
      <rgbColor rgb="00F5A04B"/>
      <rgbColor rgb="00A0CD5F"/>
      <rgbColor rgb="00B7DCF3"/>
      <rgbColor rgb="0082C3EB"/>
      <rgbColor rgb="0050AAE1"/>
      <rgbColor rgb="00FFFFFF"/>
      <rgbColor rgb="00B2B2B2"/>
      <rgbColor rgb="00D2412D"/>
      <rgbColor rgb="00E62864"/>
      <rgbColor rgb="0069194B"/>
      <rgbColor rgb="004B873C"/>
      <rgbColor rgb="00327DAA"/>
      <rgbColor rgb="00FFFFFF"/>
      <rgbColor rgb="00FFFFFF"/>
      <rgbColor rgb="00000000"/>
    </indexedColors>
    <mruColors>
      <color rgb="FFD60093"/>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549851</xdr:colOff>
      <xdr:row>0</xdr:row>
      <xdr:rowOff>88323</xdr:rowOff>
    </xdr:from>
    <xdr:ext cx="2236156" cy="873986"/>
    <xdr:pic>
      <xdr:nvPicPr>
        <xdr:cNvPr id="2" name="Grafik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93076" y="88323"/>
          <a:ext cx="2236156" cy="873986"/>
        </a:xfrm>
        <a:prstGeom prst="rect">
          <a:avLst/>
        </a:prstGeom>
      </xdr:spPr>
    </xdr:pic>
    <xdr:clientData/>
  </xdr:oneCellAnchor>
</xdr:wsDr>
</file>

<file path=xl/theme/theme1.xml><?xml version="1.0" encoding="utf-8"?>
<a:theme xmlns:a="http://schemas.openxmlformats.org/drawingml/2006/main" name="Larissa">
  <a:themeElements>
    <a:clrScheme name="Diagramme_BH">
      <a:dk1>
        <a:sysClr val="windowText" lastClr="000000"/>
      </a:dk1>
      <a:lt1>
        <a:sysClr val="window" lastClr="FFFFFF"/>
      </a:lt1>
      <a:dk2>
        <a:srgbClr val="F5A04B"/>
      </a:dk2>
      <a:lt2>
        <a:srgbClr val="EB6932"/>
      </a:lt2>
      <a:accent1>
        <a:srgbClr val="82C3EB"/>
      </a:accent1>
      <a:accent2>
        <a:srgbClr val="50AAE1"/>
      </a:accent2>
      <a:accent3>
        <a:srgbClr val="A0CD5F"/>
      </a:accent3>
      <a:accent4>
        <a:srgbClr val="6EB946"/>
      </a:accent4>
      <a:accent5>
        <a:srgbClr val="E62864"/>
      </a:accent5>
      <a:accent6>
        <a:srgbClr val="A02864"/>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workbookViewId="0">
      <selection activeCell="A5" sqref="A5"/>
    </sheetView>
  </sheetViews>
  <sheetFormatPr baseColWidth="10" defaultRowHeight="12.75" x14ac:dyDescent="0.2"/>
  <cols>
    <col min="1" max="1" width="11.42578125" style="114"/>
    <col min="2" max="2" width="19" style="114" customWidth="1"/>
    <col min="3" max="16384" width="11.42578125" style="114"/>
  </cols>
  <sheetData>
    <row r="1" spans="1:8" x14ac:dyDescent="0.2">
      <c r="B1" s="115"/>
    </row>
    <row r="2" spans="1:8" ht="18" x14ac:dyDescent="0.2">
      <c r="A2" s="116" t="s">
        <v>251</v>
      </c>
      <c r="B2" s="115"/>
    </row>
    <row r="3" spans="1:8" ht="18" x14ac:dyDescent="0.2">
      <c r="A3" s="116" t="s">
        <v>70</v>
      </c>
      <c r="B3" s="115"/>
    </row>
    <row r="4" spans="1:8" x14ac:dyDescent="0.2">
      <c r="B4" s="115"/>
    </row>
    <row r="5" spans="1:8" ht="23.25" x14ac:dyDescent="0.2">
      <c r="A5" s="117" t="s">
        <v>252</v>
      </c>
      <c r="B5" s="115"/>
    </row>
    <row r="6" spans="1:8" x14ac:dyDescent="0.2">
      <c r="B6" s="118"/>
      <c r="C6" s="119"/>
      <c r="D6" s="119"/>
      <c r="E6" s="119"/>
      <c r="F6" s="120"/>
      <c r="G6" s="121"/>
      <c r="H6" s="121"/>
    </row>
    <row r="7" spans="1:8" x14ac:dyDescent="0.2">
      <c r="A7" s="122" t="s">
        <v>263</v>
      </c>
      <c r="B7" s="118"/>
      <c r="C7" s="119"/>
      <c r="D7" s="119"/>
      <c r="E7" s="119"/>
      <c r="F7" s="123"/>
      <c r="G7" s="121"/>
      <c r="H7" s="121"/>
    </row>
    <row r="8" spans="1:8" x14ac:dyDescent="0.2">
      <c r="A8" s="122" t="s">
        <v>264</v>
      </c>
      <c r="B8" s="118"/>
      <c r="C8" s="124"/>
      <c r="D8" s="124"/>
      <c r="E8" s="125"/>
      <c r="F8" s="123"/>
      <c r="G8" s="121"/>
      <c r="H8" s="121"/>
    </row>
    <row r="9" spans="1:8" ht="13.5" x14ac:dyDescent="0.2">
      <c r="A9" s="126"/>
      <c r="B9" s="118"/>
      <c r="C9" s="124"/>
      <c r="D9" s="124"/>
      <c r="E9" s="125"/>
      <c r="F9" s="123"/>
      <c r="G9" s="121"/>
      <c r="H9" s="121"/>
    </row>
    <row r="10" spans="1:8" x14ac:dyDescent="0.2">
      <c r="A10" s="127"/>
      <c r="B10" s="128"/>
      <c r="C10" s="128"/>
      <c r="D10" s="129"/>
      <c r="E10" s="129"/>
      <c r="F10" s="130"/>
      <c r="G10" s="131"/>
      <c r="H10" s="121"/>
    </row>
    <row r="11" spans="1:8" ht="24" customHeight="1" x14ac:dyDescent="0.2">
      <c r="A11" s="150" t="s">
        <v>246</v>
      </c>
      <c r="B11" s="150"/>
      <c r="C11" s="151"/>
      <c r="D11" s="151"/>
      <c r="E11" s="151"/>
      <c r="F11" s="151"/>
      <c r="G11" s="151"/>
      <c r="H11" s="132"/>
    </row>
    <row r="12" spans="1:8" ht="24" customHeight="1" x14ac:dyDescent="0.2">
      <c r="A12" s="150" t="s">
        <v>3</v>
      </c>
      <c r="B12" s="150"/>
      <c r="C12" s="151"/>
      <c r="D12" s="151"/>
      <c r="E12" s="151"/>
      <c r="F12" s="151"/>
      <c r="G12" s="151"/>
      <c r="H12" s="132"/>
    </row>
    <row r="13" spans="1:8" ht="24" customHeight="1" x14ac:dyDescent="0.2">
      <c r="A13" s="150" t="s">
        <v>239</v>
      </c>
      <c r="B13" s="150"/>
      <c r="C13" s="151"/>
      <c r="D13" s="151"/>
      <c r="E13" s="151"/>
      <c r="F13" s="151"/>
      <c r="G13" s="151"/>
      <c r="H13" s="132"/>
    </row>
    <row r="14" spans="1:8" ht="24" customHeight="1" x14ac:dyDescent="0.2">
      <c r="A14" s="150" t="s">
        <v>4</v>
      </c>
      <c r="B14" s="150"/>
      <c r="C14" s="151"/>
      <c r="D14" s="151"/>
      <c r="E14" s="151"/>
      <c r="F14" s="151"/>
      <c r="G14" s="151"/>
      <c r="H14" s="132"/>
    </row>
    <row r="15" spans="1:8" ht="24" customHeight="1" x14ac:dyDescent="0.2">
      <c r="A15" s="150" t="s">
        <v>240</v>
      </c>
      <c r="B15" s="150"/>
      <c r="C15" s="151"/>
      <c r="D15" s="151"/>
      <c r="E15" s="151"/>
      <c r="F15" s="151"/>
      <c r="G15" s="151"/>
      <c r="H15" s="132"/>
    </row>
    <row r="16" spans="1:8" x14ac:dyDescent="0.2">
      <c r="A16" s="133"/>
      <c r="B16" s="118"/>
      <c r="C16" s="134"/>
      <c r="D16" s="134"/>
      <c r="E16" s="134"/>
      <c r="F16" s="134"/>
      <c r="G16" s="132"/>
      <c r="H16" s="132"/>
    </row>
    <row r="17" spans="1:8" ht="13.5" thickBot="1" x14ac:dyDescent="0.25">
      <c r="A17" s="133"/>
      <c r="B17" s="135"/>
      <c r="C17" s="136"/>
      <c r="D17" s="136"/>
      <c r="E17" s="136"/>
      <c r="F17" s="136"/>
      <c r="G17" s="137"/>
      <c r="H17" s="132"/>
    </row>
    <row r="18" spans="1:8" x14ac:dyDescent="0.2">
      <c r="A18" s="138"/>
      <c r="B18" s="139"/>
      <c r="C18" s="140"/>
      <c r="D18" s="141"/>
      <c r="E18" s="141"/>
      <c r="F18" s="141"/>
      <c r="G18" s="142"/>
      <c r="H18" s="142"/>
    </row>
    <row r="19" spans="1:8" ht="24" customHeight="1" x14ac:dyDescent="0.2">
      <c r="A19" s="150" t="s">
        <v>5</v>
      </c>
      <c r="B19" s="150"/>
      <c r="C19" s="151"/>
      <c r="D19" s="151"/>
      <c r="E19" s="151"/>
      <c r="F19" s="151"/>
      <c r="G19" s="151"/>
      <c r="H19" s="148"/>
    </row>
    <row r="20" spans="1:8" x14ac:dyDescent="0.2">
      <c r="A20" s="143"/>
      <c r="B20" s="144"/>
      <c r="C20" s="152"/>
      <c r="D20" s="153"/>
      <c r="E20" s="153"/>
      <c r="F20" s="153"/>
      <c r="G20" s="153"/>
      <c r="H20" s="153"/>
    </row>
    <row r="21" spans="1:8" ht="24" customHeight="1" x14ac:dyDescent="0.2">
      <c r="A21" s="150" t="s">
        <v>241</v>
      </c>
      <c r="B21" s="150"/>
      <c r="C21" s="151"/>
      <c r="D21" s="151"/>
      <c r="E21" s="151"/>
      <c r="F21" s="151"/>
      <c r="G21" s="151"/>
      <c r="H21" s="148"/>
    </row>
    <row r="22" spans="1:8" x14ac:dyDescent="0.2">
      <c r="A22" s="143"/>
      <c r="B22" s="144"/>
      <c r="C22" s="152"/>
      <c r="D22" s="153"/>
      <c r="E22" s="153"/>
      <c r="F22" s="153"/>
      <c r="G22" s="153"/>
      <c r="H22" s="153"/>
    </row>
    <row r="23" spans="1:8" ht="24" customHeight="1" x14ac:dyDescent="0.2">
      <c r="A23" s="150" t="s">
        <v>242</v>
      </c>
      <c r="B23" s="150"/>
      <c r="C23" s="154"/>
      <c r="D23" s="155"/>
      <c r="E23" s="155"/>
      <c r="F23" s="155"/>
      <c r="G23" s="156"/>
      <c r="H23" s="148"/>
    </row>
    <row r="24" spans="1:8" x14ac:dyDescent="0.2">
      <c r="A24" s="133"/>
      <c r="B24" s="118"/>
      <c r="C24" s="157"/>
      <c r="D24" s="158"/>
      <c r="E24" s="158"/>
      <c r="F24" s="158"/>
      <c r="G24" s="159"/>
      <c r="H24" s="149"/>
    </row>
    <row r="25" spans="1:8" x14ac:dyDescent="0.2">
      <c r="B25" s="118"/>
      <c r="C25" s="157"/>
      <c r="D25" s="158"/>
      <c r="E25" s="158"/>
      <c r="F25" s="158"/>
      <c r="G25" s="159"/>
      <c r="H25" s="148"/>
    </row>
    <row r="26" spans="1:8" x14ac:dyDescent="0.2">
      <c r="B26" s="118"/>
      <c r="C26" s="157"/>
      <c r="D26" s="158"/>
      <c r="E26" s="158"/>
      <c r="F26" s="158"/>
      <c r="G26" s="159"/>
      <c r="H26" s="148"/>
    </row>
    <row r="27" spans="1:8" x14ac:dyDescent="0.2">
      <c r="B27" s="118"/>
      <c r="C27" s="157"/>
      <c r="D27" s="158"/>
      <c r="E27" s="158"/>
      <c r="F27" s="158"/>
      <c r="G27" s="159"/>
      <c r="H27" s="149"/>
    </row>
    <row r="28" spans="1:8" x14ac:dyDescent="0.2">
      <c r="B28" s="118"/>
      <c r="C28" s="160"/>
      <c r="D28" s="161"/>
      <c r="E28" s="161"/>
      <c r="F28" s="161"/>
      <c r="G28" s="162"/>
      <c r="H28" s="149"/>
    </row>
    <row r="29" spans="1:8" x14ac:dyDescent="0.2">
      <c r="B29" s="118"/>
      <c r="C29" s="145"/>
      <c r="D29" s="146"/>
      <c r="E29" s="146"/>
      <c r="F29" s="146"/>
      <c r="G29" s="146"/>
      <c r="H29" s="146"/>
    </row>
  </sheetData>
  <sheetProtection algorithmName="SHA-512" hashValue="IL8TzKPq3tKdX85s5BNISGN695ctlPiQMROA+GdsaKSFqtJbw0cltSQ/34+CtdFJ44Fa3eZE4jsJ5b+piCAnvg==" saltValue="KUY5qL+vh3ZTEvAIxwTDew==" spinCount="100000" sheet="1" objects="1" scenarios="1"/>
  <mergeCells count="18">
    <mergeCell ref="C20:H20"/>
    <mergeCell ref="A21:B21"/>
    <mergeCell ref="C21:G21"/>
    <mergeCell ref="C22:H22"/>
    <mergeCell ref="A23:B23"/>
    <mergeCell ref="C23:G28"/>
    <mergeCell ref="A14:B14"/>
    <mergeCell ref="C14:G14"/>
    <mergeCell ref="A15:B15"/>
    <mergeCell ref="C15:G15"/>
    <mergeCell ref="A19:B19"/>
    <mergeCell ref="C19:G19"/>
    <mergeCell ref="A11:B11"/>
    <mergeCell ref="C11:G11"/>
    <mergeCell ref="A12:B12"/>
    <mergeCell ref="C12:G12"/>
    <mergeCell ref="A13:B13"/>
    <mergeCell ref="C13:G13"/>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Normal="100" workbookViewId="0">
      <selection sqref="A1:I1"/>
    </sheetView>
  </sheetViews>
  <sheetFormatPr baseColWidth="10" defaultColWidth="11.42578125" defaultRowHeight="12.75" x14ac:dyDescent="0.2"/>
  <cols>
    <col min="1" max="1" width="6.140625" style="97" customWidth="1"/>
    <col min="2" max="2" width="37" style="21" customWidth="1"/>
    <col min="3" max="5" width="7.7109375" style="21" customWidth="1"/>
    <col min="6" max="6" width="12" style="21" customWidth="1"/>
    <col min="7" max="16384" width="11.42578125" style="21"/>
  </cols>
  <sheetData>
    <row r="1" spans="1:13" ht="17.25" customHeight="1" x14ac:dyDescent="0.2">
      <c r="A1" s="164" t="s">
        <v>7</v>
      </c>
      <c r="B1" s="164"/>
      <c r="C1" s="164"/>
      <c r="D1" s="164"/>
      <c r="E1" s="164"/>
      <c r="F1" s="164"/>
      <c r="G1" s="164"/>
      <c r="H1" s="164"/>
      <c r="I1" s="164"/>
      <c r="J1" s="95"/>
      <c r="K1" s="95"/>
      <c r="L1" s="95"/>
      <c r="M1" s="95"/>
    </row>
    <row r="2" spans="1:13" s="95" customFormat="1" ht="66.75" customHeight="1" x14ac:dyDescent="0.2">
      <c r="A2" s="163" t="s">
        <v>213</v>
      </c>
      <c r="B2" s="163"/>
      <c r="C2" s="163"/>
      <c r="D2" s="163"/>
      <c r="E2" s="163"/>
      <c r="F2" s="163"/>
      <c r="G2" s="163"/>
      <c r="H2" s="163"/>
      <c r="I2" s="163"/>
      <c r="J2" s="62"/>
      <c r="K2" s="62"/>
    </row>
    <row r="3" spans="1:13" s="95" customFormat="1" x14ac:dyDescent="0.2">
      <c r="A3" s="85"/>
      <c r="B3" s="85" t="s">
        <v>232</v>
      </c>
      <c r="C3" s="163" t="s">
        <v>8</v>
      </c>
      <c r="D3" s="163"/>
      <c r="E3" s="163"/>
      <c r="F3" s="163"/>
      <c r="G3" s="163"/>
      <c r="H3" s="62"/>
      <c r="I3" s="62"/>
      <c r="J3" s="62"/>
      <c r="K3" s="62"/>
    </row>
    <row r="4" spans="1:13" s="95" customFormat="1" x14ac:dyDescent="0.2">
      <c r="A4" s="85"/>
      <c r="B4" s="85"/>
      <c r="C4" s="3" t="s">
        <v>9</v>
      </c>
      <c r="D4" s="3"/>
      <c r="E4" s="3"/>
      <c r="F4" s="2"/>
      <c r="G4" s="2"/>
      <c r="H4" s="62"/>
      <c r="I4" s="62"/>
      <c r="J4" s="62"/>
      <c r="K4" s="62"/>
    </row>
    <row r="5" spans="1:13" s="95" customFormat="1" x14ac:dyDescent="0.2">
      <c r="A5" s="85"/>
      <c r="B5" s="85"/>
      <c r="C5" s="3" t="s">
        <v>10</v>
      </c>
      <c r="D5" s="3"/>
      <c r="E5" s="3"/>
      <c r="F5" s="2"/>
      <c r="G5" s="2"/>
      <c r="H5" s="62"/>
      <c r="I5" s="62"/>
      <c r="J5" s="62"/>
      <c r="K5" s="62"/>
    </row>
    <row r="6" spans="1:13" s="95" customFormat="1" x14ac:dyDescent="0.2">
      <c r="A6" s="85"/>
      <c r="B6" s="85"/>
      <c r="C6" s="3"/>
      <c r="D6" s="3"/>
      <c r="E6" s="3"/>
      <c r="F6" s="2"/>
      <c r="G6" s="2"/>
      <c r="H6" s="62"/>
      <c r="I6" s="62"/>
      <c r="J6" s="62"/>
      <c r="K6" s="62"/>
    </row>
    <row r="7" spans="1:13" x14ac:dyDescent="0.2">
      <c r="A7" s="42" t="s">
        <v>13</v>
      </c>
      <c r="B7" s="43" t="s">
        <v>74</v>
      </c>
      <c r="C7" s="44"/>
      <c r="D7" s="44"/>
      <c r="E7" s="44"/>
      <c r="F7" s="44" t="s">
        <v>18</v>
      </c>
      <c r="G7" s="5"/>
      <c r="H7" s="6"/>
      <c r="I7" s="7"/>
      <c r="J7" s="9"/>
      <c r="K7" s="95"/>
    </row>
    <row r="8" spans="1:13" s="95" customFormat="1" ht="6" customHeight="1" x14ac:dyDescent="0.2">
      <c r="A8" s="8"/>
      <c r="B8" s="88"/>
      <c r="C8" s="5"/>
      <c r="D8" s="5"/>
      <c r="E8" s="5"/>
      <c r="F8" s="5"/>
      <c r="G8" s="5"/>
      <c r="H8" s="6"/>
      <c r="I8" s="7"/>
      <c r="J8" s="9"/>
    </row>
    <row r="9" spans="1:13" x14ac:dyDescent="0.2">
      <c r="A9" s="89" t="s">
        <v>220</v>
      </c>
      <c r="B9" s="16" t="s">
        <v>12</v>
      </c>
      <c r="E9" s="6" t="s">
        <v>6</v>
      </c>
      <c r="F9" s="10">
        <f>'01_Vorbereitungsarbeiten'!H50</f>
        <v>0</v>
      </c>
      <c r="G9" s="95"/>
      <c r="H9" s="95"/>
      <c r="I9" s="95"/>
      <c r="J9" s="95"/>
      <c r="K9" s="95"/>
      <c r="L9" s="95"/>
      <c r="M9" s="95"/>
    </row>
    <row r="10" spans="1:13" x14ac:dyDescent="0.2">
      <c r="A10" s="90"/>
      <c r="B10" s="19"/>
      <c r="G10" s="95"/>
      <c r="H10" s="95"/>
      <c r="I10" s="95"/>
      <c r="J10" s="95"/>
      <c r="K10" s="95"/>
      <c r="L10" s="95"/>
      <c r="M10" s="95"/>
    </row>
    <row r="11" spans="1:13" x14ac:dyDescent="0.2">
      <c r="A11" s="91">
        <v>2</v>
      </c>
      <c r="B11" s="16" t="s">
        <v>141</v>
      </c>
      <c r="E11" s="6" t="s">
        <v>6</v>
      </c>
      <c r="F11" s="10">
        <f>'02_Schachtaufnahmen'!H10</f>
        <v>0</v>
      </c>
      <c r="G11" s="95"/>
      <c r="H11" s="95"/>
      <c r="I11" s="95"/>
      <c r="J11" s="95"/>
      <c r="K11" s="95"/>
      <c r="L11" s="95"/>
      <c r="M11" s="95"/>
    </row>
    <row r="12" spans="1:13" x14ac:dyDescent="0.2">
      <c r="A12" s="92"/>
      <c r="B12" s="86"/>
      <c r="G12" s="95"/>
      <c r="H12" s="95"/>
      <c r="I12" s="95"/>
      <c r="J12" s="95"/>
      <c r="K12" s="95"/>
      <c r="L12" s="95"/>
      <c r="M12" s="95"/>
    </row>
    <row r="13" spans="1:13" x14ac:dyDescent="0.2">
      <c r="A13" s="91">
        <v>3</v>
      </c>
      <c r="B13" s="16" t="s">
        <v>209</v>
      </c>
      <c r="E13" s="6" t="s">
        <v>6</v>
      </c>
      <c r="F13" s="10">
        <f>'03_GIS-Arbeiten'!H36</f>
        <v>0</v>
      </c>
      <c r="G13" s="95"/>
      <c r="H13" s="95"/>
      <c r="I13" s="95"/>
      <c r="J13" s="95"/>
      <c r="K13" s="95"/>
      <c r="L13" s="95"/>
      <c r="M13" s="95"/>
    </row>
    <row r="14" spans="1:13" x14ac:dyDescent="0.2">
      <c r="A14" s="92"/>
      <c r="B14" s="86"/>
      <c r="G14" s="95"/>
      <c r="H14" s="95"/>
      <c r="I14" s="95"/>
      <c r="J14" s="95"/>
      <c r="K14" s="95"/>
      <c r="L14" s="95"/>
      <c r="M14" s="95"/>
    </row>
    <row r="15" spans="1:13" x14ac:dyDescent="0.2">
      <c r="A15" s="92" t="s">
        <v>54</v>
      </c>
      <c r="B15" s="16" t="s">
        <v>123</v>
      </c>
      <c r="E15" s="6" t="s">
        <v>6</v>
      </c>
      <c r="F15" s="10">
        <f>'04_Pläne'!H20</f>
        <v>0</v>
      </c>
      <c r="G15" s="95"/>
      <c r="H15" s="95"/>
      <c r="I15" s="95"/>
      <c r="J15" s="95"/>
      <c r="K15" s="95"/>
      <c r="L15" s="95"/>
      <c r="M15" s="95"/>
    </row>
    <row r="16" spans="1:13" x14ac:dyDescent="0.2">
      <c r="A16" s="92"/>
      <c r="B16" s="86"/>
      <c r="G16" s="95"/>
      <c r="H16" s="95"/>
      <c r="I16" s="95"/>
      <c r="J16" s="95"/>
      <c r="K16" s="95"/>
      <c r="L16" s="95"/>
      <c r="M16" s="95"/>
    </row>
    <row r="17" spans="1:13" x14ac:dyDescent="0.2">
      <c r="A17" s="92" t="s">
        <v>210</v>
      </c>
      <c r="B17" s="16" t="s">
        <v>81</v>
      </c>
      <c r="E17" s="6" t="s">
        <v>6</v>
      </c>
      <c r="F17" s="10">
        <f>'05_Schnittstellen'!H32</f>
        <v>0</v>
      </c>
      <c r="G17" s="95"/>
      <c r="H17" s="95"/>
      <c r="I17" s="95"/>
      <c r="J17" s="95"/>
      <c r="K17" s="95"/>
      <c r="L17" s="95"/>
      <c r="M17" s="95"/>
    </row>
    <row r="18" spans="1:13" x14ac:dyDescent="0.2">
      <c r="A18" s="92"/>
      <c r="B18" s="86"/>
      <c r="G18" s="95"/>
      <c r="H18" s="95"/>
      <c r="I18" s="95"/>
      <c r="J18" s="95"/>
      <c r="K18" s="95"/>
      <c r="L18" s="95"/>
      <c r="M18" s="95"/>
    </row>
    <row r="19" spans="1:13" x14ac:dyDescent="0.2">
      <c r="A19" s="92" t="s">
        <v>146</v>
      </c>
      <c r="B19" s="16" t="s">
        <v>94</v>
      </c>
      <c r="E19" s="6" t="s">
        <v>6</v>
      </c>
      <c r="F19" s="10">
        <f>'06_Nachführung'!H9</f>
        <v>0</v>
      </c>
      <c r="G19" s="95"/>
      <c r="H19" s="95"/>
      <c r="I19" s="95"/>
      <c r="J19" s="95"/>
      <c r="K19" s="95"/>
      <c r="L19" s="95"/>
      <c r="M19" s="95"/>
    </row>
    <row r="20" spans="1:13" x14ac:dyDescent="0.2">
      <c r="A20" s="92"/>
      <c r="B20" s="86"/>
      <c r="G20" s="95"/>
      <c r="H20" s="95"/>
      <c r="I20" s="95"/>
      <c r="J20" s="95"/>
      <c r="K20" s="95"/>
      <c r="L20" s="95"/>
      <c r="M20" s="95"/>
    </row>
    <row r="21" spans="1:13" x14ac:dyDescent="0.2">
      <c r="A21" s="92" t="s">
        <v>149</v>
      </c>
      <c r="B21" s="16" t="s">
        <v>211</v>
      </c>
      <c r="E21" s="6" t="s">
        <v>6</v>
      </c>
      <c r="F21" s="10">
        <f>'07_Regieansätze'!H20</f>
        <v>0</v>
      </c>
      <c r="G21" s="95"/>
      <c r="H21" s="96"/>
      <c r="I21" s="95"/>
      <c r="J21" s="95"/>
      <c r="K21" s="95"/>
      <c r="L21" s="95"/>
      <c r="M21" s="95"/>
    </row>
    <row r="22" spans="1:13" x14ac:dyDescent="0.2">
      <c r="A22" s="92"/>
      <c r="B22" s="86"/>
      <c r="G22" s="95"/>
      <c r="H22" s="95"/>
      <c r="I22" s="95"/>
      <c r="J22" s="95"/>
      <c r="K22" s="95"/>
      <c r="L22" s="95"/>
      <c r="M22" s="95"/>
    </row>
    <row r="23" spans="1:13" x14ac:dyDescent="0.2">
      <c r="A23" s="92" t="s">
        <v>160</v>
      </c>
      <c r="B23" s="16" t="s">
        <v>88</v>
      </c>
      <c r="E23" s="6" t="s">
        <v>6</v>
      </c>
      <c r="F23" s="10">
        <f>'08_Option Strassenentwässerung'!H25</f>
        <v>0</v>
      </c>
      <c r="G23" s="95"/>
      <c r="H23" s="96"/>
      <c r="I23" s="95"/>
      <c r="J23" s="95"/>
      <c r="K23" s="95"/>
      <c r="L23" s="95"/>
      <c r="M23" s="95"/>
    </row>
    <row r="24" spans="1:13" x14ac:dyDescent="0.2">
      <c r="A24" s="92"/>
      <c r="B24" s="16"/>
      <c r="G24" s="95"/>
      <c r="H24" s="96"/>
      <c r="I24" s="95"/>
      <c r="J24" s="95"/>
      <c r="K24" s="95"/>
      <c r="L24" s="95"/>
      <c r="M24" s="95"/>
    </row>
    <row r="25" spans="1:13" x14ac:dyDescent="0.2">
      <c r="A25" s="93" t="s">
        <v>172</v>
      </c>
      <c r="B25" s="16" t="s">
        <v>257</v>
      </c>
      <c r="E25" s="6" t="s">
        <v>6</v>
      </c>
      <c r="F25" s="10">
        <f>'09_Option Planabgabe'!H9</f>
        <v>0</v>
      </c>
      <c r="G25" s="95"/>
      <c r="H25" s="95"/>
      <c r="I25" s="95"/>
      <c r="J25" s="95"/>
      <c r="K25" s="95"/>
      <c r="L25" s="95"/>
      <c r="M25" s="95"/>
    </row>
    <row r="26" spans="1:13" x14ac:dyDescent="0.2">
      <c r="A26" s="14"/>
      <c r="B26" s="86"/>
      <c r="G26" s="95"/>
      <c r="H26" s="95"/>
      <c r="I26" s="95"/>
      <c r="J26" s="95"/>
      <c r="K26" s="95"/>
      <c r="L26" s="95"/>
      <c r="M26" s="95"/>
    </row>
    <row r="27" spans="1:13" x14ac:dyDescent="0.2">
      <c r="A27" s="63"/>
      <c r="B27" s="63" t="s">
        <v>219</v>
      </c>
      <c r="C27" s="77" t="s">
        <v>6</v>
      </c>
      <c r="D27" s="77"/>
      <c r="E27" s="77"/>
      <c r="F27" s="78">
        <f>SUM(F9:F25)</f>
        <v>0</v>
      </c>
    </row>
    <row r="29" spans="1:13" x14ac:dyDescent="0.2">
      <c r="B29" s="15" t="s">
        <v>68</v>
      </c>
      <c r="C29" s="100"/>
      <c r="D29" s="1" t="s">
        <v>2</v>
      </c>
      <c r="E29" s="1"/>
      <c r="F29" s="79">
        <f>IFERROR(C29/100*F27,0)</f>
        <v>0</v>
      </c>
      <c r="G29" s="5"/>
      <c r="H29" s="6"/>
      <c r="I29" s="7"/>
    </row>
    <row r="30" spans="1:13" x14ac:dyDescent="0.2">
      <c r="B30" s="15" t="s">
        <v>69</v>
      </c>
      <c r="C30" s="80"/>
      <c r="D30" s="80"/>
      <c r="E30" s="80"/>
      <c r="F30" s="81">
        <f>F27-F29</f>
        <v>0</v>
      </c>
      <c r="G30" s="5"/>
      <c r="H30" s="6"/>
      <c r="I30" s="7"/>
    </row>
    <row r="31" spans="1:13" x14ac:dyDescent="0.2">
      <c r="B31" s="15" t="s">
        <v>1</v>
      </c>
      <c r="C31" s="13">
        <v>7.7</v>
      </c>
      <c r="D31" s="1" t="s">
        <v>2</v>
      </c>
      <c r="E31" s="13"/>
      <c r="F31" s="81">
        <f>(C31/100)*F30</f>
        <v>0</v>
      </c>
      <c r="G31" s="5"/>
      <c r="H31" s="6"/>
      <c r="I31" s="7"/>
    </row>
    <row r="33" spans="2:6" ht="13.5" thickBot="1" x14ac:dyDescent="0.25">
      <c r="B33" s="82" t="s">
        <v>221</v>
      </c>
      <c r="C33" s="98"/>
      <c r="D33" s="98"/>
      <c r="E33" s="98"/>
      <c r="F33" s="99">
        <f>F30+F31</f>
        <v>0</v>
      </c>
    </row>
    <row r="34" spans="2:6" ht="13.5" thickTop="1" x14ac:dyDescent="0.2"/>
  </sheetData>
  <sheetProtection algorithmName="SHA-512" hashValue="xnFd1AE0YGZkH/nCI22W31G9bdse9k32ZYMQsIN8omDgmw3q6jX49p6JfXhVszbKkDywBK//Olo/H9PfIsutiw==" saltValue="pLdAiKPJQ9i7IDT4YgYapQ==" spinCount="100000" sheet="1" objects="1" scenarios="1"/>
  <mergeCells count="3">
    <mergeCell ref="C3:G3"/>
    <mergeCell ref="A1:I1"/>
    <mergeCell ref="A2:I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workbookViewId="0">
      <pane ySplit="3" topLeftCell="A4" activePane="bottomLeft" state="frozen"/>
      <selection pane="bottomLeft" activeCell="B1" sqref="B1"/>
    </sheetView>
  </sheetViews>
  <sheetFormatPr baseColWidth="10" defaultColWidth="11.42578125" defaultRowHeight="12.75" x14ac:dyDescent="0.2"/>
  <cols>
    <col min="1" max="1" width="6" style="103" customWidth="1"/>
    <col min="2" max="2" width="59" style="21" customWidth="1"/>
    <col min="3" max="3" width="5.28515625" style="21" bestFit="1" customWidth="1"/>
    <col min="4" max="4" width="6.5703125" style="21" bestFit="1" customWidth="1"/>
    <col min="5" max="5" width="5.5703125" style="21" bestFit="1" customWidth="1"/>
    <col min="6" max="6" width="4.28515625" style="21" customWidth="1"/>
    <col min="7" max="7" width="13" style="21" bestFit="1" customWidth="1"/>
    <col min="8" max="8" width="12.140625" style="21" customWidth="1"/>
    <col min="9" max="9" width="2.7109375" style="95" customWidth="1"/>
    <col min="10" max="10" width="14" style="21" customWidth="1"/>
    <col min="11" max="16384" width="11.42578125" style="21"/>
  </cols>
  <sheetData>
    <row r="1" spans="1:8" s="101" customFormat="1" ht="18" customHeight="1" x14ac:dyDescent="0.25">
      <c r="A1" s="48" t="s">
        <v>11</v>
      </c>
      <c r="B1" s="49" t="s">
        <v>100</v>
      </c>
      <c r="C1" s="50"/>
      <c r="D1" s="50"/>
      <c r="E1" s="50"/>
      <c r="F1" s="51"/>
      <c r="G1" s="52"/>
      <c r="H1" s="52"/>
    </row>
    <row r="2" spans="1:8" ht="36" customHeight="1" x14ac:dyDescent="0.2">
      <c r="A2" s="165" t="s">
        <v>255</v>
      </c>
      <c r="B2" s="165"/>
      <c r="C2" s="165"/>
      <c r="D2" s="165"/>
      <c r="E2" s="165"/>
      <c r="F2" s="165"/>
      <c r="G2" s="165"/>
      <c r="H2" s="165"/>
    </row>
    <row r="3" spans="1:8" x14ac:dyDescent="0.2">
      <c r="A3" s="42" t="s">
        <v>13</v>
      </c>
      <c r="B3" s="43" t="s">
        <v>74</v>
      </c>
      <c r="C3" s="44" t="s">
        <v>14</v>
      </c>
      <c r="D3" s="44" t="s">
        <v>15</v>
      </c>
      <c r="E3" s="44" t="s">
        <v>16</v>
      </c>
      <c r="F3" s="45"/>
      <c r="G3" s="46" t="s">
        <v>17</v>
      </c>
      <c r="H3" s="47" t="s">
        <v>18</v>
      </c>
    </row>
    <row r="4" spans="1:8" ht="12.75" customHeight="1" x14ac:dyDescent="0.2">
      <c r="A4" s="8"/>
      <c r="B4" s="88"/>
      <c r="C4" s="5"/>
      <c r="D4" s="5"/>
      <c r="E4" s="5"/>
      <c r="F4" s="6"/>
      <c r="G4" s="7"/>
      <c r="H4" s="9"/>
    </row>
    <row r="5" spans="1:8" x14ac:dyDescent="0.2">
      <c r="A5" s="33" t="s">
        <v>19</v>
      </c>
      <c r="B5" s="27" t="s">
        <v>0</v>
      </c>
      <c r="C5" s="24"/>
      <c r="D5" s="24"/>
      <c r="E5" s="24"/>
      <c r="F5" s="25"/>
      <c r="G5" s="31"/>
      <c r="H5" s="26"/>
    </row>
    <row r="6" spans="1:8" ht="25.5" x14ac:dyDescent="0.2">
      <c r="A6" s="4"/>
      <c r="B6" s="86" t="s">
        <v>73</v>
      </c>
      <c r="C6" s="5" t="s">
        <v>20</v>
      </c>
      <c r="D6" s="5">
        <v>1</v>
      </c>
      <c r="E6" s="5" t="s">
        <v>33</v>
      </c>
      <c r="F6" s="6" t="s">
        <v>6</v>
      </c>
      <c r="G6" s="83">
        <v>0</v>
      </c>
      <c r="H6" s="10">
        <f>D6*G6</f>
        <v>0</v>
      </c>
    </row>
    <row r="7" spans="1:8" ht="15.75" customHeight="1" x14ac:dyDescent="0.2">
      <c r="A7" s="8"/>
      <c r="B7" s="88"/>
      <c r="C7" s="5"/>
      <c r="D7" s="5"/>
      <c r="E7" s="5"/>
      <c r="F7" s="6"/>
      <c r="G7" s="7"/>
      <c r="H7" s="9"/>
    </row>
    <row r="8" spans="1:8" x14ac:dyDescent="0.2">
      <c r="A8" s="33" t="s">
        <v>21</v>
      </c>
      <c r="B8" s="27" t="s">
        <v>218</v>
      </c>
      <c r="C8" s="24"/>
      <c r="D8" s="24"/>
      <c r="E8" s="24"/>
      <c r="F8" s="25"/>
      <c r="G8" s="31"/>
      <c r="H8" s="26"/>
    </row>
    <row r="9" spans="1:8" ht="51" x14ac:dyDescent="0.2">
      <c r="A9" s="4"/>
      <c r="B9" s="86" t="s">
        <v>212</v>
      </c>
      <c r="C9" s="5" t="s">
        <v>20</v>
      </c>
      <c r="D9" s="5">
        <v>1</v>
      </c>
      <c r="E9" s="5" t="s">
        <v>33</v>
      </c>
      <c r="F9" s="6" t="s">
        <v>6</v>
      </c>
      <c r="G9" s="83">
        <v>0</v>
      </c>
      <c r="H9" s="10">
        <f>D9*G9</f>
        <v>0</v>
      </c>
    </row>
    <row r="10" spans="1:8" ht="12" customHeight="1" x14ac:dyDescent="0.2">
      <c r="A10" s="4"/>
      <c r="B10" s="86"/>
      <c r="C10" s="5"/>
      <c r="D10" s="5"/>
      <c r="E10" s="5"/>
      <c r="F10" s="6"/>
      <c r="G10" s="10"/>
      <c r="H10" s="10"/>
    </row>
    <row r="11" spans="1:8" x14ac:dyDescent="0.2">
      <c r="A11" s="33" t="s">
        <v>22</v>
      </c>
      <c r="B11" s="27" t="s">
        <v>72</v>
      </c>
      <c r="C11" s="24"/>
      <c r="D11" s="24"/>
      <c r="E11" s="24"/>
      <c r="F11" s="25"/>
      <c r="G11" s="31"/>
      <c r="H11" s="26"/>
    </row>
    <row r="12" spans="1:8" x14ac:dyDescent="0.2">
      <c r="A12" s="61" t="s">
        <v>139</v>
      </c>
      <c r="B12" s="16" t="s">
        <v>185</v>
      </c>
      <c r="C12" s="5"/>
      <c r="D12" s="5"/>
      <c r="E12" s="5"/>
      <c r="F12" s="6"/>
      <c r="G12" s="10"/>
      <c r="H12" s="10"/>
    </row>
    <row r="13" spans="1:8" x14ac:dyDescent="0.2">
      <c r="A13" s="4"/>
      <c r="B13" s="86" t="s">
        <v>191</v>
      </c>
      <c r="C13" s="5" t="s">
        <v>32</v>
      </c>
      <c r="D13" s="5">
        <v>1</v>
      </c>
      <c r="E13" s="5" t="s">
        <v>33</v>
      </c>
      <c r="F13" s="6" t="s">
        <v>6</v>
      </c>
      <c r="G13" s="83">
        <v>0</v>
      </c>
      <c r="H13" s="10">
        <f>D13*G13</f>
        <v>0</v>
      </c>
    </row>
    <row r="14" spans="1:8" x14ac:dyDescent="0.2">
      <c r="A14" s="8"/>
      <c r="B14" s="16"/>
      <c r="C14" s="5"/>
      <c r="D14" s="5"/>
      <c r="E14" s="5"/>
      <c r="F14" s="6"/>
      <c r="G14" s="7"/>
      <c r="H14" s="9"/>
    </row>
    <row r="15" spans="1:8" x14ac:dyDescent="0.2">
      <c r="A15" s="61" t="s">
        <v>140</v>
      </c>
      <c r="B15" s="16" t="s">
        <v>186</v>
      </c>
      <c r="C15" s="5"/>
      <c r="D15" s="5"/>
      <c r="E15" s="5"/>
      <c r="F15" s="6"/>
      <c r="G15" s="10"/>
      <c r="H15" s="10"/>
    </row>
    <row r="16" spans="1:8" ht="38.25" x14ac:dyDescent="0.2">
      <c r="A16" s="4"/>
      <c r="B16" s="86" t="s">
        <v>192</v>
      </c>
      <c r="C16" s="5" t="s">
        <v>32</v>
      </c>
      <c r="D16" s="5">
        <v>1</v>
      </c>
      <c r="E16" s="5" t="s">
        <v>33</v>
      </c>
      <c r="F16" s="6" t="s">
        <v>6</v>
      </c>
      <c r="G16" s="83">
        <v>0</v>
      </c>
      <c r="H16" s="10">
        <f>D16*G16</f>
        <v>0</v>
      </c>
    </row>
    <row r="17" spans="1:10" x14ac:dyDescent="0.2">
      <c r="A17" s="8"/>
      <c r="B17" s="16"/>
      <c r="C17" s="5"/>
      <c r="D17" s="5"/>
      <c r="E17" s="5"/>
      <c r="F17" s="6"/>
      <c r="G17" s="7"/>
      <c r="H17" s="9"/>
    </row>
    <row r="18" spans="1:10" x14ac:dyDescent="0.2">
      <c r="A18" s="61" t="s">
        <v>193</v>
      </c>
      <c r="B18" s="16" t="s">
        <v>129</v>
      </c>
      <c r="C18" s="5"/>
      <c r="D18" s="5"/>
      <c r="E18" s="5"/>
      <c r="F18" s="6"/>
      <c r="G18" s="10"/>
      <c r="H18" s="10"/>
    </row>
    <row r="19" spans="1:10" ht="25.5" x14ac:dyDescent="0.2">
      <c r="A19" s="4"/>
      <c r="B19" s="86" t="s">
        <v>203</v>
      </c>
      <c r="C19" s="5" t="s">
        <v>32</v>
      </c>
      <c r="D19" s="5">
        <v>12</v>
      </c>
      <c r="E19" s="5" t="s">
        <v>33</v>
      </c>
      <c r="F19" s="6" t="s">
        <v>6</v>
      </c>
      <c r="G19" s="83">
        <v>0</v>
      </c>
      <c r="H19" s="10">
        <f>D19*G19</f>
        <v>0</v>
      </c>
      <c r="J19" s="102"/>
    </row>
    <row r="20" spans="1:10" ht="12" customHeight="1" x14ac:dyDescent="0.2">
      <c r="A20" s="4"/>
      <c r="B20" s="40"/>
      <c r="C20" s="5"/>
      <c r="D20" s="5"/>
      <c r="E20" s="5"/>
      <c r="F20" s="6"/>
      <c r="G20" s="11"/>
      <c r="H20" s="11"/>
    </row>
    <row r="21" spans="1:10" ht="12" customHeight="1" x14ac:dyDescent="0.2">
      <c r="A21" s="61" t="s">
        <v>194</v>
      </c>
      <c r="B21" s="16" t="s">
        <v>130</v>
      </c>
      <c r="C21" s="5"/>
      <c r="D21" s="5"/>
      <c r="E21" s="5"/>
      <c r="F21" s="6"/>
      <c r="G21" s="10"/>
      <c r="H21" s="10"/>
    </row>
    <row r="22" spans="1:10" ht="38.25" x14ac:dyDescent="0.2">
      <c r="A22" s="4"/>
      <c r="B22" s="86" t="s">
        <v>204</v>
      </c>
      <c r="C22" s="5" t="s">
        <v>32</v>
      </c>
      <c r="D22" s="5">
        <v>6</v>
      </c>
      <c r="E22" s="5" t="s">
        <v>33</v>
      </c>
      <c r="F22" s="6" t="s">
        <v>6</v>
      </c>
      <c r="G22" s="83">
        <v>0</v>
      </c>
      <c r="H22" s="10">
        <f>D22*G22</f>
        <v>0</v>
      </c>
      <c r="J22" s="102"/>
    </row>
    <row r="23" spans="1:10" ht="12" customHeight="1" x14ac:dyDescent="0.2">
      <c r="A23" s="4"/>
      <c r="B23" s="86"/>
      <c r="C23" s="5"/>
      <c r="D23" s="5"/>
      <c r="E23" s="5"/>
      <c r="F23" s="6"/>
      <c r="G23" s="10"/>
      <c r="H23" s="10"/>
    </row>
    <row r="24" spans="1:10" ht="12" customHeight="1" x14ac:dyDescent="0.2">
      <c r="A24" s="61" t="s">
        <v>195</v>
      </c>
      <c r="B24" s="16" t="s">
        <v>133</v>
      </c>
      <c r="C24" s="5"/>
      <c r="D24" s="5"/>
      <c r="E24" s="5"/>
      <c r="F24" s="6"/>
      <c r="G24" s="10"/>
      <c r="H24" s="10"/>
    </row>
    <row r="25" spans="1:10" ht="30.75" customHeight="1" x14ac:dyDescent="0.2">
      <c r="A25" s="4"/>
      <c r="B25" s="86" t="s">
        <v>134</v>
      </c>
      <c r="C25" s="5" t="s">
        <v>20</v>
      </c>
      <c r="D25" s="5">
        <v>1</v>
      </c>
      <c r="E25" s="5" t="s">
        <v>33</v>
      </c>
      <c r="F25" s="6" t="s">
        <v>6</v>
      </c>
      <c r="G25" s="83">
        <v>0</v>
      </c>
      <c r="H25" s="10">
        <f>D25*G25</f>
        <v>0</v>
      </c>
    </row>
    <row r="26" spans="1:10" ht="12" customHeight="1" x14ac:dyDescent="0.2">
      <c r="A26" s="4"/>
      <c r="B26" s="86"/>
      <c r="C26" s="5"/>
      <c r="D26" s="5"/>
      <c r="E26" s="5"/>
      <c r="F26" s="6"/>
      <c r="G26" s="10"/>
      <c r="H26" s="10"/>
    </row>
    <row r="27" spans="1:10" ht="12" customHeight="1" x14ac:dyDescent="0.2">
      <c r="A27" s="61" t="s">
        <v>196</v>
      </c>
      <c r="B27" s="16" t="s">
        <v>131</v>
      </c>
      <c r="C27" s="5"/>
      <c r="D27" s="5"/>
      <c r="E27" s="5"/>
      <c r="F27" s="6"/>
      <c r="G27" s="10"/>
      <c r="H27" s="10"/>
    </row>
    <row r="28" spans="1:10" ht="25.5" x14ac:dyDescent="0.2">
      <c r="A28" s="4"/>
      <c r="B28" s="86" t="s">
        <v>132</v>
      </c>
      <c r="C28" s="5" t="s">
        <v>20</v>
      </c>
      <c r="D28" s="5">
        <v>1</v>
      </c>
      <c r="E28" s="5" t="s">
        <v>33</v>
      </c>
      <c r="F28" s="6" t="s">
        <v>6</v>
      </c>
      <c r="G28" s="83">
        <v>0</v>
      </c>
      <c r="H28" s="10">
        <f>D28*G28</f>
        <v>0</v>
      </c>
    </row>
    <row r="29" spans="1:10" x14ac:dyDescent="0.2">
      <c r="A29" s="4"/>
      <c r="B29" s="86"/>
      <c r="C29" s="5"/>
      <c r="D29" s="5"/>
      <c r="E29" s="5"/>
      <c r="F29" s="6"/>
      <c r="G29" s="10"/>
      <c r="H29" s="10"/>
    </row>
    <row r="30" spans="1:10" x14ac:dyDescent="0.2">
      <c r="A30" s="33" t="s">
        <v>23</v>
      </c>
      <c r="B30" s="27" t="s">
        <v>138</v>
      </c>
      <c r="C30" s="24"/>
      <c r="D30" s="24"/>
      <c r="E30" s="24"/>
      <c r="F30" s="25"/>
      <c r="G30" s="31"/>
      <c r="H30" s="26"/>
    </row>
    <row r="31" spans="1:10" x14ac:dyDescent="0.2">
      <c r="A31" s="4" t="s">
        <v>197</v>
      </c>
      <c r="B31" s="16" t="s">
        <v>101</v>
      </c>
      <c r="C31" s="5"/>
      <c r="D31" s="5"/>
      <c r="E31" s="5"/>
      <c r="F31" s="6"/>
      <c r="G31" s="11"/>
      <c r="H31" s="11"/>
    </row>
    <row r="32" spans="1:10" ht="51" x14ac:dyDescent="0.2">
      <c r="A32" s="4"/>
      <c r="B32" s="86" t="s">
        <v>233</v>
      </c>
      <c r="C32" s="5" t="s">
        <v>20</v>
      </c>
      <c r="D32" s="5">
        <v>1</v>
      </c>
      <c r="E32" s="5" t="s">
        <v>33</v>
      </c>
      <c r="F32" s="6" t="s">
        <v>6</v>
      </c>
      <c r="G32" s="83">
        <v>0</v>
      </c>
      <c r="H32" s="10">
        <f>D32*G32</f>
        <v>0</v>
      </c>
    </row>
    <row r="33" spans="1:8" x14ac:dyDescent="0.2">
      <c r="A33" s="4"/>
      <c r="B33" s="40"/>
      <c r="C33" s="5"/>
      <c r="D33" s="5"/>
      <c r="E33" s="5"/>
      <c r="F33" s="6"/>
      <c r="G33" s="11"/>
      <c r="H33" s="11"/>
    </row>
    <row r="34" spans="1:8" x14ac:dyDescent="0.2">
      <c r="A34" s="4" t="s">
        <v>198</v>
      </c>
      <c r="B34" s="16" t="s">
        <v>102</v>
      </c>
      <c r="C34" s="5"/>
      <c r="D34" s="5"/>
      <c r="E34" s="5"/>
      <c r="F34" s="6"/>
      <c r="G34" s="11"/>
      <c r="H34" s="11"/>
    </row>
    <row r="35" spans="1:8" ht="25.5" x14ac:dyDescent="0.2">
      <c r="A35" s="4"/>
      <c r="B35" s="86" t="s">
        <v>256</v>
      </c>
      <c r="C35" s="5" t="s">
        <v>20</v>
      </c>
      <c r="D35" s="5">
        <v>1</v>
      </c>
      <c r="E35" s="5" t="s">
        <v>33</v>
      </c>
      <c r="F35" s="6" t="s">
        <v>6</v>
      </c>
      <c r="G35" s="83">
        <v>0</v>
      </c>
      <c r="H35" s="10">
        <f>D35*G35</f>
        <v>0</v>
      </c>
    </row>
    <row r="36" spans="1:8" x14ac:dyDescent="0.2">
      <c r="A36" s="4"/>
      <c r="B36" s="40"/>
      <c r="C36" s="5"/>
      <c r="D36" s="5"/>
      <c r="E36" s="5"/>
      <c r="F36" s="6"/>
      <c r="G36" s="11"/>
      <c r="H36" s="11"/>
    </row>
    <row r="37" spans="1:8" x14ac:dyDescent="0.2">
      <c r="A37" s="33" t="s">
        <v>105</v>
      </c>
      <c r="B37" s="27" t="s">
        <v>71</v>
      </c>
      <c r="C37" s="24"/>
      <c r="D37" s="24"/>
      <c r="E37" s="24"/>
      <c r="F37" s="25"/>
      <c r="G37" s="31"/>
      <c r="H37" s="26"/>
    </row>
    <row r="38" spans="1:8" ht="25.5" x14ac:dyDescent="0.2">
      <c r="A38" s="61"/>
      <c r="B38" s="86" t="s">
        <v>103</v>
      </c>
      <c r="C38" s="5" t="s">
        <v>20</v>
      </c>
      <c r="D38" s="5">
        <v>1</v>
      </c>
      <c r="E38" s="5" t="s">
        <v>33</v>
      </c>
      <c r="F38" s="6" t="s">
        <v>6</v>
      </c>
      <c r="G38" s="83">
        <v>0</v>
      </c>
      <c r="H38" s="10">
        <f>D38*G38</f>
        <v>0</v>
      </c>
    </row>
    <row r="39" spans="1:8" x14ac:dyDescent="0.2">
      <c r="A39" s="4"/>
      <c r="B39" s="22"/>
      <c r="C39" s="5"/>
      <c r="D39" s="5"/>
      <c r="E39" s="5"/>
      <c r="F39" s="6"/>
      <c r="G39" s="11"/>
      <c r="H39" s="11"/>
    </row>
    <row r="40" spans="1:8" x14ac:dyDescent="0.2">
      <c r="A40" s="33" t="s">
        <v>199</v>
      </c>
      <c r="B40" s="27" t="s">
        <v>206</v>
      </c>
      <c r="C40" s="24"/>
      <c r="D40" s="24"/>
      <c r="E40" s="24"/>
      <c r="F40" s="25"/>
      <c r="G40" s="31"/>
      <c r="H40" s="26"/>
    </row>
    <row r="41" spans="1:8" ht="51" x14ac:dyDescent="0.2">
      <c r="A41" s="61"/>
      <c r="B41" s="86" t="s">
        <v>207</v>
      </c>
      <c r="C41" s="5" t="s">
        <v>20</v>
      </c>
      <c r="D41" s="5">
        <v>2</v>
      </c>
      <c r="E41" s="5" t="s">
        <v>33</v>
      </c>
      <c r="F41" s="6" t="s">
        <v>6</v>
      </c>
      <c r="G41" s="83">
        <v>0</v>
      </c>
      <c r="H41" s="10">
        <f>D41*G41</f>
        <v>0</v>
      </c>
    </row>
    <row r="42" spans="1:8" x14ac:dyDescent="0.2">
      <c r="A42" s="4"/>
      <c r="B42" s="22"/>
      <c r="C42" s="5"/>
      <c r="D42" s="5"/>
      <c r="E42" s="5"/>
      <c r="F42" s="6"/>
      <c r="G42" s="11"/>
      <c r="H42" s="11"/>
    </row>
    <row r="43" spans="1:8" x14ac:dyDescent="0.2">
      <c r="A43" s="33" t="s">
        <v>200</v>
      </c>
      <c r="B43" s="27" t="s">
        <v>201</v>
      </c>
      <c r="C43" s="24"/>
      <c r="D43" s="24"/>
      <c r="E43" s="24"/>
      <c r="F43" s="25"/>
      <c r="G43" s="31"/>
      <c r="H43" s="26"/>
    </row>
    <row r="44" spans="1:8" ht="38.25" x14ac:dyDescent="0.2">
      <c r="A44" s="61"/>
      <c r="B44" s="86" t="s">
        <v>202</v>
      </c>
      <c r="C44" s="5" t="s">
        <v>20</v>
      </c>
      <c r="D44" s="5">
        <v>1</v>
      </c>
      <c r="E44" s="5" t="s">
        <v>33</v>
      </c>
      <c r="F44" s="6" t="s">
        <v>6</v>
      </c>
      <c r="G44" s="83">
        <v>0</v>
      </c>
      <c r="H44" s="10">
        <f>D44*G44</f>
        <v>0</v>
      </c>
    </row>
    <row r="45" spans="1:8" x14ac:dyDescent="0.2">
      <c r="A45" s="4"/>
      <c r="B45" s="22"/>
      <c r="C45" s="5"/>
      <c r="D45" s="5"/>
      <c r="E45" s="5"/>
      <c r="F45" s="6"/>
      <c r="G45" s="11"/>
      <c r="H45" s="11"/>
    </row>
    <row r="46" spans="1:8" ht="25.5" customHeight="1" x14ac:dyDescent="0.2">
      <c r="A46" s="33" t="s">
        <v>205</v>
      </c>
      <c r="B46" s="27" t="s">
        <v>267</v>
      </c>
      <c r="C46" s="24"/>
      <c r="D46" s="24"/>
      <c r="E46" s="24"/>
      <c r="F46" s="25"/>
      <c r="G46" s="31"/>
      <c r="H46" s="26"/>
    </row>
    <row r="47" spans="1:8" x14ac:dyDescent="0.2">
      <c r="A47" s="8" t="s">
        <v>265</v>
      </c>
      <c r="B47" s="94"/>
      <c r="C47" s="5" t="s">
        <v>20</v>
      </c>
      <c r="D47" s="147"/>
      <c r="E47" s="5" t="s">
        <v>33</v>
      </c>
      <c r="F47" s="6" t="s">
        <v>6</v>
      </c>
      <c r="G47" s="83">
        <v>0</v>
      </c>
      <c r="H47" s="10">
        <f>D47*G47</f>
        <v>0</v>
      </c>
    </row>
    <row r="48" spans="1:8" x14ac:dyDescent="0.2">
      <c r="A48" s="8" t="s">
        <v>266</v>
      </c>
      <c r="B48" s="94"/>
      <c r="C48" s="5" t="s">
        <v>20</v>
      </c>
      <c r="D48" s="147"/>
      <c r="E48" s="5" t="s">
        <v>33</v>
      </c>
      <c r="F48" s="6" t="s">
        <v>6</v>
      </c>
      <c r="G48" s="83">
        <v>0</v>
      </c>
      <c r="H48" s="10">
        <f>D48*G48</f>
        <v>0</v>
      </c>
    </row>
    <row r="49" spans="1:8" x14ac:dyDescent="0.2">
      <c r="A49" s="8"/>
      <c r="B49" s="40"/>
      <c r="C49" s="5"/>
      <c r="D49" s="5"/>
      <c r="E49" s="5"/>
      <c r="F49" s="6"/>
      <c r="G49" s="11"/>
      <c r="H49" s="11"/>
    </row>
    <row r="50" spans="1:8" ht="13.5" thickBot="1" x14ac:dyDescent="0.25">
      <c r="A50" s="75"/>
      <c r="B50" s="76" t="s">
        <v>104</v>
      </c>
      <c r="C50" s="74"/>
      <c r="D50" s="74"/>
      <c r="E50" s="74"/>
      <c r="F50" s="64" t="s">
        <v>6</v>
      </c>
      <c r="G50" s="73"/>
      <c r="H50" s="73">
        <f>SUM(H6:H48)</f>
        <v>0</v>
      </c>
    </row>
    <row r="51" spans="1:8" ht="13.5" thickTop="1" x14ac:dyDescent="0.2"/>
  </sheetData>
  <sheetProtection algorithmName="SHA-512" hashValue="z4b+tLvmrCN9ajp8M+6eOJXu8hITmaKHbRYek4eg2KVqa5PPK1lKC+WfNf1vTCt/Nvpj7P8hgc347mrAHvt77g==" saltValue="lQwXUoam7qYlvS2nFlAYow==" spinCount="100000" sheet="1" objects="1" scenarios="1"/>
  <mergeCells count="1">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pane ySplit="3" topLeftCell="A4" activePane="bottomLeft" state="frozen"/>
      <selection pane="bottomLeft" activeCell="B1" sqref="B1"/>
    </sheetView>
  </sheetViews>
  <sheetFormatPr baseColWidth="10" defaultColWidth="11.42578125" defaultRowHeight="12.75" x14ac:dyDescent="0.2"/>
  <cols>
    <col min="1" max="1" width="6" style="21" customWidth="1"/>
    <col min="2" max="2" width="59" style="21" customWidth="1"/>
    <col min="3" max="3" width="5.28515625" style="21" bestFit="1" customWidth="1"/>
    <col min="4" max="4" width="6.5703125" style="21" bestFit="1" customWidth="1"/>
    <col min="5" max="5" width="5.5703125" style="21" bestFit="1" customWidth="1"/>
    <col min="6" max="6" width="4.28515625" style="21" customWidth="1"/>
    <col min="7" max="7" width="13" style="21" bestFit="1" customWidth="1"/>
    <col min="8" max="8" width="12.140625" style="21" customWidth="1"/>
    <col min="9" max="9" width="2.7109375" style="21" customWidth="1"/>
    <col min="10" max="10" width="14" style="21" customWidth="1"/>
    <col min="11" max="16384" width="11.42578125" style="21"/>
  </cols>
  <sheetData>
    <row r="1" spans="1:8" s="101" customFormat="1" ht="15" x14ac:dyDescent="0.25">
      <c r="A1" s="53" t="s">
        <v>24</v>
      </c>
      <c r="B1" s="54" t="s">
        <v>141</v>
      </c>
      <c r="C1" s="55"/>
      <c r="D1" s="55"/>
      <c r="E1" s="55"/>
      <c r="F1" s="56"/>
      <c r="G1" s="57"/>
      <c r="H1" s="57"/>
    </row>
    <row r="2" spans="1:8" ht="53.25" customHeight="1" x14ac:dyDescent="0.2">
      <c r="A2" s="166" t="s">
        <v>108</v>
      </c>
      <c r="B2" s="166"/>
      <c r="C2" s="166"/>
      <c r="D2" s="166"/>
      <c r="E2" s="166"/>
      <c r="F2" s="166"/>
      <c r="G2" s="166"/>
      <c r="H2" s="166"/>
    </row>
    <row r="3" spans="1:8" x14ac:dyDescent="0.2">
      <c r="A3" s="42" t="s">
        <v>13</v>
      </c>
      <c r="B3" s="43" t="s">
        <v>74</v>
      </c>
      <c r="C3" s="44" t="s">
        <v>14</v>
      </c>
      <c r="D3" s="44" t="s">
        <v>15</v>
      </c>
      <c r="E3" s="44" t="s">
        <v>16</v>
      </c>
      <c r="F3" s="45"/>
      <c r="G3" s="46" t="s">
        <v>17</v>
      </c>
      <c r="H3" s="47" t="s">
        <v>18</v>
      </c>
    </row>
    <row r="4" spans="1:8" ht="12.75" customHeight="1" x14ac:dyDescent="0.2">
      <c r="A4" s="8"/>
      <c r="B4" s="88"/>
      <c r="C4" s="5"/>
      <c r="D4" s="5"/>
      <c r="E4" s="5"/>
      <c r="F4" s="6"/>
      <c r="G4" s="7"/>
      <c r="H4" s="9"/>
    </row>
    <row r="5" spans="1:8" x14ac:dyDescent="0.2">
      <c r="A5" s="23"/>
      <c r="B5" s="39" t="s">
        <v>110</v>
      </c>
      <c r="C5" s="24"/>
      <c r="D5" s="24"/>
      <c r="E5" s="24"/>
      <c r="F5" s="25"/>
      <c r="G5" s="31"/>
      <c r="H5" s="31"/>
    </row>
    <row r="6" spans="1:8" ht="25.5" x14ac:dyDescent="0.2">
      <c r="A6" s="8"/>
      <c r="B6" s="20" t="s">
        <v>109</v>
      </c>
      <c r="C6" s="5"/>
      <c r="D6" s="5"/>
      <c r="E6" s="5"/>
      <c r="F6" s="6"/>
      <c r="G6" s="7"/>
      <c r="H6" s="7"/>
    </row>
    <row r="7" spans="1:8" ht="15.75" customHeight="1" x14ac:dyDescent="0.2">
      <c r="A7" s="8" t="s">
        <v>26</v>
      </c>
      <c r="B7" s="87" t="s">
        <v>84</v>
      </c>
      <c r="C7" s="5" t="s">
        <v>32</v>
      </c>
      <c r="D7" s="5">
        <v>764</v>
      </c>
      <c r="E7" s="5" t="s">
        <v>33</v>
      </c>
      <c r="F7" s="6" t="s">
        <v>6</v>
      </c>
      <c r="G7" s="83">
        <v>0</v>
      </c>
      <c r="H7" s="10">
        <f>D7*G7</f>
        <v>0</v>
      </c>
    </row>
    <row r="8" spans="1:8" x14ac:dyDescent="0.2">
      <c r="A8" s="8" t="s">
        <v>30</v>
      </c>
      <c r="B8" s="87" t="s">
        <v>85</v>
      </c>
      <c r="C8" s="5" t="s">
        <v>32</v>
      </c>
      <c r="D8" s="5">
        <v>5196</v>
      </c>
      <c r="E8" s="5" t="s">
        <v>33</v>
      </c>
      <c r="F8" s="6" t="s">
        <v>6</v>
      </c>
      <c r="G8" s="83">
        <v>0</v>
      </c>
      <c r="H8" s="10">
        <f>D8*G8</f>
        <v>0</v>
      </c>
    </row>
    <row r="9" spans="1:8" x14ac:dyDescent="0.2">
      <c r="A9" s="8"/>
      <c r="B9" s="87"/>
      <c r="C9" s="5"/>
      <c r="D9" s="5"/>
      <c r="E9" s="5"/>
      <c r="F9" s="6"/>
      <c r="G9" s="10"/>
      <c r="H9" s="10"/>
    </row>
    <row r="10" spans="1:8" ht="13.5" thickBot="1" x14ac:dyDescent="0.25">
      <c r="A10" s="41"/>
      <c r="B10" s="36" t="s">
        <v>142</v>
      </c>
      <c r="C10" s="28"/>
      <c r="D10" s="28"/>
      <c r="E10" s="28"/>
      <c r="F10" s="71" t="s">
        <v>6</v>
      </c>
      <c r="G10" s="72"/>
      <c r="H10" s="70">
        <f>SUM(H7:H8)</f>
        <v>0</v>
      </c>
    </row>
    <row r="11" spans="1:8" ht="13.5" thickTop="1" x14ac:dyDescent="0.2">
      <c r="A11" s="8"/>
      <c r="B11" s="87"/>
      <c r="C11" s="5"/>
      <c r="D11" s="5"/>
      <c r="E11" s="5"/>
      <c r="F11" s="6"/>
      <c r="G11" s="10"/>
      <c r="H11" s="10"/>
    </row>
  </sheetData>
  <sheetProtection algorithmName="SHA-512" hashValue="KkxtYM7ic0G4P/hYCQxI7Fl4wuYVZaRKeHQj11NUl6qy3ifuhaJV5owIXxwPwLbyXj5YJ+Dchc2dj2jT8+TDVA==" saltValue="S8NdRVV5V3ZqOS/gl7lztw==" spinCount="100000" sheet="1" objects="1" scenarios="1"/>
  <mergeCells count="1">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workbookViewId="0">
      <pane ySplit="3" topLeftCell="A10" activePane="bottomLeft" state="frozen"/>
      <selection pane="bottomLeft" activeCell="B1" sqref="B1"/>
    </sheetView>
  </sheetViews>
  <sheetFormatPr baseColWidth="10" defaultColWidth="11.42578125" defaultRowHeight="12.75" x14ac:dyDescent="0.2"/>
  <cols>
    <col min="1" max="1" width="6" style="21" customWidth="1"/>
    <col min="2" max="2" width="59" style="21" customWidth="1"/>
    <col min="3" max="3" width="4.7109375" style="21" customWidth="1"/>
    <col min="4" max="4" width="6.5703125" style="21" bestFit="1" customWidth="1"/>
    <col min="5" max="5" width="5.5703125" style="21" bestFit="1" customWidth="1"/>
    <col min="6" max="6" width="4.28515625" style="21" customWidth="1"/>
    <col min="7" max="7" width="13" style="21" bestFit="1" customWidth="1"/>
    <col min="8" max="8" width="12.140625" style="21" customWidth="1"/>
    <col min="9" max="9" width="2.7109375" style="21" customWidth="1"/>
    <col min="10" max="10" width="14" style="21" customWidth="1"/>
    <col min="11" max="16384" width="11.42578125" style="21"/>
  </cols>
  <sheetData>
    <row r="1" spans="1:30" s="101" customFormat="1" ht="15" x14ac:dyDescent="0.25">
      <c r="A1" s="53" t="s">
        <v>34</v>
      </c>
      <c r="B1" s="54" t="s">
        <v>35</v>
      </c>
      <c r="C1" s="55"/>
      <c r="D1" s="55"/>
      <c r="E1" s="55"/>
      <c r="F1" s="56"/>
      <c r="G1" s="57"/>
      <c r="H1" s="57"/>
    </row>
    <row r="2" spans="1:30" ht="75" customHeight="1" x14ac:dyDescent="0.2">
      <c r="A2" s="167" t="s">
        <v>254</v>
      </c>
      <c r="B2" s="167"/>
      <c r="C2" s="167"/>
      <c r="D2" s="167"/>
      <c r="E2" s="167"/>
      <c r="F2" s="167"/>
      <c r="G2" s="167"/>
      <c r="H2" s="167"/>
    </row>
    <row r="3" spans="1:30" x14ac:dyDescent="0.2">
      <c r="A3" s="42" t="s">
        <v>13</v>
      </c>
      <c r="B3" s="43" t="s">
        <v>74</v>
      </c>
      <c r="C3" s="44" t="s">
        <v>14</v>
      </c>
      <c r="D3" s="44" t="s">
        <v>15</v>
      </c>
      <c r="E3" s="44" t="s">
        <v>16</v>
      </c>
      <c r="F3" s="45"/>
      <c r="G3" s="46" t="s">
        <v>17</v>
      </c>
      <c r="H3" s="47" t="s">
        <v>18</v>
      </c>
    </row>
    <row r="4" spans="1:30" ht="12.75" customHeight="1" x14ac:dyDescent="0.2">
      <c r="A4" s="8"/>
      <c r="B4" s="88"/>
      <c r="C4" s="5"/>
      <c r="D4" s="5"/>
      <c r="E4" s="5"/>
      <c r="F4" s="6"/>
      <c r="G4" s="7"/>
      <c r="H4" s="9"/>
    </row>
    <row r="5" spans="1:30" x14ac:dyDescent="0.2">
      <c r="A5" s="33" t="s">
        <v>36</v>
      </c>
      <c r="B5" s="27" t="s">
        <v>37</v>
      </c>
      <c r="C5" s="24"/>
      <c r="D5" s="24"/>
      <c r="E5" s="24"/>
      <c r="F5" s="25"/>
      <c r="G5" s="26"/>
      <c r="H5" s="26"/>
    </row>
    <row r="6" spans="1:30" ht="25.5" x14ac:dyDescent="0.2">
      <c r="A6" s="8" t="s">
        <v>92</v>
      </c>
      <c r="B6" s="87" t="s">
        <v>90</v>
      </c>
      <c r="C6" s="5" t="s">
        <v>20</v>
      </c>
      <c r="D6" s="5">
        <v>1</v>
      </c>
      <c r="E6" s="5" t="s">
        <v>33</v>
      </c>
      <c r="F6" s="6" t="s">
        <v>6</v>
      </c>
      <c r="G6" s="83">
        <v>0</v>
      </c>
      <c r="H6" s="10">
        <f>D6*G6</f>
        <v>0</v>
      </c>
    </row>
    <row r="7" spans="1:30" ht="25.5" x14ac:dyDescent="0.2">
      <c r="A7" s="8" t="s">
        <v>143</v>
      </c>
      <c r="B7" s="87" t="s">
        <v>91</v>
      </c>
      <c r="C7" s="5" t="s">
        <v>32</v>
      </c>
      <c r="D7" s="5">
        <v>6</v>
      </c>
      <c r="E7" s="5" t="s">
        <v>33</v>
      </c>
      <c r="F7" s="6" t="s">
        <v>6</v>
      </c>
      <c r="G7" s="84">
        <v>0</v>
      </c>
      <c r="H7" s="10">
        <f>D7*G7</f>
        <v>0</v>
      </c>
    </row>
    <row r="8" spans="1:30" x14ac:dyDescent="0.2">
      <c r="A8" s="8"/>
      <c r="B8" s="87"/>
      <c r="C8" s="5"/>
      <c r="D8" s="5"/>
      <c r="E8" s="5"/>
      <c r="F8" s="6"/>
      <c r="G8" s="7"/>
      <c r="H8" s="10"/>
    </row>
    <row r="9" spans="1:30" ht="12" customHeight="1" x14ac:dyDescent="0.2">
      <c r="A9" s="33" t="s">
        <v>38</v>
      </c>
      <c r="B9" s="27" t="s">
        <v>89</v>
      </c>
      <c r="C9" s="24"/>
      <c r="D9" s="24"/>
      <c r="E9" s="24"/>
      <c r="F9" s="25"/>
      <c r="G9" s="31"/>
      <c r="H9" s="31"/>
    </row>
    <row r="10" spans="1:30" ht="25.5" x14ac:dyDescent="0.2">
      <c r="A10" s="8"/>
      <c r="B10" s="87" t="s">
        <v>227</v>
      </c>
      <c r="C10" s="5" t="s">
        <v>20</v>
      </c>
      <c r="D10" s="5">
        <v>1</v>
      </c>
      <c r="E10" s="5" t="s">
        <v>33</v>
      </c>
      <c r="F10" s="6" t="s">
        <v>6</v>
      </c>
      <c r="G10" s="84">
        <v>0</v>
      </c>
      <c r="H10" s="10">
        <f>D10*G10</f>
        <v>0</v>
      </c>
    </row>
    <row r="11" spans="1:30" x14ac:dyDescent="0.2">
      <c r="A11" s="8"/>
      <c r="B11" s="87"/>
      <c r="C11" s="5"/>
      <c r="D11" s="5"/>
      <c r="E11" s="5"/>
      <c r="F11" s="6"/>
      <c r="G11" s="7"/>
      <c r="H11" s="10"/>
    </row>
    <row r="12" spans="1:30" s="105" customFormat="1" x14ac:dyDescent="0.2">
      <c r="A12" s="33" t="s">
        <v>39</v>
      </c>
      <c r="B12" s="27" t="s">
        <v>187</v>
      </c>
      <c r="C12" s="24"/>
      <c r="D12" s="24"/>
      <c r="E12" s="24"/>
      <c r="F12" s="25"/>
      <c r="G12" s="31"/>
      <c r="H12" s="26"/>
      <c r="I12" s="21"/>
      <c r="J12" s="21"/>
      <c r="K12" s="21"/>
      <c r="L12" s="21"/>
      <c r="M12" s="21"/>
      <c r="N12" s="21"/>
      <c r="O12" s="21"/>
      <c r="P12" s="21"/>
      <c r="Q12" s="21"/>
      <c r="R12" s="21"/>
      <c r="S12" s="21"/>
      <c r="T12" s="21"/>
      <c r="U12" s="21"/>
      <c r="V12" s="21"/>
      <c r="W12" s="21"/>
      <c r="X12" s="21"/>
      <c r="Y12" s="21"/>
      <c r="Z12" s="21"/>
      <c r="AA12" s="21"/>
      <c r="AB12" s="21"/>
      <c r="AC12" s="21"/>
      <c r="AD12" s="21"/>
    </row>
    <row r="13" spans="1:30" s="105" customFormat="1" ht="38.25" x14ac:dyDescent="0.2">
      <c r="A13" s="8"/>
      <c r="B13" s="87" t="s">
        <v>226</v>
      </c>
      <c r="C13" s="5" t="s">
        <v>32</v>
      </c>
      <c r="D13" s="5">
        <v>5960</v>
      </c>
      <c r="E13" s="5" t="s">
        <v>33</v>
      </c>
      <c r="F13" s="6" t="s">
        <v>6</v>
      </c>
      <c r="G13" s="84">
        <v>0</v>
      </c>
      <c r="H13" s="10">
        <f>D13*G13</f>
        <v>0</v>
      </c>
      <c r="I13" s="21"/>
      <c r="J13" s="21"/>
      <c r="K13" s="21"/>
      <c r="L13" s="21"/>
      <c r="M13" s="21"/>
      <c r="N13" s="21"/>
      <c r="O13" s="21"/>
      <c r="P13" s="21"/>
      <c r="Q13" s="21"/>
      <c r="R13" s="21"/>
      <c r="S13" s="21"/>
      <c r="T13" s="21"/>
      <c r="U13" s="21"/>
      <c r="V13" s="21"/>
      <c r="W13" s="21"/>
      <c r="X13" s="21"/>
      <c r="Y13" s="21"/>
      <c r="Z13" s="21"/>
      <c r="AA13" s="21"/>
      <c r="AB13" s="21"/>
      <c r="AC13" s="21"/>
      <c r="AD13" s="21"/>
    </row>
    <row r="14" spans="1:30" x14ac:dyDescent="0.2">
      <c r="A14" s="8"/>
      <c r="B14" s="87"/>
      <c r="C14" s="5"/>
      <c r="D14" s="5"/>
      <c r="E14" s="5"/>
      <c r="F14" s="6"/>
      <c r="G14" s="7"/>
      <c r="H14" s="10"/>
    </row>
    <row r="15" spans="1:30" x14ac:dyDescent="0.2">
      <c r="A15" s="33" t="s">
        <v>40</v>
      </c>
      <c r="B15" s="27" t="s">
        <v>188</v>
      </c>
      <c r="C15" s="24"/>
      <c r="D15" s="24"/>
      <c r="E15" s="24"/>
      <c r="F15" s="25"/>
      <c r="G15" s="31"/>
      <c r="H15" s="26"/>
    </row>
    <row r="16" spans="1:30" ht="38.25" x14ac:dyDescent="0.2">
      <c r="A16" s="8"/>
      <c r="B16" s="87" t="s">
        <v>225</v>
      </c>
      <c r="C16" s="5" t="s">
        <v>32</v>
      </c>
      <c r="D16" s="5">
        <v>5960</v>
      </c>
      <c r="E16" s="5" t="s">
        <v>33</v>
      </c>
      <c r="F16" s="6" t="s">
        <v>6</v>
      </c>
      <c r="G16" s="84">
        <v>0</v>
      </c>
      <c r="H16" s="10">
        <f>D16*G16</f>
        <v>0</v>
      </c>
      <c r="J16" s="106"/>
    </row>
    <row r="17" spans="1:10" x14ac:dyDescent="0.2">
      <c r="A17" s="8"/>
      <c r="B17" s="87"/>
      <c r="C17" s="5"/>
      <c r="D17" s="5"/>
      <c r="E17" s="5"/>
      <c r="F17" s="6"/>
      <c r="G17" s="7"/>
      <c r="H17" s="10"/>
    </row>
    <row r="18" spans="1:10" x14ac:dyDescent="0.2">
      <c r="A18" s="33" t="s">
        <v>42</v>
      </c>
      <c r="B18" s="27" t="s">
        <v>65</v>
      </c>
      <c r="C18" s="24"/>
      <c r="D18" s="24"/>
      <c r="E18" s="24"/>
      <c r="F18" s="25"/>
      <c r="G18" s="31"/>
      <c r="H18" s="26"/>
    </row>
    <row r="19" spans="1:10" ht="25.5" x14ac:dyDescent="0.2">
      <c r="A19" s="8"/>
      <c r="B19" s="87" t="s">
        <v>93</v>
      </c>
      <c r="C19" s="5" t="s">
        <v>32</v>
      </c>
      <c r="D19" s="5">
        <v>210</v>
      </c>
      <c r="E19" s="5" t="s">
        <v>33</v>
      </c>
      <c r="F19" s="6" t="s">
        <v>6</v>
      </c>
      <c r="G19" s="84">
        <v>0</v>
      </c>
      <c r="H19" s="10">
        <f>D19*G19</f>
        <v>0</v>
      </c>
      <c r="J19" s="102"/>
    </row>
    <row r="20" spans="1:10" x14ac:dyDescent="0.2">
      <c r="A20" s="8"/>
      <c r="B20" s="87"/>
      <c r="C20" s="5"/>
      <c r="D20" s="5"/>
      <c r="E20" s="5"/>
      <c r="F20" s="6"/>
      <c r="G20" s="7"/>
      <c r="H20" s="10"/>
    </row>
    <row r="21" spans="1:10" x14ac:dyDescent="0.2">
      <c r="A21" s="33" t="s">
        <v>43</v>
      </c>
      <c r="B21" s="27" t="s">
        <v>106</v>
      </c>
      <c r="C21" s="24"/>
      <c r="D21" s="32"/>
      <c r="E21" s="24"/>
      <c r="F21" s="25"/>
      <c r="G21" s="31"/>
      <c r="H21" s="26"/>
    </row>
    <row r="22" spans="1:10" ht="25.5" x14ac:dyDescent="0.2">
      <c r="A22" s="8"/>
      <c r="B22" s="87" t="s">
        <v>224</v>
      </c>
      <c r="C22" s="5" t="s">
        <v>32</v>
      </c>
      <c r="D22" s="5">
        <v>5800</v>
      </c>
      <c r="E22" s="5" t="s">
        <v>33</v>
      </c>
      <c r="F22" s="6" t="s">
        <v>6</v>
      </c>
      <c r="G22" s="84">
        <v>0</v>
      </c>
      <c r="H22" s="10">
        <f>D22*G22</f>
        <v>0</v>
      </c>
      <c r="J22" s="104"/>
    </row>
    <row r="23" spans="1:10" x14ac:dyDescent="0.2">
      <c r="A23" s="8"/>
      <c r="B23" s="87"/>
      <c r="C23" s="5"/>
      <c r="D23" s="12"/>
      <c r="E23" s="5"/>
      <c r="F23" s="6"/>
      <c r="G23" s="7"/>
      <c r="H23" s="10"/>
    </row>
    <row r="24" spans="1:10" x14ac:dyDescent="0.2">
      <c r="A24" s="33" t="s">
        <v>44</v>
      </c>
      <c r="B24" s="27" t="s">
        <v>107</v>
      </c>
      <c r="C24" s="24"/>
      <c r="D24" s="32"/>
      <c r="E24" s="24"/>
      <c r="F24" s="25"/>
      <c r="G24" s="31"/>
      <c r="H24" s="26"/>
    </row>
    <row r="25" spans="1:10" ht="38.25" x14ac:dyDescent="0.2">
      <c r="A25" s="8"/>
      <c r="B25" s="87" t="s">
        <v>223</v>
      </c>
      <c r="C25" s="5" t="s">
        <v>32</v>
      </c>
      <c r="D25" s="5">
        <v>1500</v>
      </c>
      <c r="E25" s="5" t="s">
        <v>33</v>
      </c>
      <c r="F25" s="6" t="s">
        <v>6</v>
      </c>
      <c r="G25" s="84">
        <v>0</v>
      </c>
      <c r="H25" s="10">
        <f>D25*G25</f>
        <v>0</v>
      </c>
    </row>
    <row r="26" spans="1:10" x14ac:dyDescent="0.2">
      <c r="A26" s="8"/>
      <c r="B26" s="87"/>
      <c r="C26" s="5"/>
      <c r="D26" s="12"/>
      <c r="E26" s="5"/>
      <c r="F26" s="6"/>
      <c r="G26" s="7"/>
      <c r="H26" s="10"/>
    </row>
    <row r="27" spans="1:10" ht="25.5" x14ac:dyDescent="0.2">
      <c r="A27" s="33" t="s">
        <v>45</v>
      </c>
      <c r="B27" s="27" t="s">
        <v>222</v>
      </c>
      <c r="C27" s="24"/>
      <c r="D27" s="32"/>
      <c r="E27" s="24"/>
      <c r="F27" s="25"/>
      <c r="G27" s="31"/>
      <c r="H27" s="26"/>
    </row>
    <row r="28" spans="1:10" ht="25.5" x14ac:dyDescent="0.2">
      <c r="A28" s="8"/>
      <c r="B28" s="87" t="s">
        <v>179</v>
      </c>
      <c r="C28" s="5" t="s">
        <v>32</v>
      </c>
      <c r="D28" s="5">
        <v>100</v>
      </c>
      <c r="E28" s="5" t="s">
        <v>33</v>
      </c>
      <c r="F28" s="6" t="s">
        <v>6</v>
      </c>
      <c r="G28" s="84">
        <v>0</v>
      </c>
      <c r="H28" s="10">
        <f>D28*G28</f>
        <v>0</v>
      </c>
    </row>
    <row r="29" spans="1:10" x14ac:dyDescent="0.2">
      <c r="A29" s="8"/>
      <c r="B29" s="87"/>
      <c r="C29" s="5"/>
      <c r="D29" s="12"/>
      <c r="E29" s="5"/>
      <c r="F29" s="6"/>
      <c r="G29" s="7"/>
      <c r="H29" s="10"/>
    </row>
    <row r="30" spans="1:10" x14ac:dyDescent="0.2">
      <c r="A30" s="33" t="s">
        <v>46</v>
      </c>
      <c r="B30" s="27" t="s">
        <v>57</v>
      </c>
      <c r="C30" s="107"/>
      <c r="D30" s="107"/>
      <c r="E30" s="107"/>
      <c r="F30" s="107"/>
      <c r="G30" s="107"/>
      <c r="H30" s="107"/>
      <c r="J30" s="106"/>
    </row>
    <row r="31" spans="1:10" ht="25.5" x14ac:dyDescent="0.2">
      <c r="A31" s="18"/>
      <c r="B31" s="87" t="s">
        <v>127</v>
      </c>
      <c r="C31" s="5" t="s">
        <v>28</v>
      </c>
      <c r="D31" s="5">
        <v>20</v>
      </c>
      <c r="E31" s="5" t="s">
        <v>29</v>
      </c>
      <c r="F31" s="6" t="s">
        <v>6</v>
      </c>
      <c r="G31" s="84">
        <v>0</v>
      </c>
      <c r="H31" s="10">
        <f>D31*G31</f>
        <v>0</v>
      </c>
      <c r="J31" s="106"/>
    </row>
    <row r="32" spans="1:10" x14ac:dyDescent="0.2">
      <c r="A32" s="8"/>
      <c r="B32" s="87"/>
      <c r="C32" s="5"/>
      <c r="D32" s="5"/>
      <c r="E32" s="5"/>
      <c r="F32" s="6"/>
      <c r="G32" s="11"/>
      <c r="H32" s="11"/>
    </row>
    <row r="33" spans="1:8" x14ac:dyDescent="0.2">
      <c r="A33" s="33" t="s">
        <v>47</v>
      </c>
      <c r="B33" s="27" t="s">
        <v>128</v>
      </c>
      <c r="C33" s="107"/>
      <c r="D33" s="107"/>
      <c r="E33" s="107"/>
      <c r="F33" s="107"/>
      <c r="G33" s="107"/>
      <c r="H33" s="107"/>
    </row>
    <row r="34" spans="1:8" ht="29.25" customHeight="1" x14ac:dyDescent="0.2">
      <c r="A34" s="8"/>
      <c r="B34" s="87" t="s">
        <v>228</v>
      </c>
      <c r="C34" s="5" t="s">
        <v>20</v>
      </c>
      <c r="D34" s="5">
        <v>1</v>
      </c>
      <c r="E34" s="5"/>
      <c r="F34" s="6" t="s">
        <v>6</v>
      </c>
      <c r="G34" s="84">
        <v>0</v>
      </c>
      <c r="H34" s="10">
        <f>D34*G34</f>
        <v>0</v>
      </c>
    </row>
    <row r="35" spans="1:8" x14ac:dyDescent="0.2">
      <c r="A35" s="8"/>
      <c r="B35" s="87"/>
      <c r="C35" s="5"/>
      <c r="D35" s="5"/>
      <c r="E35" s="5"/>
      <c r="F35" s="6"/>
      <c r="G35" s="7"/>
      <c r="H35" s="10"/>
    </row>
    <row r="36" spans="1:8" ht="13.5" thickBot="1" x14ac:dyDescent="0.25">
      <c r="A36" s="60"/>
      <c r="B36" s="34" t="s">
        <v>67</v>
      </c>
      <c r="C36" s="74"/>
      <c r="D36" s="74"/>
      <c r="E36" s="74"/>
      <c r="F36" s="64" t="s">
        <v>6</v>
      </c>
      <c r="G36" s="65"/>
      <c r="H36" s="73">
        <f>SUM(H6:H34)</f>
        <v>0</v>
      </c>
    </row>
    <row r="37" spans="1:8" ht="13.5" thickTop="1" x14ac:dyDescent="0.2"/>
    <row r="39" spans="1:8" ht="27" customHeight="1" x14ac:dyDescent="0.2"/>
    <row r="44" spans="1:8" ht="25.5" customHeight="1" x14ac:dyDescent="0.2"/>
  </sheetData>
  <sheetProtection algorithmName="SHA-512" hashValue="PhUAcboz0nFf8hYVvJ/6kfnNr7e2mmuwy907kfv2ok19AfMHoAbNFdXHve5tso99hvKPQpWob35ZYCNfvuufQw==" saltValue="Ib+RCQuszONQa2zrrs03HA==" spinCount="100000" sheet="1" objects="1" scenarios="1"/>
  <mergeCells count="1">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rowBreaks count="1" manualBreakCount="1">
    <brk id="2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pane ySplit="3" topLeftCell="A4" activePane="bottomLeft" state="frozen"/>
      <selection pane="bottomLeft" activeCell="B1" sqref="B1"/>
    </sheetView>
  </sheetViews>
  <sheetFormatPr baseColWidth="10" defaultColWidth="11.42578125" defaultRowHeight="12.75" x14ac:dyDescent="0.2"/>
  <cols>
    <col min="1" max="1" width="6" style="21" customWidth="1"/>
    <col min="2" max="2" width="59" style="21" customWidth="1"/>
    <col min="3" max="3" width="5.28515625" style="21" bestFit="1" customWidth="1"/>
    <col min="4" max="4" width="6.5703125" style="21" bestFit="1" customWidth="1"/>
    <col min="5" max="5" width="5.5703125" style="21" bestFit="1" customWidth="1"/>
    <col min="6" max="6" width="4.28515625" style="21" customWidth="1"/>
    <col min="7" max="7" width="13" style="21" bestFit="1" customWidth="1"/>
    <col min="8" max="8" width="12.140625" style="21" customWidth="1"/>
    <col min="9" max="9" width="2.7109375" style="21" customWidth="1"/>
    <col min="10" max="10" width="14" style="21" customWidth="1"/>
    <col min="11" max="16384" width="11.42578125" style="21"/>
  </cols>
  <sheetData>
    <row r="1" spans="1:8" s="95" customFormat="1" ht="15" x14ac:dyDescent="0.25">
      <c r="A1" s="53" t="s">
        <v>48</v>
      </c>
      <c r="B1" s="54" t="s">
        <v>123</v>
      </c>
      <c r="C1" s="55"/>
      <c r="D1" s="55"/>
      <c r="E1" s="55"/>
      <c r="F1" s="56"/>
      <c r="G1" s="57"/>
      <c r="H1" s="57"/>
    </row>
    <row r="2" spans="1:8" ht="53.25" customHeight="1" x14ac:dyDescent="0.2">
      <c r="A2" s="168" t="s">
        <v>268</v>
      </c>
      <c r="B2" s="168"/>
      <c r="C2" s="168"/>
      <c r="D2" s="168"/>
      <c r="E2" s="168"/>
      <c r="F2" s="168"/>
      <c r="G2" s="168"/>
      <c r="H2" s="168"/>
    </row>
    <row r="3" spans="1:8" x14ac:dyDescent="0.2">
      <c r="A3" s="42" t="s">
        <v>13</v>
      </c>
      <c r="B3" s="43" t="s">
        <v>74</v>
      </c>
      <c r="C3" s="44" t="s">
        <v>14</v>
      </c>
      <c r="D3" s="44" t="s">
        <v>15</v>
      </c>
      <c r="E3" s="44" t="s">
        <v>16</v>
      </c>
      <c r="F3" s="45"/>
      <c r="G3" s="46" t="s">
        <v>17</v>
      </c>
      <c r="H3" s="47" t="s">
        <v>18</v>
      </c>
    </row>
    <row r="4" spans="1:8" ht="12.75" customHeight="1" x14ac:dyDescent="0.2">
      <c r="A4" s="8"/>
      <c r="B4" s="88"/>
      <c r="C4" s="5"/>
      <c r="D4" s="5"/>
      <c r="E4" s="5"/>
      <c r="F4" s="6"/>
      <c r="G4" s="7"/>
      <c r="H4" s="9"/>
    </row>
    <row r="5" spans="1:8" x14ac:dyDescent="0.2">
      <c r="A5" s="33" t="s">
        <v>49</v>
      </c>
      <c r="B5" s="27" t="s">
        <v>77</v>
      </c>
      <c r="C5" s="24"/>
      <c r="D5" s="24"/>
      <c r="E5" s="24"/>
      <c r="F5" s="25"/>
      <c r="G5" s="26"/>
      <c r="H5" s="26"/>
    </row>
    <row r="6" spans="1:8" ht="25.5" x14ac:dyDescent="0.2">
      <c r="A6" s="18"/>
      <c r="B6" s="108" t="s">
        <v>238</v>
      </c>
      <c r="C6" s="5" t="s">
        <v>20</v>
      </c>
      <c r="D6" s="5">
        <v>1</v>
      </c>
      <c r="E6" s="5" t="s">
        <v>33</v>
      </c>
      <c r="F6" s="6" t="s">
        <v>6</v>
      </c>
      <c r="G6" s="83">
        <v>0</v>
      </c>
      <c r="H6" s="10">
        <f>D6*G6</f>
        <v>0</v>
      </c>
    </row>
    <row r="7" spans="1:8" ht="15.75" customHeight="1" x14ac:dyDescent="0.2">
      <c r="A7" s="8"/>
      <c r="B7" s="87"/>
      <c r="C7" s="5"/>
      <c r="D7" s="5"/>
      <c r="E7" s="5"/>
      <c r="F7" s="6"/>
      <c r="G7" s="7"/>
      <c r="H7" s="7"/>
    </row>
    <row r="8" spans="1:8" ht="12.75" customHeight="1" x14ac:dyDescent="0.2">
      <c r="A8" s="33" t="s">
        <v>50</v>
      </c>
      <c r="B8" s="27" t="s">
        <v>78</v>
      </c>
      <c r="C8" s="24"/>
      <c r="D8" s="24"/>
      <c r="E8" s="24"/>
      <c r="F8" s="25"/>
      <c r="G8" s="26"/>
      <c r="H8" s="26"/>
    </row>
    <row r="9" spans="1:8" ht="25.5" x14ac:dyDescent="0.2">
      <c r="A9" s="18"/>
      <c r="B9" s="108" t="s">
        <v>234</v>
      </c>
      <c r="C9" s="5" t="s">
        <v>20</v>
      </c>
      <c r="D9" s="5">
        <v>1</v>
      </c>
      <c r="E9" s="5" t="s">
        <v>33</v>
      </c>
      <c r="F9" s="6" t="s">
        <v>6</v>
      </c>
      <c r="G9" s="83">
        <v>0</v>
      </c>
      <c r="H9" s="10">
        <f>D9*G9</f>
        <v>0</v>
      </c>
    </row>
    <row r="10" spans="1:8" ht="12" customHeight="1" x14ac:dyDescent="0.2">
      <c r="A10" s="8"/>
      <c r="B10" s="87"/>
      <c r="C10" s="5"/>
      <c r="D10" s="5"/>
      <c r="E10" s="5"/>
      <c r="F10" s="6"/>
      <c r="G10" s="10"/>
      <c r="H10" s="10"/>
    </row>
    <row r="11" spans="1:8" ht="12.75" customHeight="1" x14ac:dyDescent="0.2">
      <c r="A11" s="33" t="s">
        <v>51</v>
      </c>
      <c r="B11" s="27" t="s">
        <v>80</v>
      </c>
      <c r="C11" s="24"/>
      <c r="D11" s="24"/>
      <c r="E11" s="24"/>
      <c r="F11" s="25"/>
      <c r="G11" s="26"/>
      <c r="H11" s="26"/>
    </row>
    <row r="12" spans="1:8" ht="25.5" x14ac:dyDescent="0.2">
      <c r="A12" s="18"/>
      <c r="B12" s="108" t="s">
        <v>236</v>
      </c>
      <c r="C12" s="5" t="s">
        <v>20</v>
      </c>
      <c r="D12" s="5">
        <v>1</v>
      </c>
      <c r="E12" s="5" t="s">
        <v>33</v>
      </c>
      <c r="F12" s="6" t="s">
        <v>6</v>
      </c>
      <c r="G12" s="83">
        <v>0</v>
      </c>
      <c r="H12" s="10">
        <f>D12*G12</f>
        <v>0</v>
      </c>
    </row>
    <row r="13" spans="1:8" x14ac:dyDescent="0.2">
      <c r="A13" s="8"/>
      <c r="B13" s="87"/>
      <c r="C13" s="5"/>
      <c r="D13" s="5"/>
      <c r="E13" s="5"/>
      <c r="F13" s="6"/>
      <c r="G13" s="10"/>
      <c r="H13" s="10"/>
    </row>
    <row r="14" spans="1:8" ht="26.25" customHeight="1" x14ac:dyDescent="0.2">
      <c r="A14" s="33" t="s">
        <v>52</v>
      </c>
      <c r="B14" s="27" t="s">
        <v>79</v>
      </c>
      <c r="C14" s="24"/>
      <c r="D14" s="24"/>
      <c r="E14" s="24"/>
      <c r="F14" s="25"/>
      <c r="G14" s="26"/>
      <c r="H14" s="26"/>
    </row>
    <row r="15" spans="1:8" ht="25.5" x14ac:dyDescent="0.2">
      <c r="A15" s="18"/>
      <c r="B15" s="108" t="s">
        <v>237</v>
      </c>
      <c r="C15" s="5" t="s">
        <v>20</v>
      </c>
      <c r="D15" s="5">
        <v>1</v>
      </c>
      <c r="E15" s="5" t="s">
        <v>33</v>
      </c>
      <c r="F15" s="6" t="s">
        <v>6</v>
      </c>
      <c r="G15" s="83">
        <v>0</v>
      </c>
      <c r="H15" s="10">
        <f>D15*G15</f>
        <v>0</v>
      </c>
    </row>
    <row r="16" spans="1:8" x14ac:dyDescent="0.2">
      <c r="A16" s="8"/>
      <c r="B16" s="87"/>
      <c r="C16" s="5"/>
      <c r="D16" s="5"/>
      <c r="E16" s="5"/>
      <c r="F16" s="6"/>
      <c r="G16" s="10"/>
      <c r="H16" s="10"/>
    </row>
    <row r="17" spans="1:10" ht="12.75" customHeight="1" x14ac:dyDescent="0.2">
      <c r="A17" s="33" t="s">
        <v>53</v>
      </c>
      <c r="B17" s="27" t="s">
        <v>56</v>
      </c>
      <c r="C17" s="24"/>
      <c r="D17" s="24"/>
      <c r="E17" s="24"/>
      <c r="F17" s="25"/>
      <c r="G17" s="26"/>
      <c r="H17" s="26"/>
    </row>
    <row r="18" spans="1:10" ht="25.5" x14ac:dyDescent="0.2">
      <c r="A18" s="18"/>
      <c r="B18" s="87" t="s">
        <v>235</v>
      </c>
      <c r="C18" s="5" t="s">
        <v>20</v>
      </c>
      <c r="D18" s="5">
        <v>1</v>
      </c>
      <c r="E18" s="5" t="s">
        <v>33</v>
      </c>
      <c r="F18" s="6" t="s">
        <v>6</v>
      </c>
      <c r="G18" s="83">
        <v>0</v>
      </c>
      <c r="H18" s="10">
        <f>D18*G18</f>
        <v>0</v>
      </c>
    </row>
    <row r="19" spans="1:10" x14ac:dyDescent="0.2">
      <c r="A19" s="8"/>
      <c r="B19" s="88"/>
      <c r="C19" s="5"/>
      <c r="D19" s="5"/>
      <c r="E19" s="5"/>
      <c r="F19" s="6"/>
      <c r="G19" s="7"/>
      <c r="H19" s="7"/>
    </row>
    <row r="20" spans="1:10" ht="13.5" thickBot="1" x14ac:dyDescent="0.25">
      <c r="A20" s="41"/>
      <c r="B20" s="36" t="s">
        <v>144</v>
      </c>
      <c r="C20" s="28"/>
      <c r="D20" s="28"/>
      <c r="E20" s="28"/>
      <c r="F20" s="71" t="s">
        <v>6</v>
      </c>
      <c r="G20" s="72"/>
      <c r="H20" s="70">
        <f>SUM(H6:H18)</f>
        <v>0</v>
      </c>
      <c r="J20" s="104"/>
    </row>
    <row r="21" spans="1:10" ht="13.5" thickTop="1" x14ac:dyDescent="0.2">
      <c r="A21" s="4"/>
      <c r="B21" s="22"/>
      <c r="C21" s="5"/>
      <c r="D21" s="5"/>
      <c r="E21" s="5"/>
      <c r="F21" s="6"/>
      <c r="G21" s="11"/>
      <c r="H21" s="11"/>
    </row>
    <row r="23" spans="1:10" x14ac:dyDescent="0.2">
      <c r="J23" s="104"/>
    </row>
    <row r="41" ht="27" customHeight="1" x14ac:dyDescent="0.2"/>
    <row r="46" ht="25.5" customHeight="1" x14ac:dyDescent="0.2"/>
  </sheetData>
  <sheetProtection algorithmName="SHA-512" hashValue="2HMHqr0cDNYNg4jYYodZ5NB9AtW9zbHNbRWhsGCnxuyWW6MvK3Eu7XSHIN4c09cdoiu/1fGlMKtfg0TNwslVQw==" saltValue="6nuvquSxVKGSu/EF2SJMwA==" spinCount="100000" sheet="1" objects="1" scenarios="1"/>
  <mergeCells count="1">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workbookViewId="0">
      <pane ySplit="3" topLeftCell="A4" activePane="bottomLeft" state="frozen"/>
      <selection pane="bottomLeft" activeCell="B1" sqref="B1:H1"/>
    </sheetView>
  </sheetViews>
  <sheetFormatPr baseColWidth="10" defaultColWidth="11.42578125" defaultRowHeight="12.75" x14ac:dyDescent="0.2"/>
  <cols>
    <col min="1" max="1" width="6" style="21" customWidth="1"/>
    <col min="2" max="2" width="59" style="21" customWidth="1"/>
    <col min="3" max="3" width="5.28515625" style="21" bestFit="1" customWidth="1"/>
    <col min="4" max="4" width="6.5703125" style="21" bestFit="1" customWidth="1"/>
    <col min="5" max="5" width="5.5703125" style="21" bestFit="1" customWidth="1"/>
    <col min="6" max="6" width="4.28515625" style="21" customWidth="1"/>
    <col min="7" max="7" width="13" style="21" bestFit="1" customWidth="1"/>
    <col min="8" max="8" width="12.140625" style="21" customWidth="1"/>
    <col min="9" max="9" width="2.7109375" style="21" customWidth="1"/>
    <col min="10" max="10" width="14" style="21" customWidth="1"/>
    <col min="11" max="16384" width="11.42578125" style="21"/>
  </cols>
  <sheetData>
    <row r="1" spans="1:10" s="95" customFormat="1" ht="15" x14ac:dyDescent="0.25">
      <c r="A1" s="53" t="s">
        <v>58</v>
      </c>
      <c r="B1" s="169" t="s">
        <v>81</v>
      </c>
      <c r="C1" s="169"/>
      <c r="D1" s="169"/>
      <c r="E1" s="169"/>
      <c r="F1" s="169"/>
      <c r="G1" s="169"/>
      <c r="H1" s="169"/>
    </row>
    <row r="2" spans="1:10" ht="71.25" customHeight="1" x14ac:dyDescent="0.2">
      <c r="A2" s="166" t="s">
        <v>229</v>
      </c>
      <c r="B2" s="166"/>
      <c r="C2" s="166"/>
      <c r="D2" s="166"/>
      <c r="E2" s="166"/>
      <c r="F2" s="166"/>
      <c r="G2" s="166"/>
      <c r="H2" s="166"/>
    </row>
    <row r="3" spans="1:10" x14ac:dyDescent="0.2">
      <c r="A3" s="42" t="s">
        <v>13</v>
      </c>
      <c r="B3" s="43" t="s">
        <v>74</v>
      </c>
      <c r="C3" s="44" t="s">
        <v>14</v>
      </c>
      <c r="D3" s="44" t="s">
        <v>15</v>
      </c>
      <c r="E3" s="44" t="s">
        <v>16</v>
      </c>
      <c r="F3" s="45"/>
      <c r="G3" s="46" t="s">
        <v>17</v>
      </c>
      <c r="H3" s="47" t="s">
        <v>18</v>
      </c>
    </row>
    <row r="4" spans="1:10" ht="12.75" customHeight="1" x14ac:dyDescent="0.2">
      <c r="A4" s="8"/>
      <c r="B4" s="88"/>
      <c r="C4" s="5"/>
      <c r="D4" s="5"/>
      <c r="E4" s="5"/>
      <c r="F4" s="6"/>
      <c r="G4" s="7"/>
      <c r="H4" s="7"/>
    </row>
    <row r="5" spans="1:10" ht="15" customHeight="1" x14ac:dyDescent="0.2">
      <c r="A5" s="33" t="s">
        <v>59</v>
      </c>
      <c r="B5" s="27" t="s">
        <v>180</v>
      </c>
      <c r="C5" s="107"/>
      <c r="D5" s="107"/>
      <c r="E5" s="107"/>
      <c r="F5" s="107"/>
      <c r="G5" s="107"/>
      <c r="H5" s="107"/>
    </row>
    <row r="6" spans="1:10" ht="25.5" x14ac:dyDescent="0.2">
      <c r="A6" s="18"/>
      <c r="B6" s="87" t="s">
        <v>208</v>
      </c>
      <c r="C6" s="5" t="s">
        <v>20</v>
      </c>
      <c r="D6" s="5">
        <v>1</v>
      </c>
      <c r="E6" s="5" t="s">
        <v>33</v>
      </c>
      <c r="F6" s="6" t="s">
        <v>6</v>
      </c>
      <c r="G6" s="83">
        <v>0</v>
      </c>
      <c r="H6" s="10">
        <f>D6*G6</f>
        <v>0</v>
      </c>
    </row>
    <row r="7" spans="1:10" x14ac:dyDescent="0.2">
      <c r="A7" s="8"/>
      <c r="B7" s="88"/>
      <c r="C7" s="5"/>
      <c r="D7" s="5"/>
      <c r="E7" s="5"/>
      <c r="F7" s="6"/>
      <c r="G7" s="7"/>
      <c r="H7" s="7"/>
    </row>
    <row r="8" spans="1:10" ht="25.5" x14ac:dyDescent="0.2">
      <c r="A8" s="33" t="s">
        <v>60</v>
      </c>
      <c r="B8" s="27" t="s">
        <v>117</v>
      </c>
      <c r="C8" s="107"/>
      <c r="D8" s="107"/>
      <c r="E8" s="107"/>
      <c r="F8" s="107"/>
      <c r="G8" s="107"/>
      <c r="H8" s="107"/>
    </row>
    <row r="9" spans="1:10" ht="12" customHeight="1" x14ac:dyDescent="0.2">
      <c r="A9" s="8" t="s">
        <v>113</v>
      </c>
      <c r="B9" s="87" t="s">
        <v>112</v>
      </c>
      <c r="C9" s="5" t="s">
        <v>20</v>
      </c>
      <c r="D9" s="5">
        <v>1</v>
      </c>
      <c r="E9" s="5" t="s">
        <v>33</v>
      </c>
      <c r="F9" s="6" t="s">
        <v>6</v>
      </c>
      <c r="G9" s="83">
        <v>0</v>
      </c>
      <c r="H9" s="10">
        <f>D9*G9</f>
        <v>0</v>
      </c>
    </row>
    <row r="10" spans="1:10" x14ac:dyDescent="0.2">
      <c r="A10" s="8" t="s">
        <v>114</v>
      </c>
      <c r="B10" s="87" t="s">
        <v>111</v>
      </c>
      <c r="C10" s="5" t="s">
        <v>32</v>
      </c>
      <c r="D10" s="5">
        <v>5</v>
      </c>
      <c r="E10" s="5" t="s">
        <v>33</v>
      </c>
      <c r="F10" s="6" t="s">
        <v>6</v>
      </c>
      <c r="G10" s="84">
        <v>0</v>
      </c>
      <c r="H10" s="10">
        <f>D10*G10</f>
        <v>0</v>
      </c>
    </row>
    <row r="11" spans="1:10" x14ac:dyDescent="0.2">
      <c r="A11" s="18"/>
      <c r="B11" s="87"/>
      <c r="C11" s="5"/>
      <c r="D11" s="5"/>
      <c r="E11" s="5"/>
      <c r="F11" s="6"/>
      <c r="G11" s="7"/>
      <c r="H11" s="7"/>
    </row>
    <row r="12" spans="1:10" ht="15" customHeight="1" x14ac:dyDescent="0.2">
      <c r="A12" s="33" t="s">
        <v>247</v>
      </c>
      <c r="B12" s="27" t="s">
        <v>96</v>
      </c>
      <c r="C12" s="107"/>
      <c r="D12" s="107"/>
      <c r="E12" s="107"/>
      <c r="F12" s="107"/>
      <c r="G12" s="107"/>
      <c r="H12" s="107"/>
    </row>
    <row r="13" spans="1:10" ht="25.5" x14ac:dyDescent="0.2">
      <c r="A13" s="18"/>
      <c r="B13" s="87" t="s">
        <v>184</v>
      </c>
    </row>
    <row r="14" spans="1:10" ht="25.5" x14ac:dyDescent="0.2">
      <c r="A14" s="8" t="s">
        <v>248</v>
      </c>
      <c r="B14" s="87" t="s">
        <v>115</v>
      </c>
      <c r="C14" s="5" t="s">
        <v>20</v>
      </c>
      <c r="D14" s="5">
        <v>1</v>
      </c>
      <c r="E14" s="5" t="s">
        <v>33</v>
      </c>
      <c r="F14" s="6" t="s">
        <v>6</v>
      </c>
      <c r="G14" s="83">
        <v>0</v>
      </c>
      <c r="H14" s="10">
        <f>D14*G14</f>
        <v>0</v>
      </c>
      <c r="J14" s="104"/>
    </row>
    <row r="15" spans="1:10" ht="25.5" x14ac:dyDescent="0.2">
      <c r="A15" s="8" t="s">
        <v>249</v>
      </c>
      <c r="B15" s="87" t="s">
        <v>116</v>
      </c>
      <c r="C15" s="5" t="s">
        <v>32</v>
      </c>
      <c r="D15" s="5">
        <v>2</v>
      </c>
      <c r="E15" s="5" t="s">
        <v>33</v>
      </c>
      <c r="F15" s="6" t="s">
        <v>6</v>
      </c>
      <c r="G15" s="84">
        <v>0</v>
      </c>
      <c r="H15" s="10">
        <f>D15*G15</f>
        <v>0</v>
      </c>
    </row>
    <row r="16" spans="1:10" x14ac:dyDescent="0.2">
      <c r="A16" s="18"/>
      <c r="B16" s="87"/>
      <c r="C16" s="5"/>
      <c r="D16" s="5"/>
      <c r="E16" s="5"/>
      <c r="F16" s="6"/>
      <c r="G16" s="7"/>
      <c r="H16" s="7"/>
    </row>
    <row r="17" spans="1:10" x14ac:dyDescent="0.2">
      <c r="A17" s="33" t="s">
        <v>61</v>
      </c>
      <c r="B17" s="27" t="s">
        <v>97</v>
      </c>
      <c r="C17" s="107"/>
      <c r="D17" s="107"/>
      <c r="E17" s="107"/>
      <c r="F17" s="107"/>
      <c r="G17" s="107"/>
      <c r="H17" s="107"/>
      <c r="J17" s="104"/>
    </row>
    <row r="18" spans="1:10" ht="25.5" x14ac:dyDescent="0.2">
      <c r="A18" s="18"/>
      <c r="B18" s="87" t="s">
        <v>183</v>
      </c>
      <c r="C18" s="5" t="s">
        <v>20</v>
      </c>
      <c r="D18" s="5">
        <v>1</v>
      </c>
      <c r="E18" s="5" t="s">
        <v>33</v>
      </c>
      <c r="F18" s="6" t="s">
        <v>6</v>
      </c>
      <c r="G18" s="83">
        <v>0</v>
      </c>
      <c r="H18" s="10">
        <f>D18*G18</f>
        <v>0</v>
      </c>
    </row>
    <row r="19" spans="1:10" x14ac:dyDescent="0.2">
      <c r="A19" s="18"/>
      <c r="B19" s="87"/>
      <c r="C19" s="5"/>
      <c r="D19" s="5"/>
      <c r="E19" s="5"/>
      <c r="F19" s="6"/>
      <c r="G19" s="7"/>
      <c r="H19" s="7"/>
    </row>
    <row r="20" spans="1:10" x14ac:dyDescent="0.2">
      <c r="A20" s="33" t="s">
        <v>62</v>
      </c>
      <c r="B20" s="27" t="s">
        <v>98</v>
      </c>
      <c r="C20" s="107"/>
      <c r="D20" s="107"/>
      <c r="E20" s="107"/>
      <c r="F20" s="107"/>
      <c r="G20" s="107"/>
      <c r="H20" s="107"/>
    </row>
    <row r="21" spans="1:10" ht="25.5" x14ac:dyDescent="0.2">
      <c r="A21" s="18"/>
      <c r="B21" s="87" t="s">
        <v>182</v>
      </c>
      <c r="C21" s="5" t="s">
        <v>20</v>
      </c>
      <c r="D21" s="5">
        <v>1</v>
      </c>
      <c r="E21" s="5" t="s">
        <v>33</v>
      </c>
      <c r="F21" s="6" t="s">
        <v>6</v>
      </c>
      <c r="G21" s="83">
        <v>0</v>
      </c>
      <c r="H21" s="10">
        <f>D21*G21</f>
        <v>0</v>
      </c>
    </row>
    <row r="22" spans="1:10" x14ac:dyDescent="0.2">
      <c r="A22" s="18"/>
      <c r="B22" s="87"/>
      <c r="C22" s="5"/>
      <c r="D22" s="5"/>
      <c r="E22" s="5"/>
      <c r="F22" s="6"/>
      <c r="G22" s="7"/>
      <c r="H22" s="7"/>
    </row>
    <row r="23" spans="1:10" x14ac:dyDescent="0.2">
      <c r="A23" s="33" t="s">
        <v>63</v>
      </c>
      <c r="B23" s="27" t="s">
        <v>99</v>
      </c>
      <c r="C23" s="107"/>
      <c r="D23" s="107"/>
      <c r="E23" s="107"/>
      <c r="F23" s="107"/>
      <c r="G23" s="107"/>
      <c r="H23" s="107"/>
    </row>
    <row r="24" spans="1:10" ht="26.25" customHeight="1" x14ac:dyDescent="0.2">
      <c r="A24" s="8"/>
      <c r="B24" s="87" t="s">
        <v>217</v>
      </c>
      <c r="C24" s="5" t="s">
        <v>20</v>
      </c>
      <c r="D24" s="5">
        <v>1</v>
      </c>
      <c r="E24" s="5" t="s">
        <v>33</v>
      </c>
      <c r="F24" s="6" t="s">
        <v>6</v>
      </c>
      <c r="G24" s="83">
        <v>0</v>
      </c>
      <c r="H24" s="10">
        <f>D24*G24</f>
        <v>0</v>
      </c>
    </row>
    <row r="25" spans="1:10" x14ac:dyDescent="0.2">
      <c r="A25" s="8"/>
      <c r="B25" s="88"/>
      <c r="C25" s="5"/>
      <c r="D25" s="5"/>
      <c r="E25" s="5"/>
      <c r="F25" s="6"/>
      <c r="G25" s="10"/>
      <c r="H25" s="10"/>
    </row>
    <row r="26" spans="1:10" x14ac:dyDescent="0.2">
      <c r="A26" s="33" t="s">
        <v>64</v>
      </c>
      <c r="B26" s="27" t="s">
        <v>145</v>
      </c>
      <c r="C26" s="107"/>
      <c r="D26" s="107"/>
      <c r="E26" s="107"/>
      <c r="F26" s="107"/>
      <c r="G26" s="107"/>
      <c r="H26" s="107"/>
    </row>
    <row r="27" spans="1:10" ht="25.5" x14ac:dyDescent="0.2">
      <c r="A27" s="8"/>
      <c r="B27" s="87" t="s">
        <v>216</v>
      </c>
      <c r="C27" s="5" t="s">
        <v>20</v>
      </c>
      <c r="D27" s="5">
        <v>1</v>
      </c>
      <c r="E27" s="5" t="s">
        <v>33</v>
      </c>
      <c r="F27" s="6" t="s">
        <v>6</v>
      </c>
      <c r="G27" s="83">
        <v>0</v>
      </c>
      <c r="H27" s="10">
        <f>D27*G27</f>
        <v>0</v>
      </c>
    </row>
    <row r="28" spans="1:10" x14ac:dyDescent="0.2">
      <c r="A28" s="8"/>
      <c r="B28" s="87"/>
      <c r="C28" s="5"/>
      <c r="D28" s="5"/>
      <c r="E28" s="5"/>
      <c r="F28" s="6"/>
      <c r="G28" s="10"/>
      <c r="H28" s="10"/>
    </row>
    <row r="29" spans="1:10" ht="15.75" customHeight="1" x14ac:dyDescent="0.2">
      <c r="A29" s="33" t="s">
        <v>181</v>
      </c>
      <c r="B29" s="27" t="s">
        <v>189</v>
      </c>
      <c r="C29" s="107"/>
      <c r="D29" s="107"/>
      <c r="E29" s="107"/>
      <c r="F29" s="107"/>
      <c r="G29" s="107"/>
      <c r="H29" s="107"/>
    </row>
    <row r="30" spans="1:10" ht="25.5" x14ac:dyDescent="0.2">
      <c r="A30" s="8"/>
      <c r="B30" s="87" t="s">
        <v>190</v>
      </c>
      <c r="C30" s="5" t="s">
        <v>28</v>
      </c>
      <c r="D30" s="5">
        <v>80</v>
      </c>
      <c r="E30" s="5" t="s">
        <v>29</v>
      </c>
      <c r="F30" s="6" t="s">
        <v>6</v>
      </c>
      <c r="G30" s="83">
        <v>0</v>
      </c>
      <c r="H30" s="10">
        <f>D30*G30</f>
        <v>0</v>
      </c>
    </row>
    <row r="31" spans="1:10" x14ac:dyDescent="0.2">
      <c r="A31" s="8"/>
      <c r="B31" s="88"/>
      <c r="C31" s="5"/>
      <c r="D31" s="5"/>
      <c r="E31" s="5"/>
      <c r="F31" s="6"/>
      <c r="G31" s="10"/>
      <c r="H31" s="10"/>
    </row>
    <row r="32" spans="1:10" ht="13.5" thickBot="1" x14ac:dyDescent="0.25">
      <c r="A32" s="66"/>
      <c r="B32" s="36" t="s">
        <v>118</v>
      </c>
      <c r="C32" s="67"/>
      <c r="D32" s="67"/>
      <c r="E32" s="67"/>
      <c r="F32" s="68" t="s">
        <v>6</v>
      </c>
      <c r="G32" s="69"/>
      <c r="H32" s="70">
        <f>SUM(H6:H30)</f>
        <v>0</v>
      </c>
    </row>
    <row r="33" spans="1:8" ht="13.5" thickTop="1" x14ac:dyDescent="0.2">
      <c r="A33" s="8"/>
      <c r="B33" s="88"/>
      <c r="C33" s="5"/>
      <c r="D33" s="5"/>
      <c r="E33" s="5"/>
      <c r="F33" s="6"/>
      <c r="G33" s="7"/>
      <c r="H33" s="7"/>
    </row>
    <row r="34" spans="1:8" ht="27" customHeight="1" x14ac:dyDescent="0.2">
      <c r="B34" s="88"/>
      <c r="C34" s="5"/>
      <c r="D34" s="5"/>
      <c r="E34" s="5"/>
      <c r="F34" s="6"/>
      <c r="G34" s="7"/>
      <c r="H34" s="11"/>
    </row>
    <row r="35" spans="1:8" x14ac:dyDescent="0.2">
      <c r="A35" s="4"/>
      <c r="B35" s="22"/>
      <c r="C35" s="5"/>
      <c r="D35" s="5"/>
      <c r="E35" s="5"/>
      <c r="F35" s="6"/>
      <c r="G35" s="11"/>
      <c r="H35" s="11"/>
    </row>
    <row r="39" spans="1:8" ht="25.5" customHeight="1" x14ac:dyDescent="0.2"/>
  </sheetData>
  <sheetProtection algorithmName="SHA-512" hashValue="GYcIHW2J4Bv7PEcZPzVTwDacz8D+N8BWamtajYlAPWdtokMP31tv/h4hUiqBTqOi9XOfLKblZZxRjcfQv+djKA==" saltValue="C2Wa/YlqTz2f8BUsuOkm/w==" spinCount="100000" sheet="1" objects="1" scenarios="1"/>
  <mergeCells count="2">
    <mergeCell ref="B1:H1"/>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rowBreaks count="1" manualBreakCount="1">
    <brk id="2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pane ySplit="3" topLeftCell="A4" activePane="bottomLeft" state="frozen"/>
      <selection pane="bottomLeft" activeCell="B1" sqref="B1"/>
    </sheetView>
  </sheetViews>
  <sheetFormatPr baseColWidth="10" defaultColWidth="11.42578125" defaultRowHeight="12.75" x14ac:dyDescent="0.2"/>
  <cols>
    <col min="1" max="1" width="6" style="21" customWidth="1"/>
    <col min="2" max="2" width="59" style="21" customWidth="1"/>
    <col min="3" max="3" width="5.28515625" style="21" bestFit="1" customWidth="1"/>
    <col min="4" max="4" width="6.5703125" style="21" bestFit="1" customWidth="1"/>
    <col min="5" max="5" width="5.5703125" style="21" bestFit="1" customWidth="1"/>
    <col min="6" max="6" width="4.28515625" style="21" customWidth="1"/>
    <col min="7" max="7" width="13.28515625" style="21" customWidth="1"/>
    <col min="8" max="8" width="12.140625" style="21" customWidth="1"/>
    <col min="9" max="9" width="2.7109375" style="21" customWidth="1"/>
    <col min="10" max="10" width="14" style="21" customWidth="1"/>
    <col min="11" max="16384" width="11.42578125" style="21"/>
  </cols>
  <sheetData>
    <row r="1" spans="1:8" s="95" customFormat="1" ht="15" x14ac:dyDescent="0.25">
      <c r="A1" s="53" t="s">
        <v>259</v>
      </c>
      <c r="B1" s="54" t="s">
        <v>94</v>
      </c>
      <c r="C1" s="29"/>
      <c r="D1" s="29"/>
      <c r="E1" s="29"/>
      <c r="F1" s="30"/>
      <c r="G1" s="35"/>
      <c r="H1" s="35"/>
    </row>
    <row r="2" spans="1:8" ht="60" customHeight="1" x14ac:dyDescent="0.2">
      <c r="A2" s="166" t="s">
        <v>230</v>
      </c>
      <c r="B2" s="166"/>
      <c r="C2" s="166"/>
      <c r="D2" s="166"/>
      <c r="E2" s="166"/>
      <c r="F2" s="166"/>
      <c r="G2" s="166"/>
      <c r="H2" s="166"/>
    </row>
    <row r="3" spans="1:8" x14ac:dyDescent="0.2">
      <c r="A3" s="42" t="s">
        <v>13</v>
      </c>
      <c r="B3" s="43" t="s">
        <v>74</v>
      </c>
      <c r="C3" s="44" t="s">
        <v>14</v>
      </c>
      <c r="D3" s="44" t="s">
        <v>15</v>
      </c>
      <c r="E3" s="44" t="s">
        <v>16</v>
      </c>
      <c r="F3" s="45"/>
      <c r="G3" s="46" t="s">
        <v>17</v>
      </c>
      <c r="H3" s="47" t="s">
        <v>18</v>
      </c>
    </row>
    <row r="4" spans="1:8" ht="12.75" customHeight="1" x14ac:dyDescent="0.2">
      <c r="A4" s="8"/>
      <c r="B4" s="88"/>
      <c r="C4" s="5"/>
      <c r="D4" s="5"/>
      <c r="E4" s="5"/>
      <c r="F4" s="6"/>
      <c r="G4" s="7"/>
      <c r="H4" s="7"/>
    </row>
    <row r="5" spans="1:8" x14ac:dyDescent="0.2">
      <c r="A5" s="8" t="s">
        <v>95</v>
      </c>
      <c r="B5" s="87" t="s">
        <v>0</v>
      </c>
      <c r="C5" s="5" t="s">
        <v>28</v>
      </c>
      <c r="D5" s="5">
        <v>70</v>
      </c>
      <c r="E5" s="5" t="s">
        <v>29</v>
      </c>
      <c r="F5" s="7" t="s">
        <v>6</v>
      </c>
      <c r="G5" s="84">
        <v>0</v>
      </c>
      <c r="H5" s="7">
        <f>D5*G5</f>
        <v>0</v>
      </c>
    </row>
    <row r="6" spans="1:8" x14ac:dyDescent="0.2">
      <c r="A6" s="8" t="s">
        <v>147</v>
      </c>
      <c r="B6" s="87" t="s">
        <v>76</v>
      </c>
      <c r="C6" s="5" t="s">
        <v>28</v>
      </c>
      <c r="D6" s="5">
        <v>300</v>
      </c>
      <c r="E6" s="5" t="s">
        <v>29</v>
      </c>
      <c r="F6" s="6" t="s">
        <v>6</v>
      </c>
      <c r="G6" s="83">
        <v>0</v>
      </c>
      <c r="H6" s="10">
        <f>D6*G6</f>
        <v>0</v>
      </c>
    </row>
    <row r="7" spans="1:8" x14ac:dyDescent="0.2">
      <c r="A7" s="8" t="s">
        <v>148</v>
      </c>
      <c r="B7" s="87" t="s">
        <v>122</v>
      </c>
      <c r="C7" s="5" t="s">
        <v>28</v>
      </c>
      <c r="D7" s="5">
        <v>200</v>
      </c>
      <c r="E7" s="5" t="s">
        <v>29</v>
      </c>
      <c r="F7" s="6" t="s">
        <v>6</v>
      </c>
      <c r="G7" s="83">
        <v>0</v>
      </c>
      <c r="H7" s="10">
        <f>D7*G7</f>
        <v>0</v>
      </c>
    </row>
    <row r="8" spans="1:8" x14ac:dyDescent="0.2">
      <c r="A8" s="8"/>
      <c r="B8" s="87"/>
      <c r="C8" s="5"/>
      <c r="D8" s="5"/>
      <c r="E8" s="5"/>
      <c r="F8" s="6"/>
      <c r="G8" s="10"/>
      <c r="H8" s="10"/>
    </row>
    <row r="9" spans="1:8" ht="13.5" thickBot="1" x14ac:dyDescent="0.25">
      <c r="A9" s="41"/>
      <c r="B9" s="36" t="s">
        <v>214</v>
      </c>
      <c r="C9" s="28"/>
      <c r="D9" s="28"/>
      <c r="E9" s="28"/>
      <c r="F9" s="68" t="s">
        <v>6</v>
      </c>
      <c r="G9" s="69"/>
      <c r="H9" s="70">
        <f>SUM(H5:H7)</f>
        <v>0</v>
      </c>
    </row>
    <row r="10" spans="1:8" ht="13.5" thickTop="1" x14ac:dyDescent="0.2">
      <c r="A10" s="8"/>
      <c r="B10" s="87"/>
      <c r="C10" s="5"/>
      <c r="D10" s="5"/>
      <c r="E10" s="5"/>
      <c r="F10" s="6"/>
      <c r="G10" s="10"/>
      <c r="H10" s="10"/>
    </row>
    <row r="11" spans="1:8" x14ac:dyDescent="0.2">
      <c r="A11" s="8"/>
      <c r="B11" s="88"/>
      <c r="C11" s="5"/>
      <c r="D11" s="5"/>
      <c r="E11" s="5"/>
      <c r="F11" s="6"/>
      <c r="G11" s="10"/>
      <c r="H11" s="10"/>
    </row>
    <row r="12" spans="1:8" x14ac:dyDescent="0.2">
      <c r="A12" s="8"/>
      <c r="B12" s="88"/>
      <c r="C12" s="5"/>
      <c r="D12" s="5"/>
      <c r="E12" s="5"/>
      <c r="F12" s="6"/>
      <c r="G12" s="7"/>
      <c r="H12" s="11"/>
    </row>
    <row r="13" spans="1:8" ht="42" customHeight="1" x14ac:dyDescent="0.2">
      <c r="A13" s="8"/>
      <c r="B13" s="88"/>
      <c r="C13" s="5"/>
      <c r="D13" s="5"/>
      <c r="E13" s="5"/>
      <c r="F13" s="6"/>
      <c r="G13" s="7"/>
      <c r="H13" s="7"/>
    </row>
    <row r="14" spans="1:8" x14ac:dyDescent="0.2">
      <c r="B14" s="88"/>
      <c r="C14" s="5"/>
      <c r="D14" s="5"/>
      <c r="E14" s="5"/>
      <c r="F14" s="6"/>
      <c r="G14" s="7"/>
      <c r="H14" s="11"/>
    </row>
    <row r="15" spans="1:8" x14ac:dyDescent="0.2">
      <c r="A15" s="4"/>
      <c r="B15" s="22"/>
      <c r="C15" s="5"/>
      <c r="D15" s="5"/>
      <c r="E15" s="5"/>
      <c r="F15" s="6"/>
      <c r="G15" s="11"/>
      <c r="H15" s="11"/>
    </row>
    <row r="16" spans="1:8" ht="29.25" customHeight="1" x14ac:dyDescent="0.2"/>
    <row r="19" spans="10:10" ht="27" customHeight="1" x14ac:dyDescent="0.2">
      <c r="J19" s="104"/>
    </row>
    <row r="22" spans="10:10" x14ac:dyDescent="0.2">
      <c r="J22" s="104"/>
    </row>
    <row r="40" ht="27" customHeight="1" x14ac:dyDescent="0.2"/>
    <row r="45" ht="25.5" customHeight="1" x14ac:dyDescent="0.2"/>
  </sheetData>
  <sheetProtection algorithmName="SHA-512" hashValue="TK2E6cRmxx77p08QItEHzTkcRX2mDXD/tUEvJc/dtHcIxd97M9ws7A94Cw/fxrA0s7pL7ZZ3S54idEhIjxzl0Q==" saltValue="HQJZivjbO+9JFh3pYeme4w==" spinCount="100000" sheet="1" objects="1" scenarios="1"/>
  <mergeCells count="1">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workbookViewId="0">
      <pane ySplit="3" topLeftCell="A4" activePane="bottomLeft" state="frozen"/>
      <selection pane="bottomLeft" activeCell="G6" sqref="G6"/>
    </sheetView>
  </sheetViews>
  <sheetFormatPr baseColWidth="10" defaultColWidth="11.42578125" defaultRowHeight="12.75" x14ac:dyDescent="0.2"/>
  <cols>
    <col min="1" max="1" width="6" style="21" customWidth="1"/>
    <col min="2" max="2" width="59" style="21" customWidth="1"/>
    <col min="3" max="3" width="5.28515625" style="21" bestFit="1" customWidth="1"/>
    <col min="4" max="4" width="6.5703125" style="21" bestFit="1" customWidth="1"/>
    <col min="5" max="5" width="5.5703125" style="21" bestFit="1" customWidth="1"/>
    <col min="6" max="6" width="4.28515625" style="21" customWidth="1"/>
    <col min="7" max="7" width="13" style="21" bestFit="1" customWidth="1"/>
    <col min="8" max="8" width="12.140625" style="21" customWidth="1"/>
    <col min="9" max="9" width="2.7109375" style="21" customWidth="1"/>
    <col min="10" max="10" width="14" style="21" customWidth="1"/>
    <col min="11" max="16384" width="11.42578125" style="21"/>
  </cols>
  <sheetData>
    <row r="1" spans="1:8" s="95" customFormat="1" ht="15" x14ac:dyDescent="0.25">
      <c r="A1" s="53" t="s">
        <v>260</v>
      </c>
      <c r="B1" s="54" t="s">
        <v>83</v>
      </c>
      <c r="C1" s="55"/>
      <c r="D1" s="55"/>
      <c r="E1" s="55"/>
      <c r="F1" s="56"/>
      <c r="G1" s="57"/>
      <c r="H1" s="57"/>
    </row>
    <row r="2" spans="1:8" ht="61.5" customHeight="1" x14ac:dyDescent="0.2">
      <c r="A2" s="166" t="s">
        <v>178</v>
      </c>
      <c r="B2" s="166"/>
      <c r="C2" s="166"/>
      <c r="D2" s="166"/>
      <c r="E2" s="166"/>
      <c r="F2" s="166"/>
      <c r="G2" s="166"/>
      <c r="H2" s="166"/>
    </row>
    <row r="3" spans="1:8" x14ac:dyDescent="0.2">
      <c r="A3" s="42" t="s">
        <v>13</v>
      </c>
      <c r="B3" s="43" t="s">
        <v>74</v>
      </c>
      <c r="C3" s="44" t="s">
        <v>14</v>
      </c>
      <c r="D3" s="44" t="s">
        <v>15</v>
      </c>
      <c r="E3" s="44" t="s">
        <v>16</v>
      </c>
      <c r="F3" s="45"/>
      <c r="G3" s="46" t="s">
        <v>17</v>
      </c>
      <c r="H3" s="47" t="s">
        <v>18</v>
      </c>
    </row>
    <row r="4" spans="1:8" ht="12.75" customHeight="1" x14ac:dyDescent="0.2">
      <c r="A4" s="8"/>
      <c r="B4" s="88"/>
      <c r="C4" s="5"/>
      <c r="D4" s="5"/>
      <c r="E4" s="5"/>
      <c r="F4" s="6"/>
      <c r="G4" s="7"/>
      <c r="H4" s="9"/>
    </row>
    <row r="5" spans="1:8" x14ac:dyDescent="0.2">
      <c r="A5" s="33" t="s">
        <v>150</v>
      </c>
      <c r="B5" s="37" t="s">
        <v>152</v>
      </c>
      <c r="C5" s="24"/>
      <c r="D5" s="24"/>
      <c r="E5" s="24"/>
      <c r="F5" s="25"/>
      <c r="G5" s="31"/>
      <c r="H5" s="38"/>
    </row>
    <row r="6" spans="1:8" x14ac:dyDescent="0.2">
      <c r="A6" s="8" t="s">
        <v>153</v>
      </c>
      <c r="B6" s="87" t="s">
        <v>55</v>
      </c>
      <c r="C6" s="5" t="s">
        <v>28</v>
      </c>
      <c r="D6" s="5">
        <v>50</v>
      </c>
      <c r="E6" s="5" t="s">
        <v>29</v>
      </c>
      <c r="F6" s="7" t="s">
        <v>6</v>
      </c>
      <c r="G6" s="84">
        <v>0</v>
      </c>
      <c r="H6" s="10">
        <f>D6*G6</f>
        <v>0</v>
      </c>
    </row>
    <row r="7" spans="1:8" x14ac:dyDescent="0.2">
      <c r="A7" s="8" t="s">
        <v>154</v>
      </c>
      <c r="B7" s="87" t="s">
        <v>76</v>
      </c>
      <c r="C7" s="5" t="s">
        <v>28</v>
      </c>
      <c r="D7" s="5">
        <v>100</v>
      </c>
      <c r="E7" s="5" t="s">
        <v>29</v>
      </c>
      <c r="F7" s="6" t="s">
        <v>6</v>
      </c>
      <c r="G7" s="83">
        <v>0</v>
      </c>
      <c r="H7" s="10">
        <f>D7*G7</f>
        <v>0</v>
      </c>
    </row>
    <row r="8" spans="1:8" x14ac:dyDescent="0.2">
      <c r="A8" s="8" t="s">
        <v>155</v>
      </c>
      <c r="B8" s="87" t="s">
        <v>82</v>
      </c>
      <c r="C8" s="5" t="s">
        <v>28</v>
      </c>
      <c r="D8" s="5">
        <v>70</v>
      </c>
      <c r="E8" s="5" t="s">
        <v>29</v>
      </c>
      <c r="F8" s="6" t="s">
        <v>6</v>
      </c>
      <c r="G8" s="83">
        <v>0</v>
      </c>
      <c r="H8" s="10">
        <f>D8*G8</f>
        <v>0</v>
      </c>
    </row>
    <row r="9" spans="1:8" ht="25.5" x14ac:dyDescent="0.2">
      <c r="A9" s="8" t="s">
        <v>250</v>
      </c>
      <c r="B9" s="87" t="s">
        <v>135</v>
      </c>
      <c r="C9" s="5" t="s">
        <v>28</v>
      </c>
      <c r="D9" s="5">
        <v>50</v>
      </c>
      <c r="E9" s="5" t="s">
        <v>29</v>
      </c>
      <c r="F9" s="6" t="s">
        <v>6</v>
      </c>
      <c r="G9" s="83">
        <v>0</v>
      </c>
      <c r="H9" s="10">
        <f>D9*G9</f>
        <v>0</v>
      </c>
    </row>
    <row r="10" spans="1:8" x14ac:dyDescent="0.2">
      <c r="A10" s="8"/>
      <c r="B10" s="87"/>
      <c r="C10" s="5"/>
      <c r="D10" s="7"/>
      <c r="E10" s="5"/>
      <c r="F10" s="6"/>
      <c r="G10" s="7"/>
      <c r="H10" s="7"/>
    </row>
    <row r="11" spans="1:8" x14ac:dyDescent="0.2">
      <c r="A11" s="33" t="s">
        <v>151</v>
      </c>
      <c r="B11" s="37" t="s">
        <v>25</v>
      </c>
      <c r="C11" s="24"/>
      <c r="D11" s="24"/>
      <c r="E11" s="24"/>
      <c r="F11" s="25"/>
      <c r="G11" s="31"/>
      <c r="H11" s="31"/>
    </row>
    <row r="12" spans="1:8" x14ac:dyDescent="0.2">
      <c r="A12" s="8" t="s">
        <v>156</v>
      </c>
      <c r="B12" s="87" t="s">
        <v>27</v>
      </c>
      <c r="C12" s="5" t="s">
        <v>28</v>
      </c>
      <c r="D12" s="5">
        <v>20</v>
      </c>
      <c r="E12" s="5" t="s">
        <v>29</v>
      </c>
      <c r="F12" s="6" t="s">
        <v>6</v>
      </c>
      <c r="G12" s="83">
        <v>0</v>
      </c>
      <c r="H12" s="10">
        <f>D12*G12</f>
        <v>0</v>
      </c>
    </row>
    <row r="13" spans="1:8" x14ac:dyDescent="0.2">
      <c r="A13" s="8" t="s">
        <v>157</v>
      </c>
      <c r="B13" s="87" t="s">
        <v>31</v>
      </c>
      <c r="C13" s="5" t="s">
        <v>28</v>
      </c>
      <c r="D13" s="5">
        <v>50</v>
      </c>
      <c r="E13" s="5" t="s">
        <v>29</v>
      </c>
      <c r="F13" s="6" t="s">
        <v>6</v>
      </c>
      <c r="G13" s="83">
        <v>0</v>
      </c>
      <c r="H13" s="10">
        <f>D13*G13</f>
        <v>0</v>
      </c>
    </row>
    <row r="14" spans="1:8" x14ac:dyDescent="0.2">
      <c r="B14" s="104"/>
    </row>
    <row r="15" spans="1:8" x14ac:dyDescent="0.2">
      <c r="A15" s="109">
        <v>7.3</v>
      </c>
      <c r="B15" s="110" t="s">
        <v>75</v>
      </c>
      <c r="C15" s="107"/>
      <c r="D15" s="107"/>
      <c r="E15" s="107"/>
      <c r="F15" s="107"/>
      <c r="G15" s="107"/>
      <c r="H15" s="107"/>
    </row>
    <row r="16" spans="1:8" x14ac:dyDescent="0.2">
      <c r="A16" s="8"/>
      <c r="B16" s="87" t="s">
        <v>136</v>
      </c>
      <c r="C16" s="5"/>
      <c r="D16" s="7"/>
      <c r="E16" s="5"/>
      <c r="F16" s="6"/>
      <c r="G16" s="7"/>
      <c r="H16" s="7"/>
    </row>
    <row r="17" spans="1:10" x14ac:dyDescent="0.2">
      <c r="A17" s="8" t="s">
        <v>158</v>
      </c>
      <c r="B17" s="94"/>
      <c r="C17" s="5" t="s">
        <v>28</v>
      </c>
      <c r="D17" s="147"/>
      <c r="E17" s="5" t="s">
        <v>29</v>
      </c>
      <c r="F17" s="6" t="s">
        <v>6</v>
      </c>
      <c r="G17" s="83">
        <v>0</v>
      </c>
      <c r="H17" s="10">
        <f>D17*G17</f>
        <v>0</v>
      </c>
    </row>
    <row r="18" spans="1:10" x14ac:dyDescent="0.2">
      <c r="A18" s="8" t="s">
        <v>159</v>
      </c>
      <c r="B18" s="94"/>
      <c r="C18" s="5" t="s">
        <v>28</v>
      </c>
      <c r="D18" s="147"/>
      <c r="E18" s="5" t="s">
        <v>29</v>
      </c>
      <c r="F18" s="6" t="s">
        <v>6</v>
      </c>
      <c r="G18" s="83">
        <v>0</v>
      </c>
      <c r="H18" s="10">
        <f>D18*G18</f>
        <v>0</v>
      </c>
      <c r="J18" s="104"/>
    </row>
    <row r="20" spans="1:10" ht="13.5" thickBot="1" x14ac:dyDescent="0.25">
      <c r="A20" s="41"/>
      <c r="B20" s="36" t="s">
        <v>215</v>
      </c>
      <c r="C20" s="28"/>
      <c r="D20" s="28"/>
      <c r="E20" s="28"/>
      <c r="F20" s="68" t="s">
        <v>6</v>
      </c>
      <c r="G20" s="69"/>
      <c r="H20" s="70">
        <f>SUM(H6:H18)</f>
        <v>0</v>
      </c>
    </row>
    <row r="21" spans="1:10" ht="13.5" thickTop="1" x14ac:dyDescent="0.2">
      <c r="J21" s="104"/>
    </row>
    <row r="39" ht="27" customHeight="1" x14ac:dyDescent="0.2"/>
    <row r="44" ht="25.5" customHeight="1" x14ac:dyDescent="0.2"/>
  </sheetData>
  <sheetProtection algorithmName="SHA-512" hashValue="ryPAFO26aiCT5LS+Y1fEhFddJsFNO/mwSKYtz/T4Zte+VCwqOHc6q6KqeyJa6m2W+B4NK+fCQRugkICN8aJRKQ==" saltValue="X/dN6gR2Pzkyp8Q1jrJ9hQ==" spinCount="100000" sheet="1" objects="1" scenarios="1"/>
  <mergeCells count="1">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pane ySplit="3" topLeftCell="A4" activePane="bottomLeft" state="frozen"/>
      <selection pane="bottomLeft" activeCell="B1" sqref="B1"/>
    </sheetView>
  </sheetViews>
  <sheetFormatPr baseColWidth="10" defaultColWidth="11.42578125" defaultRowHeight="12.75" x14ac:dyDescent="0.2"/>
  <cols>
    <col min="1" max="1" width="6" style="21" customWidth="1"/>
    <col min="2" max="2" width="59" style="104" customWidth="1"/>
    <col min="3" max="3" width="6.140625" style="21" customWidth="1"/>
    <col min="4" max="4" width="7.28515625" style="21" customWidth="1"/>
    <col min="5" max="5" width="6.140625" style="21" customWidth="1"/>
    <col min="6" max="6" width="4.28515625" style="21" customWidth="1"/>
    <col min="7" max="7" width="13.28515625" style="21" customWidth="1"/>
    <col min="8" max="8" width="12.140625" style="21" customWidth="1"/>
    <col min="9" max="9" width="2.7109375" style="21" customWidth="1"/>
    <col min="10" max="10" width="14" style="21" customWidth="1"/>
    <col min="11" max="16384" width="11.42578125" style="21"/>
  </cols>
  <sheetData>
    <row r="1" spans="1:9" s="101" customFormat="1" ht="15" x14ac:dyDescent="0.25">
      <c r="A1" s="53" t="s">
        <v>261</v>
      </c>
      <c r="B1" s="54" t="s">
        <v>88</v>
      </c>
      <c r="C1" s="55"/>
      <c r="D1" s="55"/>
      <c r="E1" s="55"/>
      <c r="F1" s="56"/>
      <c r="G1" s="57"/>
      <c r="H1" s="57"/>
    </row>
    <row r="2" spans="1:9" ht="53.25" customHeight="1" x14ac:dyDescent="0.2">
      <c r="A2" s="166" t="s">
        <v>231</v>
      </c>
      <c r="B2" s="166"/>
      <c r="C2" s="166"/>
      <c r="D2" s="166"/>
      <c r="E2" s="166"/>
      <c r="F2" s="166"/>
      <c r="G2" s="166"/>
      <c r="H2" s="166"/>
      <c r="I2" s="88"/>
    </row>
    <row r="3" spans="1:9" x14ac:dyDescent="0.2">
      <c r="A3" s="42" t="s">
        <v>13</v>
      </c>
      <c r="B3" s="43" t="s">
        <v>74</v>
      </c>
      <c r="C3" s="44" t="s">
        <v>14</v>
      </c>
      <c r="D3" s="44" t="s">
        <v>15</v>
      </c>
      <c r="E3" s="44" t="s">
        <v>16</v>
      </c>
      <c r="F3" s="45"/>
      <c r="G3" s="46" t="s">
        <v>17</v>
      </c>
      <c r="H3" s="47" t="s">
        <v>18</v>
      </c>
    </row>
    <row r="4" spans="1:9" x14ac:dyDescent="0.2">
      <c r="A4" s="42"/>
      <c r="B4" s="43"/>
      <c r="C4" s="44"/>
      <c r="D4" s="44"/>
      <c r="E4" s="44"/>
      <c r="F4" s="45"/>
      <c r="G4" s="46"/>
      <c r="H4" s="47"/>
    </row>
    <row r="5" spans="1:9" ht="12.75" customHeight="1" x14ac:dyDescent="0.2">
      <c r="A5" s="33" t="s">
        <v>161</v>
      </c>
      <c r="B5" s="37" t="s">
        <v>137</v>
      </c>
      <c r="C5" s="24"/>
      <c r="D5" s="24"/>
      <c r="E5" s="24"/>
      <c r="F5" s="25"/>
      <c r="G5" s="31"/>
      <c r="H5" s="31"/>
    </row>
    <row r="6" spans="1:9" ht="39" customHeight="1" x14ac:dyDescent="0.2">
      <c r="A6" s="8"/>
      <c r="B6" s="170" t="s">
        <v>176</v>
      </c>
      <c r="C6" s="170"/>
      <c r="D6" s="170"/>
      <c r="E6" s="170"/>
      <c r="F6" s="170"/>
      <c r="G6" s="170"/>
      <c r="H6" s="170"/>
    </row>
    <row r="7" spans="1:9" x14ac:dyDescent="0.2">
      <c r="A7" s="8"/>
      <c r="B7" s="88"/>
      <c r="C7" s="5"/>
      <c r="D7" s="5"/>
      <c r="E7" s="5"/>
      <c r="F7" s="6"/>
      <c r="G7" s="7"/>
      <c r="H7" s="7"/>
    </row>
    <row r="8" spans="1:9" ht="15.75" customHeight="1" x14ac:dyDescent="0.2">
      <c r="A8" s="8" t="s">
        <v>162</v>
      </c>
      <c r="B8" s="87" t="s">
        <v>86</v>
      </c>
      <c r="C8" s="5" t="s">
        <v>32</v>
      </c>
      <c r="D8" s="5">
        <v>7800</v>
      </c>
      <c r="E8" s="5" t="s">
        <v>33</v>
      </c>
      <c r="F8" s="6" t="s">
        <v>6</v>
      </c>
      <c r="G8" s="83">
        <v>0</v>
      </c>
      <c r="H8" s="10">
        <f>D8*G8</f>
        <v>0</v>
      </c>
    </row>
    <row r="9" spans="1:9" x14ac:dyDescent="0.2">
      <c r="A9" s="8" t="s">
        <v>163</v>
      </c>
      <c r="B9" s="87" t="s">
        <v>87</v>
      </c>
      <c r="C9" s="5" t="s">
        <v>32</v>
      </c>
      <c r="D9" s="5">
        <v>1200</v>
      </c>
      <c r="E9" s="5" t="s">
        <v>33</v>
      </c>
      <c r="F9" s="6" t="s">
        <v>6</v>
      </c>
      <c r="G9" s="83">
        <v>0</v>
      </c>
      <c r="H9" s="10">
        <f>D9*G9</f>
        <v>0</v>
      </c>
    </row>
    <row r="10" spans="1:9" ht="12" customHeight="1" x14ac:dyDescent="0.2">
      <c r="A10" s="8"/>
      <c r="C10" s="5"/>
      <c r="D10" s="5"/>
      <c r="E10" s="5"/>
      <c r="F10" s="6"/>
      <c r="G10" s="7"/>
      <c r="H10" s="7"/>
    </row>
    <row r="11" spans="1:9" x14ac:dyDescent="0.2">
      <c r="A11" s="33" t="s">
        <v>165</v>
      </c>
      <c r="B11" s="27" t="s">
        <v>164</v>
      </c>
      <c r="C11" s="24"/>
      <c r="D11" s="24"/>
      <c r="E11" s="24"/>
      <c r="F11" s="25"/>
      <c r="G11" s="31"/>
      <c r="H11" s="26"/>
    </row>
    <row r="12" spans="1:9" ht="30.6" customHeight="1" x14ac:dyDescent="0.2">
      <c r="A12" s="8"/>
      <c r="B12" s="171" t="s">
        <v>177</v>
      </c>
      <c r="C12" s="171"/>
      <c r="D12" s="171"/>
      <c r="E12" s="171"/>
      <c r="F12" s="171"/>
      <c r="G12" s="171"/>
      <c r="H12" s="171"/>
    </row>
    <row r="13" spans="1:9" ht="15.75" customHeight="1" x14ac:dyDescent="0.2">
      <c r="A13" s="23" t="s">
        <v>166</v>
      </c>
      <c r="B13" s="27" t="s">
        <v>170</v>
      </c>
      <c r="C13" s="24"/>
      <c r="D13" s="24"/>
      <c r="E13" s="24"/>
      <c r="F13" s="25"/>
      <c r="G13" s="31"/>
      <c r="H13" s="26"/>
    </row>
    <row r="14" spans="1:9" ht="38.25" x14ac:dyDescent="0.2">
      <c r="A14" s="8"/>
      <c r="B14" s="87" t="s">
        <v>243</v>
      </c>
      <c r="C14" s="5" t="s">
        <v>32</v>
      </c>
      <c r="D14" s="12">
        <v>7800</v>
      </c>
      <c r="E14" s="5" t="s">
        <v>33</v>
      </c>
      <c r="F14" s="6" t="s">
        <v>6</v>
      </c>
      <c r="G14" s="84">
        <v>0</v>
      </c>
      <c r="H14" s="10">
        <f>D14*G14</f>
        <v>0</v>
      </c>
      <c r="I14" s="95"/>
    </row>
    <row r="15" spans="1:9" x14ac:dyDescent="0.2">
      <c r="A15" s="8"/>
      <c r="B15" s="87"/>
      <c r="C15" s="5"/>
      <c r="D15" s="12"/>
      <c r="E15" s="5"/>
      <c r="F15" s="6"/>
      <c r="G15" s="7"/>
      <c r="H15" s="10"/>
      <c r="I15" s="95"/>
    </row>
    <row r="16" spans="1:9" x14ac:dyDescent="0.2">
      <c r="A16" s="23" t="s">
        <v>167</v>
      </c>
      <c r="B16" s="27" t="s">
        <v>171</v>
      </c>
      <c r="C16" s="24"/>
      <c r="D16" s="32"/>
      <c r="E16" s="24"/>
      <c r="F16" s="25"/>
      <c r="G16" s="31"/>
      <c r="H16" s="26"/>
      <c r="I16" s="95"/>
    </row>
    <row r="17" spans="1:10" ht="38.25" x14ac:dyDescent="0.2">
      <c r="A17" s="8"/>
      <c r="B17" s="87" t="s">
        <v>244</v>
      </c>
      <c r="C17" s="5" t="s">
        <v>32</v>
      </c>
      <c r="D17" s="5">
        <v>1200</v>
      </c>
      <c r="E17" s="5" t="s">
        <v>33</v>
      </c>
      <c r="F17" s="6" t="s">
        <v>6</v>
      </c>
      <c r="G17" s="84">
        <v>0</v>
      </c>
      <c r="H17" s="10">
        <f>D17*G17</f>
        <v>0</v>
      </c>
      <c r="I17" s="95"/>
      <c r="J17" s="95"/>
    </row>
    <row r="18" spans="1:10" x14ac:dyDescent="0.2">
      <c r="A18" s="8"/>
      <c r="B18" s="88"/>
      <c r="C18" s="88"/>
      <c r="D18" s="88"/>
      <c r="E18" s="88"/>
      <c r="F18" s="6"/>
      <c r="G18" s="7"/>
      <c r="H18" s="7"/>
      <c r="I18" s="95"/>
      <c r="J18" s="95"/>
    </row>
    <row r="19" spans="1:10" x14ac:dyDescent="0.2">
      <c r="A19" s="23" t="s">
        <v>168</v>
      </c>
      <c r="B19" s="27" t="s">
        <v>66</v>
      </c>
      <c r="C19" s="24"/>
      <c r="D19" s="32"/>
      <c r="E19" s="24"/>
      <c r="F19" s="25"/>
      <c r="G19" s="31"/>
      <c r="H19" s="26"/>
      <c r="J19" s="95"/>
    </row>
    <row r="20" spans="1:10" ht="25.5" x14ac:dyDescent="0.2">
      <c r="A20" s="8"/>
      <c r="B20" s="87" t="s">
        <v>125</v>
      </c>
      <c r="C20" s="5" t="s">
        <v>32</v>
      </c>
      <c r="D20" s="5">
        <v>10</v>
      </c>
      <c r="E20" s="5" t="s">
        <v>41</v>
      </c>
      <c r="F20" s="6" t="s">
        <v>6</v>
      </c>
      <c r="G20" s="84">
        <v>0</v>
      </c>
      <c r="H20" s="10">
        <f>D20*G20</f>
        <v>0</v>
      </c>
      <c r="J20" s="88"/>
    </row>
    <row r="21" spans="1:10" x14ac:dyDescent="0.2">
      <c r="A21" s="106"/>
      <c r="B21" s="87"/>
      <c r="C21" s="5"/>
      <c r="D21" s="5"/>
      <c r="E21" s="5"/>
      <c r="F21" s="6"/>
      <c r="G21" s="7"/>
      <c r="H21" s="10"/>
      <c r="J21" s="95"/>
    </row>
    <row r="22" spans="1:10" x14ac:dyDescent="0.2">
      <c r="A22" s="23" t="s">
        <v>169</v>
      </c>
      <c r="B22" s="27" t="s">
        <v>124</v>
      </c>
      <c r="C22" s="24"/>
      <c r="D22" s="24"/>
      <c r="E22" s="24"/>
      <c r="F22" s="25"/>
      <c r="G22" s="31"/>
      <c r="H22" s="26"/>
      <c r="J22" s="95"/>
    </row>
    <row r="23" spans="1:10" ht="25.5" x14ac:dyDescent="0.2">
      <c r="A23" s="8"/>
      <c r="B23" s="87" t="s">
        <v>126</v>
      </c>
      <c r="C23" s="5" t="s">
        <v>32</v>
      </c>
      <c r="D23" s="5">
        <v>20</v>
      </c>
      <c r="E23" s="5" t="s">
        <v>41</v>
      </c>
      <c r="F23" s="6" t="s">
        <v>6</v>
      </c>
      <c r="G23" s="84">
        <v>0</v>
      </c>
      <c r="H23" s="10">
        <f>D23*G23</f>
        <v>0</v>
      </c>
      <c r="J23" s="88"/>
    </row>
    <row r="24" spans="1:10" x14ac:dyDescent="0.2">
      <c r="B24" s="111"/>
      <c r="J24" s="95"/>
    </row>
    <row r="25" spans="1:10" ht="13.5" thickBot="1" x14ac:dyDescent="0.25">
      <c r="A25" s="112"/>
      <c r="B25" s="36" t="s">
        <v>253</v>
      </c>
      <c r="C25" s="28"/>
      <c r="D25" s="28"/>
      <c r="E25" s="28"/>
      <c r="F25" s="71" t="s">
        <v>6</v>
      </c>
      <c r="G25" s="72"/>
      <c r="H25" s="70">
        <f>SUM(H8:H23)</f>
        <v>0</v>
      </c>
    </row>
    <row r="26" spans="1:10" ht="13.5" thickTop="1" x14ac:dyDescent="0.2"/>
    <row r="41" ht="27" customHeight="1" x14ac:dyDescent="0.2"/>
    <row r="46" ht="25.5" customHeight="1" x14ac:dyDescent="0.2"/>
  </sheetData>
  <sheetProtection algorithmName="SHA-512" hashValue="9J0TUfclOe6TYXFSwLTlOe4hCUFoCgQh0chUZH0EZ5wUdy/oTHo1K2WmAzdQoYwHO23+WMmaAe6ZFwitqRLdJw==" saltValue="RM1DcL89bjnoagFhKmm5og==" spinCount="100000" sheet="1" objects="1" scenarios="1"/>
  <mergeCells count="3">
    <mergeCell ref="B6:H6"/>
    <mergeCell ref="B12:H12"/>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pane ySplit="3" topLeftCell="A4" activePane="bottomLeft" state="frozen"/>
      <selection pane="bottomLeft" activeCell="B1" sqref="B1"/>
    </sheetView>
  </sheetViews>
  <sheetFormatPr baseColWidth="10" defaultColWidth="11.42578125" defaultRowHeight="12.75" x14ac:dyDescent="0.2"/>
  <cols>
    <col min="1" max="1" width="6" style="21" customWidth="1"/>
    <col min="2" max="2" width="59" style="104" customWidth="1"/>
    <col min="3" max="3" width="6.28515625" style="21" customWidth="1"/>
    <col min="4" max="4" width="7.140625" style="21" customWidth="1"/>
    <col min="5" max="5" width="6.140625" style="21" customWidth="1"/>
    <col min="6" max="6" width="4.28515625" style="21" customWidth="1"/>
    <col min="7" max="7" width="12.5703125" style="21" customWidth="1"/>
    <col min="8" max="8" width="12.140625" style="21" customWidth="1"/>
    <col min="9" max="9" width="2.7109375" style="21" customWidth="1"/>
    <col min="10" max="10" width="14" style="21" customWidth="1"/>
    <col min="11" max="16384" width="11.42578125" style="21"/>
  </cols>
  <sheetData>
    <row r="1" spans="1:10" s="113" customFormat="1" ht="15" x14ac:dyDescent="0.25">
      <c r="A1" s="53" t="s">
        <v>262</v>
      </c>
      <c r="B1" s="58" t="s">
        <v>257</v>
      </c>
      <c r="C1" s="50"/>
      <c r="D1" s="50"/>
      <c r="E1" s="50"/>
      <c r="F1" s="51"/>
      <c r="G1" s="59"/>
      <c r="H1" s="59"/>
    </row>
    <row r="2" spans="1:10" ht="50.25" customHeight="1" x14ac:dyDescent="0.2">
      <c r="A2" s="173" t="s">
        <v>245</v>
      </c>
      <c r="B2" s="173"/>
      <c r="C2" s="173"/>
      <c r="D2" s="173"/>
      <c r="E2" s="173"/>
      <c r="F2" s="173"/>
      <c r="G2" s="173"/>
      <c r="H2" s="173"/>
    </row>
    <row r="3" spans="1:10" x14ac:dyDescent="0.2">
      <c r="A3" s="42" t="s">
        <v>13</v>
      </c>
      <c r="B3" s="43" t="s">
        <v>74</v>
      </c>
      <c r="C3" s="44" t="s">
        <v>14</v>
      </c>
      <c r="D3" s="44" t="s">
        <v>15</v>
      </c>
      <c r="E3" s="44" t="s">
        <v>16</v>
      </c>
      <c r="F3" s="45"/>
      <c r="G3" s="46" t="s">
        <v>17</v>
      </c>
      <c r="H3" s="47" t="s">
        <v>18</v>
      </c>
    </row>
    <row r="4" spans="1:10" ht="12.75" customHeight="1" x14ac:dyDescent="0.2">
      <c r="A4" s="8"/>
      <c r="B4" s="88"/>
      <c r="C4" s="5"/>
      <c r="D4" s="5"/>
      <c r="E4" s="5"/>
      <c r="F4" s="6"/>
      <c r="G4" s="7"/>
      <c r="H4" s="9"/>
    </row>
    <row r="5" spans="1:10" ht="12" customHeight="1" x14ac:dyDescent="0.2">
      <c r="A5" s="33" t="s">
        <v>173</v>
      </c>
      <c r="B5" s="27" t="s">
        <v>121</v>
      </c>
      <c r="C5" s="24"/>
      <c r="D5" s="24"/>
      <c r="E5" s="24"/>
      <c r="F5" s="25"/>
      <c r="G5" s="26"/>
      <c r="H5" s="26"/>
    </row>
    <row r="6" spans="1:10" x14ac:dyDescent="0.2">
      <c r="A6" s="8" t="s">
        <v>174</v>
      </c>
      <c r="B6" s="87" t="s">
        <v>119</v>
      </c>
      <c r="C6" s="5" t="s">
        <v>32</v>
      </c>
      <c r="D6" s="5">
        <v>227</v>
      </c>
      <c r="E6" s="5" t="s">
        <v>33</v>
      </c>
      <c r="F6" s="6" t="s">
        <v>6</v>
      </c>
      <c r="G6" s="83">
        <v>0</v>
      </c>
      <c r="H6" s="10">
        <f>D6*G6</f>
        <v>0</v>
      </c>
    </row>
    <row r="7" spans="1:10" x14ac:dyDescent="0.2">
      <c r="A7" s="8" t="s">
        <v>175</v>
      </c>
      <c r="B7" s="87" t="s">
        <v>120</v>
      </c>
      <c r="C7" s="5" t="s">
        <v>32</v>
      </c>
      <c r="D7" s="5">
        <v>12</v>
      </c>
      <c r="E7" s="5" t="s">
        <v>33</v>
      </c>
      <c r="F7" s="6" t="s">
        <v>6</v>
      </c>
      <c r="G7" s="83">
        <v>0</v>
      </c>
      <c r="H7" s="10">
        <f>D7*G7</f>
        <v>0</v>
      </c>
    </row>
    <row r="8" spans="1:10" x14ac:dyDescent="0.2">
      <c r="A8" s="8"/>
      <c r="B8" s="87"/>
      <c r="C8" s="5"/>
      <c r="D8" s="5"/>
      <c r="E8" s="5"/>
      <c r="F8" s="6"/>
      <c r="G8" s="10"/>
      <c r="H8" s="10"/>
    </row>
    <row r="9" spans="1:10" ht="13.5" thickBot="1" x14ac:dyDescent="0.25">
      <c r="A9" s="112"/>
      <c r="B9" s="36" t="s">
        <v>258</v>
      </c>
      <c r="C9" s="28"/>
      <c r="D9" s="28"/>
      <c r="E9" s="28"/>
      <c r="F9" s="71" t="s">
        <v>6</v>
      </c>
      <c r="G9" s="72"/>
      <c r="H9" s="70">
        <f>SUM(H6:H7)</f>
        <v>0</v>
      </c>
    </row>
    <row r="10" spans="1:10" ht="13.5" thickTop="1" x14ac:dyDescent="0.2">
      <c r="A10" s="8"/>
      <c r="B10" s="87"/>
      <c r="C10" s="5"/>
      <c r="D10" s="5"/>
      <c r="E10" s="5"/>
      <c r="F10" s="6"/>
      <c r="G10" s="7"/>
      <c r="H10" s="10"/>
    </row>
    <row r="11" spans="1:10" ht="29.25" customHeight="1" x14ac:dyDescent="0.2">
      <c r="A11" s="18"/>
      <c r="B11" s="17"/>
      <c r="C11" s="5"/>
      <c r="D11" s="5"/>
      <c r="E11" s="5"/>
      <c r="F11" s="6"/>
      <c r="G11" s="7"/>
      <c r="H11" s="10"/>
    </row>
    <row r="12" spans="1:10" x14ac:dyDescent="0.2">
      <c r="A12" s="8"/>
      <c r="B12" s="87"/>
      <c r="C12" s="5"/>
      <c r="D12" s="12"/>
      <c r="E12" s="5"/>
      <c r="F12" s="6"/>
      <c r="G12" s="7"/>
      <c r="H12" s="10"/>
      <c r="I12" s="95"/>
    </row>
    <row r="13" spans="1:10" x14ac:dyDescent="0.2">
      <c r="A13" s="8"/>
      <c r="B13" s="87"/>
      <c r="C13" s="5"/>
      <c r="D13" s="12"/>
      <c r="E13" s="5"/>
      <c r="F13" s="6"/>
      <c r="G13" s="7"/>
      <c r="H13" s="10"/>
      <c r="I13" s="95"/>
    </row>
    <row r="14" spans="1:10" ht="27" customHeight="1" x14ac:dyDescent="0.2">
      <c r="A14" s="18"/>
      <c r="B14" s="17"/>
      <c r="C14" s="5"/>
      <c r="D14" s="12"/>
      <c r="E14" s="5"/>
      <c r="F14" s="6"/>
      <c r="G14" s="7"/>
      <c r="H14" s="10"/>
      <c r="I14" s="95"/>
      <c r="J14" s="104"/>
    </row>
    <row r="15" spans="1:10" x14ac:dyDescent="0.2">
      <c r="A15" s="8"/>
      <c r="B15" s="87"/>
      <c r="C15" s="5"/>
      <c r="D15" s="5"/>
      <c r="E15" s="5"/>
      <c r="F15" s="6"/>
      <c r="G15" s="7"/>
      <c r="H15" s="10"/>
      <c r="I15" s="95"/>
    </row>
    <row r="16" spans="1:10" x14ac:dyDescent="0.2">
      <c r="A16" s="8"/>
      <c r="B16" s="88"/>
      <c r="C16" s="88"/>
      <c r="D16" s="88"/>
      <c r="E16" s="88"/>
      <c r="F16" s="6"/>
      <c r="G16" s="7"/>
      <c r="H16" s="7"/>
      <c r="I16" s="95"/>
    </row>
    <row r="17" spans="1:10" x14ac:dyDescent="0.2">
      <c r="A17" s="18"/>
      <c r="B17" s="16"/>
      <c r="C17" s="5"/>
      <c r="D17" s="5"/>
      <c r="E17" s="5"/>
      <c r="F17" s="6"/>
      <c r="G17" s="7"/>
      <c r="H17" s="7"/>
      <c r="I17" s="95"/>
      <c r="J17" s="104"/>
    </row>
    <row r="18" spans="1:10" x14ac:dyDescent="0.2">
      <c r="A18" s="172"/>
      <c r="B18" s="172"/>
      <c r="C18" s="172"/>
      <c r="D18" s="172"/>
      <c r="E18" s="172"/>
      <c r="F18" s="172"/>
      <c r="G18" s="172"/>
      <c r="H18" s="172"/>
      <c r="I18" s="95"/>
    </row>
    <row r="19" spans="1:10" x14ac:dyDescent="0.2">
      <c r="A19" s="88"/>
      <c r="B19" s="88"/>
      <c r="C19" s="88"/>
      <c r="D19" s="88"/>
      <c r="E19" s="88"/>
      <c r="F19" s="88"/>
      <c r="G19" s="88"/>
      <c r="H19" s="88"/>
    </row>
    <row r="20" spans="1:10" x14ac:dyDescent="0.2">
      <c r="A20" s="8"/>
      <c r="B20" s="88"/>
      <c r="C20" s="5"/>
      <c r="D20" s="5"/>
      <c r="E20" s="5"/>
      <c r="F20" s="6"/>
      <c r="G20" s="7"/>
      <c r="H20" s="9"/>
    </row>
    <row r="21" spans="1:10" x14ac:dyDescent="0.2">
      <c r="A21" s="8"/>
      <c r="B21" s="88"/>
      <c r="C21" s="5"/>
      <c r="D21" s="5"/>
      <c r="E21" s="5"/>
      <c r="F21" s="6"/>
      <c r="G21" s="7"/>
      <c r="H21" s="9"/>
    </row>
    <row r="22" spans="1:10" x14ac:dyDescent="0.2">
      <c r="A22" s="8"/>
      <c r="B22" s="88"/>
      <c r="C22" s="5"/>
      <c r="D22" s="5"/>
      <c r="E22" s="5"/>
      <c r="F22" s="6"/>
      <c r="G22" s="7"/>
      <c r="H22" s="9"/>
    </row>
    <row r="23" spans="1:10" x14ac:dyDescent="0.2">
      <c r="A23" s="8"/>
      <c r="B23" s="20"/>
      <c r="C23" s="5"/>
      <c r="D23" s="5"/>
      <c r="E23" s="5"/>
      <c r="F23" s="6"/>
      <c r="G23" s="7"/>
      <c r="H23" s="7"/>
    </row>
    <row r="24" spans="1:10" x14ac:dyDescent="0.2">
      <c r="A24" s="8"/>
      <c r="B24" s="87"/>
      <c r="C24" s="5"/>
      <c r="D24" s="5"/>
      <c r="E24" s="5"/>
      <c r="F24" s="6"/>
      <c r="G24" s="10"/>
      <c r="H24" s="10"/>
    </row>
    <row r="25" spans="1:10" x14ac:dyDescent="0.2">
      <c r="A25" s="8"/>
      <c r="B25" s="87"/>
      <c r="C25" s="5"/>
      <c r="D25" s="5"/>
      <c r="E25" s="5"/>
      <c r="F25" s="6"/>
      <c r="G25" s="10"/>
      <c r="H25" s="10"/>
    </row>
    <row r="35" ht="27" customHeight="1" x14ac:dyDescent="0.2"/>
    <row r="40" ht="25.5" customHeight="1" x14ac:dyDescent="0.2"/>
  </sheetData>
  <sheetProtection algorithmName="SHA-512" hashValue="yGjvmaZQzS4iV/kd33/wsZuAOOASyyogR+m1317mhwGRQXCZYGPihiA3MZEogEdLZWRcpw2E75MdackkOfbMiA==" saltValue="52mSuwvn7CrGwmoRJG5kXg==" spinCount="100000" sheet="1" objects="1" scenarios="1"/>
  <mergeCells count="2">
    <mergeCell ref="A18:H18"/>
    <mergeCell ref="A2:H2"/>
  </mergeCells>
  <pageMargins left="0.70866141732283472" right="0.70866141732283472" top="0.78740157480314965" bottom="0.78740157480314965" header="0.31496062992125984" footer="0.31496062992125984"/>
  <pageSetup paperSize="9" orientation="landscape" horizontalDpi="200" verticalDpi="200" r:id="rId1"/>
  <headerFooter>
    <oddHeader>&amp;LTeil 3: Leistungsverzeichnis&amp;C&amp;D&amp;R Anlagenkataster Abwasser - Abwasserverband Höfe</oddHeader>
    <oddFoote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vt:i4>
      </vt:variant>
    </vt:vector>
  </HeadingPairs>
  <TitlesOfParts>
    <vt:vector size="12" baseType="lpstr">
      <vt:lpstr>Allgemeine Angaben</vt:lpstr>
      <vt:lpstr>Kostenzusammenstellung</vt:lpstr>
      <vt:lpstr>01_Vorbereitungsarbeiten</vt:lpstr>
      <vt:lpstr>02_Schachtaufnahmen</vt:lpstr>
      <vt:lpstr>03_GIS-Arbeiten</vt:lpstr>
      <vt:lpstr>04_Pläne</vt:lpstr>
      <vt:lpstr>05_Schnittstellen</vt:lpstr>
      <vt:lpstr>06_Nachführung</vt:lpstr>
      <vt:lpstr>07_Regieansätze</vt:lpstr>
      <vt:lpstr>08_Option Strassenentwässerung</vt:lpstr>
      <vt:lpstr>09_Option Planabgabe</vt:lpstr>
      <vt:lpstr>'01_Vorbereitungsarbeiten'!Drucktitel</vt:lpstr>
    </vt:vector>
  </TitlesOfParts>
  <Company>KUHN INFORMATIK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 Heidi</dc:creator>
  <cp:lastModifiedBy>Regula Vedruccio</cp:lastModifiedBy>
  <cp:lastPrinted>2019-08-02T13:23:46Z</cp:lastPrinted>
  <dcterms:created xsi:type="dcterms:W3CDTF">2009-11-25T16:41:49Z</dcterms:created>
  <dcterms:modified xsi:type="dcterms:W3CDTF">2019-08-09T11:32:33Z</dcterms:modified>
</cp:coreProperties>
</file>