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\owncloud\PROJEKTE_2\FB-AG\FBAG19054_Waldburg\07_Ing.-Submissionen\Eling\C Angebot\"/>
    </mc:Choice>
  </mc:AlternateContent>
  <xr:revisionPtr revIDLastSave="0" documentId="8_{1C5C94FC-3727-4EB9-8B53-AFD19880A7D8}" xr6:coauthVersionLast="43" xr6:coauthVersionMax="43" xr10:uidLastSave="{00000000-0000-0000-0000-000000000000}"/>
  <workbookProtection workbookPassword="842B" lockStructure="1"/>
  <bookViews>
    <workbookView xWindow="-120" yWindow="-120" windowWidth="29040" windowHeight="15840" xr2:uid="{00000000-000D-0000-FFFF-FFFF00000000}"/>
  </bookViews>
  <sheets>
    <sheet name="Details Angebotskalkulation " sheetId="1" r:id="rId1"/>
  </sheets>
  <definedNames>
    <definedName name="_Ref283709778" localSheetId="0">'Details Angebotskalkulation '!#REF!</definedName>
    <definedName name="_Toc288224801" localSheetId="0">'Details Angebotskalkulation '!#REF!</definedName>
    <definedName name="_Toc288655807" localSheetId="0">'Details Angebotskalkulation '!#REF!</definedName>
    <definedName name="_Toc288655809" localSheetId="0">'Details Angebotskalkulation '!#REF!</definedName>
    <definedName name="_Toc288655810" localSheetId="0">'Details Angebotskalkulation '!#REF!</definedName>
    <definedName name="_Toc288655811" localSheetId="0">'Details Angebotskalkulation '!#REF!</definedName>
    <definedName name="_xlnm.Print_Area" localSheetId="0">'Details Angebotskalkulation 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" l="1"/>
  <c r="M26" i="1" s="1"/>
  <c r="L14" i="1" l="1"/>
  <c r="M14" i="1" l="1"/>
  <c r="L16" i="1" l="1"/>
  <c r="M16" i="1" s="1"/>
  <c r="L15" i="1"/>
  <c r="L17" i="1"/>
  <c r="M17" i="1" s="1"/>
  <c r="L18" i="1"/>
  <c r="M18" i="1" s="1"/>
  <c r="C19" i="1" l="1"/>
  <c r="J19" i="1"/>
  <c r="I19" i="1"/>
  <c r="F19" i="1"/>
  <c r="H19" i="1"/>
  <c r="G19" i="1"/>
  <c r="D19" i="1"/>
  <c r="E19" i="1"/>
  <c r="M15" i="1"/>
  <c r="M19" i="1" s="1"/>
  <c r="M29" i="1" l="1"/>
  <c r="M31" i="1" s="1"/>
  <c r="M32" i="1" s="1"/>
  <c r="M33" i="1" l="1"/>
</calcChain>
</file>

<file path=xl/sharedStrings.xml><?xml version="1.0" encoding="utf-8"?>
<sst xmlns="http://schemas.openxmlformats.org/spreadsheetml/2006/main" count="55" uniqueCount="43">
  <si>
    <t>Total</t>
  </si>
  <si>
    <t>Gilt als Kostendach</t>
  </si>
  <si>
    <t>Pauschaler Zuschlag für alle Kategorien</t>
  </si>
  <si>
    <t>Zuzüglich MwSt.</t>
  </si>
  <si>
    <t>Total Zuschlag für Nacht-/ Sonntagsarbeiten [CHF] 
inkl. übliche Nebenkosten, exkl. MwSt.</t>
  </si>
  <si>
    <r>
      <t xml:space="preserve">Zuschlag für Nacht- und Sonntagsarbeiten [CHF] </t>
    </r>
    <r>
      <rPr>
        <sz val="12"/>
        <rFont val="Arial"/>
        <family val="2"/>
      </rPr>
      <t>(inkl. übliche Nebenkosten, exkl. MwSt.)</t>
    </r>
  </si>
  <si>
    <t>Gesamter Angebotspreis inkl. MwSt.</t>
  </si>
  <si>
    <t>Angebotspreis (Honorar inkl. Nebenkosten), exkl. MwSt.</t>
  </si>
  <si>
    <t>Planersubmission</t>
  </si>
  <si>
    <t>[Std]</t>
  </si>
  <si>
    <t>[CHF/Std]</t>
  </si>
  <si>
    <t>[CHF]</t>
  </si>
  <si>
    <t>Vermessser für Feldarbeiten inkl. Auswertungen sowie Profilierungen/Absteckungen</t>
  </si>
  <si>
    <t>Sekretariat / Administration</t>
  </si>
  <si>
    <t xml:space="preserve">Aufwand
SIA-Teilphase
41 </t>
  </si>
  <si>
    <t>Aufwand
SIA-Teilphase
51</t>
  </si>
  <si>
    <t>Aufwand
SIA-Teilphase
52</t>
  </si>
  <si>
    <t>Aufwand
SIA-Teilphase
53</t>
  </si>
  <si>
    <t>Administration / Sekretariat</t>
  </si>
  <si>
    <t>Zuschlag</t>
  </si>
  <si>
    <t>Zeichner</t>
  </si>
  <si>
    <t>Sachbearbeiter Fachplanung / Bauleitung</t>
  </si>
  <si>
    <t>Leistungen [CHF] inkl. übliche Nebenkosten, exkl. MwSt.</t>
  </si>
  <si>
    <t>Total Angebotspreis [CHF] 
inkl. übliche Nebenkosten, exkl. MwSt.</t>
  </si>
  <si>
    <t xml:space="preserve">Zuschlag </t>
  </si>
  <si>
    <t>Stunden-ansätze 
 exkl. MwSt.</t>
  </si>
  <si>
    <t>Stunden-ansätze 
 inkl. üblliche Nebekosten*, exkl. MwSt.</t>
  </si>
  <si>
    <t>*Folgender prozentualer Pauschalzuschlag für übliche Nebenkosten ist in diesen Stundenansätzen enthalten</t>
  </si>
  <si>
    <t>Besonders vereinbarte Leistungen</t>
  </si>
  <si>
    <t>Aufwand
SIA-
Teilphase 31</t>
  </si>
  <si>
    <t>Aufwand 
SIA-
Teilphase 32</t>
  </si>
  <si>
    <t>Aufwand 
SIA-
Teilphase 33</t>
  </si>
  <si>
    <t>Name des
Anbieters</t>
  </si>
  <si>
    <t>Vom Anbieter sind nur die blau hinterlegten Felder auszufüllen</t>
  </si>
  <si>
    <t xml:space="preserve">Projektleiter Fachplanung </t>
  </si>
  <si>
    <t>Ingenieurleistungen, SIA 108, SIA-Phasen 3 bis 5</t>
  </si>
  <si>
    <t>Haltestelle Waldburg, Erneuerung und Umsetzung BehiG</t>
  </si>
  <si>
    <t>Bauleiter / Fachbauleiter</t>
  </si>
  <si>
    <t xml:space="preserve">Angebot Total [CHF] </t>
  </si>
  <si>
    <t>Beilage C1: Honorarkalkulation</t>
  </si>
  <si>
    <r>
      <rPr>
        <b/>
        <sz val="9"/>
        <rFont val="Arial"/>
        <family val="2"/>
      </rPr>
      <t>Bemerkung: Dieses Formular ist als Bestandteil des Angebotes vom Anbieter einzureichen (Beilage C1).</t>
    </r>
    <r>
      <rPr>
        <sz val="9"/>
        <rFont val="Arial"/>
        <family val="2"/>
      </rPr>
      <t xml:space="preserve"> </t>
    </r>
  </si>
  <si>
    <t>Angebotspreis (Honorar inkl. übliche Nebenkosten), exkl. MwSt. (Übertrag in Dok. C)</t>
  </si>
  <si>
    <t>Dokumentationskosten gemäss Ziffer 3.2, Dokument B vom Auftraggeber vorgegeben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</si>
</sst>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2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3" fillId="0" borderId="0" xfId="0" applyFont="1" applyProtection="1"/>
    <xf numFmtId="0" fontId="2" fillId="0" borderId="0" xfId="0" applyFont="1" applyAlignment="1" applyProtection="1">
      <alignment horizontal="left"/>
    </xf>
    <xf numFmtId="0" fontId="4" fillId="0" borderId="0" xfId="0" applyFont="1" applyProtection="1"/>
    <xf numFmtId="0" fontId="2" fillId="0" borderId="0" xfId="0" applyFont="1" applyAlignment="1" applyProtection="1"/>
    <xf numFmtId="0" fontId="2" fillId="0" borderId="0" xfId="0" applyFont="1" applyBorder="1" applyProtection="1"/>
    <xf numFmtId="0" fontId="3" fillId="0" borderId="0" xfId="0" applyFont="1" applyFill="1" applyProtection="1"/>
    <xf numFmtId="0" fontId="9" fillId="0" borderId="0" xfId="0" applyFont="1" applyFill="1" applyAlignment="1" applyProtection="1">
      <alignment horizontal="left" indent="4"/>
    </xf>
    <xf numFmtId="0" fontId="8" fillId="0" borderId="0" xfId="0" applyFont="1" applyFill="1" applyAlignment="1" applyProtection="1"/>
    <xf numFmtId="4" fontId="3" fillId="0" borderId="0" xfId="0" applyNumberFormat="1" applyFont="1" applyProtection="1"/>
    <xf numFmtId="4" fontId="3" fillId="0" borderId="0" xfId="0" applyNumberFormat="1" applyFont="1" applyFill="1" applyProtection="1"/>
    <xf numFmtId="4" fontId="4" fillId="0" borderId="0" xfId="0" applyNumberFormat="1" applyFont="1" applyProtection="1"/>
    <xf numFmtId="4" fontId="3" fillId="0" borderId="0" xfId="0" applyNumberFormat="1" applyFont="1"/>
    <xf numFmtId="0" fontId="1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1" fillId="0" borderId="0" xfId="0" applyFont="1" applyAlignment="1" applyProtection="1">
      <alignment vertical="top"/>
    </xf>
    <xf numFmtId="0" fontId="11" fillId="0" borderId="0" xfId="0" applyFont="1" applyAlignment="1">
      <alignment vertical="top"/>
    </xf>
    <xf numFmtId="0" fontId="7" fillId="0" borderId="0" xfId="0" applyFont="1" applyFill="1" applyAlignment="1" applyProtection="1">
      <alignment vertical="top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1" fillId="0" borderId="0" xfId="0" applyFont="1" applyProtection="1"/>
    <xf numFmtId="0" fontId="1" fillId="0" borderId="0" xfId="0" applyFont="1"/>
    <xf numFmtId="164" fontId="5" fillId="4" borderId="1" xfId="2" applyNumberFormat="1" applyFont="1" applyFill="1" applyBorder="1" applyAlignment="1" applyProtection="1">
      <alignment horizontal="right" vertical="center"/>
      <protection locked="0"/>
    </xf>
    <xf numFmtId="3" fontId="5" fillId="5" borderId="11" xfId="0" applyNumberFormat="1" applyFont="1" applyFill="1" applyBorder="1" applyAlignment="1" applyProtection="1">
      <alignment horizontal="right" vertical="center"/>
    </xf>
    <xf numFmtId="3" fontId="5" fillId="5" borderId="4" xfId="0" applyNumberFormat="1" applyFont="1" applyFill="1" applyBorder="1" applyAlignment="1" applyProtection="1">
      <alignment horizontal="right" vertical="center"/>
    </xf>
    <xf numFmtId="3" fontId="5" fillId="4" borderId="4" xfId="0" applyNumberFormat="1" applyFont="1" applyFill="1" applyBorder="1" applyAlignment="1" applyProtection="1">
      <alignment horizontal="right" vertical="center"/>
    </xf>
    <xf numFmtId="3" fontId="5" fillId="4" borderId="3" xfId="0" applyNumberFormat="1" applyFont="1" applyFill="1" applyBorder="1" applyAlignment="1" applyProtection="1">
      <alignment horizontal="right" vertical="center"/>
    </xf>
    <xf numFmtId="3" fontId="5" fillId="4" borderId="10" xfId="0" applyNumberFormat="1" applyFont="1" applyFill="1" applyBorder="1" applyAlignment="1" applyProtection="1">
      <alignment horizontal="right" vertical="center"/>
    </xf>
    <xf numFmtId="3" fontId="5" fillId="4" borderId="11" xfId="0" applyNumberFormat="1" applyFont="1" applyFill="1" applyBorder="1" applyAlignment="1" applyProtection="1">
      <alignment horizontal="right" vertical="center"/>
    </xf>
    <xf numFmtId="43" fontId="5" fillId="5" borderId="6" xfId="1" applyFont="1" applyFill="1" applyBorder="1" applyAlignment="1" applyProtection="1">
      <alignment horizontal="center" vertical="center"/>
    </xf>
    <xf numFmtId="43" fontId="5" fillId="5" borderId="7" xfId="1" applyFont="1" applyFill="1" applyBorder="1" applyAlignment="1" applyProtection="1">
      <alignment horizontal="center" vertical="center"/>
    </xf>
    <xf numFmtId="3" fontId="5" fillId="4" borderId="34" xfId="0" applyNumberFormat="1" applyFont="1" applyFill="1" applyBorder="1" applyAlignment="1" applyProtection="1">
      <alignment horizontal="right" vertical="center"/>
    </xf>
    <xf numFmtId="3" fontId="5" fillId="4" borderId="35" xfId="0" applyNumberFormat="1" applyFont="1" applyFill="1" applyBorder="1" applyAlignment="1" applyProtection="1">
      <alignment horizontal="right" vertical="center"/>
    </xf>
    <xf numFmtId="43" fontId="5" fillId="4" borderId="10" xfId="1" applyFont="1" applyFill="1" applyBorder="1" applyAlignment="1" applyProtection="1">
      <alignment horizontal="center" vertical="center"/>
      <protection locked="0"/>
    </xf>
    <xf numFmtId="43" fontId="5" fillId="4" borderId="3" xfId="1" applyFont="1" applyFill="1" applyBorder="1" applyAlignment="1" applyProtection="1">
      <alignment horizontal="center" vertical="center"/>
      <protection locked="0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43" fontId="6" fillId="6" borderId="8" xfId="1" applyFont="1" applyFill="1" applyBorder="1" applyAlignment="1" applyProtection="1">
      <alignment vertical="center"/>
    </xf>
    <xf numFmtId="43" fontId="6" fillId="6" borderId="12" xfId="1" applyFont="1" applyFill="1" applyBorder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/>
    </xf>
    <xf numFmtId="0" fontId="8" fillId="0" borderId="0" xfId="0" applyFont="1" applyFill="1" applyAlignment="1" applyProtection="1">
      <alignment horizontal="left" vertical="top" wrapText="1"/>
    </xf>
    <xf numFmtId="0" fontId="6" fillId="3" borderId="38" xfId="0" applyFont="1" applyFill="1" applyBorder="1" applyAlignment="1" applyProtection="1">
      <alignment horizontal="center" vertical="center" wrapText="1"/>
    </xf>
    <xf numFmtId="3" fontId="5" fillId="4" borderId="38" xfId="0" applyNumberFormat="1" applyFont="1" applyFill="1" applyBorder="1" applyAlignment="1" applyProtection="1">
      <alignment horizontal="right" vertical="center"/>
    </xf>
    <xf numFmtId="3" fontId="5" fillId="4" borderId="39" xfId="0" applyNumberFormat="1" applyFont="1" applyFill="1" applyBorder="1" applyAlignment="1" applyProtection="1">
      <alignment horizontal="right" vertical="center"/>
    </xf>
    <xf numFmtId="3" fontId="5" fillId="5" borderId="40" xfId="0" applyNumberFormat="1" applyFont="1" applyFill="1" applyBorder="1" applyAlignment="1" applyProtection="1">
      <alignment vertical="center"/>
    </xf>
    <xf numFmtId="0" fontId="5" fillId="0" borderId="17" xfId="0" applyFont="1" applyBorder="1" applyProtection="1"/>
    <xf numFmtId="4" fontId="6" fillId="5" borderId="5" xfId="1" applyNumberFormat="1" applyFont="1" applyFill="1" applyBorder="1" applyAlignment="1" applyProtection="1">
      <alignment vertical="center"/>
    </xf>
    <xf numFmtId="4" fontId="5" fillId="5" borderId="23" xfId="1" applyNumberFormat="1" applyFont="1" applyFill="1" applyBorder="1" applyAlignment="1" applyProtection="1">
      <alignment vertical="center"/>
    </xf>
    <xf numFmtId="0" fontId="5" fillId="0" borderId="22" xfId="0" applyFont="1" applyBorder="1" applyProtection="1"/>
    <xf numFmtId="4" fontId="6" fillId="5" borderId="2" xfId="1" applyNumberFormat="1" applyFont="1" applyFill="1" applyBorder="1" applyAlignment="1" applyProtection="1">
      <alignment vertical="center"/>
    </xf>
    <xf numFmtId="164" fontId="5" fillId="5" borderId="1" xfId="0" applyNumberFormat="1" applyFont="1" applyFill="1" applyBorder="1" applyAlignment="1" applyProtection="1">
      <alignment horizontal="right"/>
    </xf>
    <xf numFmtId="4" fontId="5" fillId="5" borderId="21" xfId="1" applyNumberFormat="1" applyFont="1" applyFill="1" applyBorder="1" applyAlignment="1" applyProtection="1">
      <alignment vertical="center"/>
    </xf>
    <xf numFmtId="0" fontId="6" fillId="0" borderId="12" xfId="0" applyFont="1" applyBorder="1" applyAlignment="1" applyProtection="1">
      <alignment vertical="center" wrapText="1"/>
    </xf>
    <xf numFmtId="0" fontId="5" fillId="0" borderId="12" xfId="0" applyFont="1" applyBorder="1" applyProtection="1"/>
    <xf numFmtId="4" fontId="6" fillId="5" borderId="1" xfId="1" applyNumberFormat="1" applyFont="1" applyFill="1" applyBorder="1" applyAlignment="1" applyProtection="1">
      <alignment vertical="center"/>
    </xf>
    <xf numFmtId="0" fontId="5" fillId="0" borderId="0" xfId="0" applyFont="1" applyProtection="1"/>
    <xf numFmtId="0" fontId="8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Protection="1"/>
    <xf numFmtId="0" fontId="7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top" wrapText="1"/>
    </xf>
    <xf numFmtId="43" fontId="6" fillId="6" borderId="0" xfId="1" applyFont="1" applyFill="1" applyBorder="1" applyAlignment="1" applyProtection="1">
      <alignment vertical="center"/>
    </xf>
    <xf numFmtId="43" fontId="6" fillId="0" borderId="0" xfId="1" applyFont="1" applyFill="1" applyBorder="1" applyAlignment="1" applyProtection="1">
      <alignment vertical="center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3" fontId="5" fillId="4" borderId="41" xfId="0" applyNumberFormat="1" applyFont="1" applyFill="1" applyBorder="1" applyAlignment="1" applyProtection="1">
      <alignment horizontal="right" vertical="center"/>
    </xf>
    <xf numFmtId="3" fontId="5" fillId="4" borderId="42" xfId="0" applyNumberFormat="1" applyFont="1" applyFill="1" applyBorder="1" applyAlignment="1" applyProtection="1">
      <alignment horizontal="right" vertical="center"/>
    </xf>
    <xf numFmtId="3" fontId="5" fillId="4" borderId="43" xfId="0" applyNumberFormat="1" applyFont="1" applyFill="1" applyBorder="1" applyAlignment="1" applyProtection="1">
      <alignment horizontal="right" vertical="center"/>
    </xf>
    <xf numFmtId="3" fontId="5" fillId="4" borderId="44" xfId="0" applyNumberFormat="1" applyFont="1" applyFill="1" applyBorder="1" applyAlignment="1" applyProtection="1">
      <alignment horizontal="right" vertical="center"/>
    </xf>
    <xf numFmtId="3" fontId="5" fillId="5" borderId="43" xfId="0" applyNumberFormat="1" applyFont="1" applyFill="1" applyBorder="1" applyAlignment="1" applyProtection="1">
      <alignment horizontal="right" vertical="center"/>
    </xf>
    <xf numFmtId="43" fontId="5" fillId="4" borderId="41" xfId="1" applyFont="1" applyFill="1" applyBorder="1" applyAlignment="1" applyProtection="1">
      <alignment horizontal="center" vertical="center"/>
      <protection locked="0"/>
    </xf>
    <xf numFmtId="43" fontId="5" fillId="5" borderId="45" xfId="1" applyFont="1" applyFill="1" applyBorder="1" applyAlignment="1" applyProtection="1">
      <alignment horizontal="center" vertical="center"/>
    </xf>
    <xf numFmtId="3" fontId="5" fillId="5" borderId="46" xfId="0" applyNumberFormat="1" applyFont="1" applyFill="1" applyBorder="1" applyAlignment="1" applyProtection="1">
      <alignment horizontal="right" vertical="center"/>
    </xf>
    <xf numFmtId="3" fontId="5" fillId="5" borderId="40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/>
    <xf numFmtId="0" fontId="5" fillId="0" borderId="13" xfId="0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vertical="center" wrapText="1"/>
    </xf>
    <xf numFmtId="0" fontId="12" fillId="0" borderId="0" xfId="0" applyFont="1" applyFill="1" applyAlignment="1" applyProtection="1">
      <alignment vertical="top" wrapText="1"/>
    </xf>
    <xf numFmtId="0" fontId="1" fillId="0" borderId="0" xfId="0" applyFont="1" applyFill="1" applyProtection="1"/>
    <xf numFmtId="4" fontId="1" fillId="0" borderId="0" xfId="0" applyNumberFormat="1" applyFont="1" applyFill="1" applyProtection="1"/>
    <xf numFmtId="4" fontId="6" fillId="5" borderId="5" xfId="0" applyNumberFormat="1" applyFont="1" applyFill="1" applyBorder="1" applyAlignment="1" applyProtection="1">
      <alignment vertical="center"/>
    </xf>
    <xf numFmtId="4" fontId="6" fillId="5" borderId="2" xfId="0" applyNumberFormat="1" applyFont="1" applyFill="1" applyBorder="1" applyAlignment="1" applyProtection="1">
      <alignment vertical="center"/>
    </xf>
    <xf numFmtId="4" fontId="6" fillId="5" borderId="37" xfId="0" applyNumberFormat="1" applyFont="1" applyFill="1" applyBorder="1" applyAlignment="1" applyProtection="1">
      <alignment vertical="center"/>
    </xf>
    <xf numFmtId="4" fontId="6" fillId="5" borderId="1" xfId="0" applyNumberFormat="1" applyFont="1" applyFill="1" applyBorder="1" applyAlignment="1" applyProtection="1">
      <alignment vertical="center"/>
    </xf>
    <xf numFmtId="4" fontId="5" fillId="5" borderId="5" xfId="0" applyNumberFormat="1" applyFont="1" applyFill="1" applyBorder="1" applyAlignment="1" applyProtection="1">
      <alignment vertical="center"/>
    </xf>
    <xf numFmtId="3" fontId="5" fillId="0" borderId="8" xfId="0" applyNumberFormat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left" vertical="center" wrapText="1"/>
    </xf>
    <xf numFmtId="0" fontId="6" fillId="0" borderId="30" xfId="0" applyFont="1" applyBorder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10" fillId="0" borderId="0" xfId="0" applyFont="1" applyFill="1" applyAlignment="1" applyProtection="1">
      <alignment horizontal="left" vertical="center"/>
    </xf>
    <xf numFmtId="3" fontId="5" fillId="4" borderId="31" xfId="0" applyNumberFormat="1" applyFont="1" applyFill="1" applyBorder="1" applyAlignment="1" applyProtection="1">
      <alignment horizontal="left" vertical="center"/>
    </xf>
    <xf numFmtId="3" fontId="5" fillId="4" borderId="33" xfId="0" applyNumberFormat="1" applyFont="1" applyFill="1" applyBorder="1" applyAlignment="1" applyProtection="1">
      <alignment horizontal="left" vertical="center"/>
    </xf>
    <xf numFmtId="3" fontId="5" fillId="4" borderId="30" xfId="0" applyNumberFormat="1" applyFont="1" applyFill="1" applyBorder="1" applyAlignment="1" applyProtection="1">
      <alignment horizontal="left" vertical="center"/>
    </xf>
    <xf numFmtId="3" fontId="5" fillId="4" borderId="14" xfId="0" applyNumberFormat="1" applyFont="1" applyFill="1" applyBorder="1" applyAlignment="1" applyProtection="1">
      <alignment horizontal="left" vertical="center"/>
    </xf>
    <xf numFmtId="3" fontId="5" fillId="4" borderId="15" xfId="0" applyNumberFormat="1" applyFont="1" applyFill="1" applyBorder="1" applyAlignment="1" applyProtection="1">
      <alignment horizontal="left" vertical="center"/>
    </xf>
    <xf numFmtId="3" fontId="5" fillId="4" borderId="32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Alignment="1" applyProtection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wrapText="1"/>
    </xf>
    <xf numFmtId="0" fontId="1" fillId="0" borderId="31" xfId="0" applyFont="1" applyBorder="1" applyAlignment="1" applyProtection="1">
      <alignment horizontal="left" vertical="center"/>
    </xf>
    <xf numFmtId="0" fontId="1" fillId="0" borderId="30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3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 wrapText="1"/>
    </xf>
    <xf numFmtId="0" fontId="6" fillId="3" borderId="30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" vertical="center" wrapText="1"/>
    </xf>
    <xf numFmtId="3" fontId="5" fillId="0" borderId="12" xfId="0" applyNumberFormat="1" applyFont="1" applyFill="1" applyBorder="1" applyAlignment="1" applyProtection="1">
      <alignment horizontal="center"/>
      <protection locked="0"/>
    </xf>
    <xf numFmtId="3" fontId="5" fillId="0" borderId="9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6" fillId="0" borderId="32" xfId="0" applyFont="1" applyBorder="1" applyAlignment="1" applyProtection="1">
      <alignment horizontal="left" vertical="center" wrapText="1"/>
    </xf>
    <xf numFmtId="0" fontId="5" fillId="0" borderId="28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24" xfId="0" applyFont="1" applyBorder="1" applyAlignment="1" applyProtection="1">
      <alignment horizontal="left" vertical="center" wrapText="1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Q34"/>
  <sheetViews>
    <sheetView showGridLines="0" tabSelected="1" view="pageBreakPreview" zoomScale="90" zoomScaleNormal="90" zoomScaleSheetLayoutView="90" workbookViewId="0">
      <selection activeCell="L39" sqref="L39"/>
    </sheetView>
  </sheetViews>
  <sheetFormatPr baseColWidth="10" defaultColWidth="11.42578125" defaultRowHeight="12.75" x14ac:dyDescent="0.2"/>
  <cols>
    <col min="1" max="1" width="12.5703125" style="1" customWidth="1"/>
    <col min="2" max="2" width="30.5703125" style="1" customWidth="1"/>
    <col min="3" max="9" width="9.5703125" style="1" customWidth="1"/>
    <col min="10" max="13" width="12.7109375" style="1" customWidth="1"/>
    <col min="14" max="14" width="12.7109375" style="13" customWidth="1"/>
    <col min="15" max="15" width="1.42578125" style="1" customWidth="1"/>
    <col min="16" max="16384" width="11.42578125" style="1"/>
  </cols>
  <sheetData>
    <row r="1" spans="1:17" s="2" customFormat="1" ht="18" x14ac:dyDescent="0.25">
      <c r="A1" s="9" t="s">
        <v>36</v>
      </c>
      <c r="B1" s="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1"/>
    </row>
    <row r="2" spans="1:17" s="2" customFormat="1" ht="18" x14ac:dyDescent="0.25">
      <c r="A2" s="9" t="s">
        <v>8</v>
      </c>
      <c r="B2" s="8"/>
      <c r="C2" s="7"/>
      <c r="D2" s="7"/>
      <c r="N2" s="11"/>
    </row>
    <row r="3" spans="1:17" s="2" customFormat="1" ht="18" x14ac:dyDescent="0.25">
      <c r="A3" s="9" t="s">
        <v>35</v>
      </c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1"/>
      <c r="Q3" s="27"/>
    </row>
    <row r="4" spans="1:17" s="2" customFormat="1" ht="15" customHeight="1" x14ac:dyDescent="0.25">
      <c r="A4" s="9"/>
      <c r="B4" s="8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1"/>
    </row>
    <row r="5" spans="1:17" s="2" customFormat="1" ht="15" customHeight="1" x14ac:dyDescent="0.2">
      <c r="A5" s="18" t="s">
        <v>39</v>
      </c>
      <c r="B5" s="8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1"/>
    </row>
    <row r="6" spans="1:17" s="26" customFormat="1" ht="15" customHeight="1" x14ac:dyDescent="0.2">
      <c r="A6" s="109" t="s">
        <v>33</v>
      </c>
      <c r="B6" s="109"/>
      <c r="C6" s="109"/>
      <c r="D6" s="109"/>
      <c r="E6" s="89"/>
      <c r="F6" s="89"/>
      <c r="G6" s="89"/>
      <c r="H6" s="89"/>
      <c r="I6" s="89"/>
      <c r="J6" s="90"/>
      <c r="K6" s="90"/>
      <c r="L6" s="90"/>
      <c r="M6" s="90"/>
      <c r="N6" s="91"/>
    </row>
    <row r="7" spans="1:17" s="2" customFormat="1" ht="15" customHeight="1" x14ac:dyDescent="0.2">
      <c r="J7" s="51"/>
      <c r="L7" s="18"/>
      <c r="M7" s="18"/>
    </row>
    <row r="8" spans="1:17" s="2" customFormat="1" ht="15" customHeight="1" x14ac:dyDescent="0.2">
      <c r="A8" s="101" t="s">
        <v>32</v>
      </c>
      <c r="B8" s="103"/>
      <c r="C8" s="104"/>
      <c r="D8" s="105"/>
      <c r="J8" s="67"/>
      <c r="K8" s="68"/>
      <c r="L8" s="69"/>
      <c r="M8" s="69"/>
    </row>
    <row r="9" spans="1:17" s="2" customFormat="1" ht="15" customHeight="1" x14ac:dyDescent="0.2">
      <c r="A9" s="102"/>
      <c r="B9" s="106"/>
      <c r="C9" s="107"/>
      <c r="D9" s="108"/>
      <c r="E9" s="7"/>
      <c r="F9" s="7"/>
      <c r="G9" s="7"/>
      <c r="H9" s="7"/>
      <c r="I9" s="7"/>
      <c r="J9" s="68"/>
      <c r="K9" s="68"/>
      <c r="L9" s="68"/>
      <c r="M9" s="68"/>
      <c r="N9" s="11"/>
    </row>
    <row r="10" spans="1:17" s="2" customFormat="1" ht="15" customHeight="1" x14ac:dyDescent="0.2">
      <c r="A10" s="113"/>
      <c r="B10" s="113"/>
      <c r="C10" s="113"/>
      <c r="D10" s="113"/>
      <c r="E10" s="113"/>
      <c r="F10" s="113"/>
      <c r="G10" s="113"/>
      <c r="H10" s="113"/>
      <c r="J10" s="70"/>
      <c r="K10" s="71"/>
      <c r="L10" s="71"/>
      <c r="M10" s="71"/>
    </row>
    <row r="11" spans="1:17" s="4" customFormat="1" ht="15" customHeight="1" x14ac:dyDescent="0.25">
      <c r="A11" s="114" t="s">
        <v>22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7" s="22" customFormat="1" ht="64.900000000000006" customHeight="1" x14ac:dyDescent="0.2">
      <c r="A12" s="115"/>
      <c r="B12" s="116"/>
      <c r="C12" s="19" t="s">
        <v>29</v>
      </c>
      <c r="D12" s="52" t="s">
        <v>30</v>
      </c>
      <c r="E12" s="52" t="s">
        <v>31</v>
      </c>
      <c r="F12" s="52" t="s">
        <v>14</v>
      </c>
      <c r="G12" s="20" t="s">
        <v>15</v>
      </c>
      <c r="H12" s="20" t="s">
        <v>16</v>
      </c>
      <c r="I12" s="41" t="s">
        <v>17</v>
      </c>
      <c r="J12" s="21" t="s">
        <v>28</v>
      </c>
      <c r="K12" s="19" t="s">
        <v>25</v>
      </c>
      <c r="L12" s="21" t="s">
        <v>26</v>
      </c>
      <c r="M12" s="43" t="s">
        <v>0</v>
      </c>
    </row>
    <row r="13" spans="1:17" s="26" customFormat="1" ht="15" customHeight="1" x14ac:dyDescent="0.2">
      <c r="A13" s="117"/>
      <c r="B13" s="118"/>
      <c r="C13" s="24" t="s">
        <v>9</v>
      </c>
      <c r="D13" s="24" t="s">
        <v>9</v>
      </c>
      <c r="E13" s="24" t="s">
        <v>9</v>
      </c>
      <c r="F13" s="24" t="s">
        <v>9</v>
      </c>
      <c r="G13" s="24" t="s">
        <v>9</v>
      </c>
      <c r="H13" s="24" t="s">
        <v>9</v>
      </c>
      <c r="I13" s="42" t="s">
        <v>9</v>
      </c>
      <c r="J13" s="25" t="s">
        <v>9</v>
      </c>
      <c r="K13" s="23" t="s">
        <v>10</v>
      </c>
      <c r="L13" s="25" t="s">
        <v>10</v>
      </c>
      <c r="M13" s="44" t="s">
        <v>11</v>
      </c>
    </row>
    <row r="14" spans="1:17" s="27" customFormat="1" ht="15" customHeight="1" x14ac:dyDescent="0.2">
      <c r="A14" s="110" t="s">
        <v>34</v>
      </c>
      <c r="B14" s="111"/>
      <c r="C14" s="33"/>
      <c r="D14" s="53"/>
      <c r="E14" s="53"/>
      <c r="F14" s="53"/>
      <c r="G14" s="34"/>
      <c r="H14" s="37"/>
      <c r="I14" s="37"/>
      <c r="J14" s="29">
        <v>200</v>
      </c>
      <c r="K14" s="39"/>
      <c r="L14" s="35">
        <f>K14+(K14*$M$20)</f>
        <v>0</v>
      </c>
      <c r="M14" s="92">
        <f t="shared" ref="M14:M18" si="0">SUM(C14:J14)*L14</f>
        <v>0</v>
      </c>
    </row>
    <row r="15" spans="1:17" s="27" customFormat="1" ht="15" customHeight="1" x14ac:dyDescent="0.2">
      <c r="A15" s="110" t="s">
        <v>37</v>
      </c>
      <c r="B15" s="111" t="s">
        <v>12</v>
      </c>
      <c r="C15" s="32"/>
      <c r="D15" s="54"/>
      <c r="E15" s="54"/>
      <c r="F15" s="54"/>
      <c r="G15" s="31"/>
      <c r="H15" s="38"/>
      <c r="I15" s="38"/>
      <c r="J15" s="30">
        <v>100</v>
      </c>
      <c r="K15" s="40"/>
      <c r="L15" s="36">
        <f>K15+(K15*$M$20)</f>
        <v>0</v>
      </c>
      <c r="M15" s="93">
        <f t="shared" si="0"/>
        <v>0</v>
      </c>
    </row>
    <row r="16" spans="1:17" s="27" customFormat="1" ht="15" customHeight="1" x14ac:dyDescent="0.2">
      <c r="A16" s="110" t="s">
        <v>21</v>
      </c>
      <c r="B16" s="112"/>
      <c r="C16" s="32"/>
      <c r="D16" s="54"/>
      <c r="E16" s="54"/>
      <c r="F16" s="54"/>
      <c r="G16" s="31"/>
      <c r="H16" s="38"/>
      <c r="I16" s="38"/>
      <c r="J16" s="30">
        <v>50</v>
      </c>
      <c r="K16" s="40"/>
      <c r="L16" s="36">
        <f>K16+(K16*$M$20)</f>
        <v>0</v>
      </c>
      <c r="M16" s="93">
        <f t="shared" si="0"/>
        <v>0</v>
      </c>
    </row>
    <row r="17" spans="1:17" s="27" customFormat="1" ht="15" customHeight="1" x14ac:dyDescent="0.2">
      <c r="A17" s="110" t="s">
        <v>20</v>
      </c>
      <c r="B17" s="111"/>
      <c r="C17" s="32"/>
      <c r="D17" s="54"/>
      <c r="E17" s="54"/>
      <c r="F17" s="54"/>
      <c r="G17" s="31"/>
      <c r="H17" s="38"/>
      <c r="I17" s="38"/>
      <c r="J17" s="30">
        <v>50</v>
      </c>
      <c r="K17" s="40"/>
      <c r="L17" s="36">
        <f>K17+(K17*$M$20)</f>
        <v>0</v>
      </c>
      <c r="M17" s="93">
        <f t="shared" si="0"/>
        <v>0</v>
      </c>
    </row>
    <row r="18" spans="1:17" s="27" customFormat="1" ht="15" customHeight="1" x14ac:dyDescent="0.2">
      <c r="A18" s="110" t="s">
        <v>18</v>
      </c>
      <c r="B18" s="111" t="s">
        <v>13</v>
      </c>
      <c r="C18" s="77"/>
      <c r="D18" s="78"/>
      <c r="E18" s="78"/>
      <c r="F18" s="78"/>
      <c r="G18" s="79"/>
      <c r="H18" s="80"/>
      <c r="I18" s="80"/>
      <c r="J18" s="81">
        <v>20</v>
      </c>
      <c r="K18" s="82"/>
      <c r="L18" s="83">
        <f>K18+(K18*$M$20)</f>
        <v>0</v>
      </c>
      <c r="M18" s="94">
        <f t="shared" si="0"/>
        <v>0</v>
      </c>
      <c r="Q18" s="86"/>
    </row>
    <row r="19" spans="1:17" s="26" customFormat="1" ht="24.95" customHeight="1" x14ac:dyDescent="0.2">
      <c r="A19" s="99" t="s">
        <v>23</v>
      </c>
      <c r="B19" s="100"/>
      <c r="C19" s="84">
        <f>C14*$L$14+C15*$L$15+C16*$L$16+C17*$L$17+C18*$L$18</f>
        <v>0</v>
      </c>
      <c r="D19" s="84">
        <f>D14*$L$14+D15*$L$15+D16*$L$16+D17*$L$17+D18*$L$18</f>
        <v>0</v>
      </c>
      <c r="E19" s="84">
        <f t="shared" ref="E19:I19" si="1">E14*$L$14+E15*$L$15+E16*$L$16+E17*$L$17+E18*$L$18</f>
        <v>0</v>
      </c>
      <c r="F19" s="84">
        <f t="shared" si="1"/>
        <v>0</v>
      </c>
      <c r="G19" s="84">
        <f t="shared" si="1"/>
        <v>0</v>
      </c>
      <c r="H19" s="84">
        <f t="shared" si="1"/>
        <v>0</v>
      </c>
      <c r="I19" s="84">
        <f t="shared" si="1"/>
        <v>0</v>
      </c>
      <c r="J19" s="85">
        <f>J14*$L$14+J15*$L$15+J16*$L$16+J17*$L$17+J18*$L$18</f>
        <v>0</v>
      </c>
      <c r="K19" s="97"/>
      <c r="L19" s="98"/>
      <c r="M19" s="95">
        <f>SUM(M14:M18)</f>
        <v>0</v>
      </c>
    </row>
    <row r="20" spans="1:17" s="22" customFormat="1" ht="15" customHeight="1" x14ac:dyDescent="0.2">
      <c r="A20" s="49" t="s">
        <v>27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28"/>
    </row>
    <row r="21" spans="1:17" s="22" customFormat="1" ht="15" customHeight="1" x14ac:dyDescent="0.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6"/>
    </row>
    <row r="22" spans="1:17" s="4" customFormat="1" ht="15" customHeight="1" x14ac:dyDescent="0.25">
      <c r="A22" s="15" t="s">
        <v>5</v>
      </c>
      <c r="B22" s="5"/>
      <c r="N22" s="12"/>
    </row>
    <row r="23" spans="1:17" s="2" customFormat="1" ht="24.95" customHeight="1" x14ac:dyDescent="0.2">
      <c r="A23" s="99"/>
      <c r="B23" s="100"/>
      <c r="C23" s="19" t="s">
        <v>24</v>
      </c>
      <c r="D23" s="41" t="s">
        <v>19</v>
      </c>
      <c r="E23" s="122"/>
      <c r="F23" s="123"/>
      <c r="G23" s="123"/>
      <c r="H23" s="123"/>
      <c r="I23" s="123"/>
      <c r="J23" s="123"/>
      <c r="K23" s="123"/>
      <c r="L23" s="124"/>
      <c r="M23" s="45" t="s">
        <v>0</v>
      </c>
    </row>
    <row r="24" spans="1:17" s="2" customFormat="1" ht="15" customHeight="1" x14ac:dyDescent="0.2">
      <c r="A24" s="140"/>
      <c r="B24" s="141"/>
      <c r="C24" s="23" t="s">
        <v>10</v>
      </c>
      <c r="D24" s="42" t="s">
        <v>9</v>
      </c>
      <c r="E24" s="125"/>
      <c r="F24" s="126"/>
      <c r="G24" s="126"/>
      <c r="H24" s="126"/>
      <c r="I24" s="126"/>
      <c r="J24" s="126"/>
      <c r="K24" s="126"/>
      <c r="L24" s="127"/>
      <c r="M24" s="46" t="s">
        <v>11</v>
      </c>
    </row>
    <row r="25" spans="1:17" ht="15" customHeight="1" x14ac:dyDescent="0.2">
      <c r="A25" s="138" t="s">
        <v>2</v>
      </c>
      <c r="B25" s="139"/>
      <c r="C25" s="40"/>
      <c r="D25" s="55">
        <v>300</v>
      </c>
      <c r="E25" s="128"/>
      <c r="F25" s="128"/>
      <c r="G25" s="128"/>
      <c r="H25" s="128"/>
      <c r="I25" s="128"/>
      <c r="J25" s="128"/>
      <c r="K25" s="128"/>
      <c r="L25" s="129"/>
      <c r="M25" s="96">
        <f>C25*D25</f>
        <v>0</v>
      </c>
      <c r="N25" s="1"/>
    </row>
    <row r="26" spans="1:17" s="2" customFormat="1" ht="24.95" customHeight="1" x14ac:dyDescent="0.2">
      <c r="A26" s="130" t="s">
        <v>4</v>
      </c>
      <c r="B26" s="131"/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95">
        <f>SUM(M25:M25)</f>
        <v>0</v>
      </c>
    </row>
    <row r="27" spans="1:17" s="2" customFormat="1" ht="15" customHeight="1" x14ac:dyDescent="0.2">
      <c r="A27" s="73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5"/>
    </row>
    <row r="28" spans="1:17" s="4" customFormat="1" ht="15" customHeight="1" x14ac:dyDescent="0.25">
      <c r="A28" s="3" t="s">
        <v>38</v>
      </c>
      <c r="B28" s="6"/>
      <c r="N28" s="12"/>
    </row>
    <row r="29" spans="1:17" s="14" customFormat="1" ht="15" customHeight="1" x14ac:dyDescent="0.2">
      <c r="A29" s="132" t="s">
        <v>41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56"/>
      <c r="M29" s="57">
        <f>M19+M26</f>
        <v>0</v>
      </c>
    </row>
    <row r="30" spans="1:17" s="17" customFormat="1" ht="30" customHeight="1" x14ac:dyDescent="0.2">
      <c r="A30" s="88"/>
      <c r="B30" s="87"/>
      <c r="C30" s="87"/>
      <c r="D30" s="87"/>
      <c r="F30" s="87"/>
      <c r="G30" s="87"/>
      <c r="H30" s="143" t="s">
        <v>42</v>
      </c>
      <c r="I30" s="143"/>
      <c r="J30" s="143"/>
      <c r="K30" s="143"/>
      <c r="L30" s="144"/>
      <c r="M30" s="58">
        <v>10000</v>
      </c>
      <c r="O30" s="16"/>
    </row>
    <row r="31" spans="1:17" s="14" customFormat="1" ht="15" customHeight="1" x14ac:dyDescent="0.2">
      <c r="A31" s="134" t="s">
        <v>7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59"/>
      <c r="M31" s="60">
        <f>M29+M30</f>
        <v>10000</v>
      </c>
    </row>
    <row r="32" spans="1:17" s="14" customFormat="1" ht="15" customHeight="1" x14ac:dyDescent="0.2">
      <c r="A32" s="120"/>
      <c r="B32" s="121"/>
      <c r="C32" s="121"/>
      <c r="D32" s="121"/>
      <c r="E32" s="121"/>
      <c r="F32" s="121"/>
      <c r="G32" s="121"/>
      <c r="H32" s="121" t="s">
        <v>3</v>
      </c>
      <c r="I32" s="121"/>
      <c r="J32" s="121"/>
      <c r="K32" s="142"/>
      <c r="L32" s="61">
        <v>7.6999999999999999E-2</v>
      </c>
      <c r="M32" s="62">
        <f>M31*L32</f>
        <v>770</v>
      </c>
    </row>
    <row r="33" spans="1:14" s="14" customFormat="1" ht="15" customHeight="1" x14ac:dyDescent="0.2">
      <c r="A33" s="136" t="s">
        <v>6</v>
      </c>
      <c r="B33" s="137"/>
      <c r="C33" s="63"/>
      <c r="D33" s="63"/>
      <c r="E33" s="63"/>
      <c r="F33" s="63"/>
      <c r="G33" s="63"/>
      <c r="H33" s="119" t="s">
        <v>1</v>
      </c>
      <c r="I33" s="119"/>
      <c r="J33" s="119"/>
      <c r="K33" s="119"/>
      <c r="L33" s="64"/>
      <c r="M33" s="65">
        <f>ROUND((M31+M32)*2,1)/2</f>
        <v>10770</v>
      </c>
    </row>
    <row r="34" spans="1:14" ht="15" customHeight="1" x14ac:dyDescent="0.2">
      <c r="A34" s="66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10"/>
    </row>
  </sheetData>
  <sheetProtection selectLockedCells="1"/>
  <protectedRanges>
    <protectedRange sqref="K10:M10 H25:L25 C25:F25" name="Bereich1"/>
    <protectedRange sqref="K14 M20:M21 C14:F14 L14:L18" name="Bereich1_2"/>
  </protectedRanges>
  <mergeCells count="25">
    <mergeCell ref="H33:K33"/>
    <mergeCell ref="A32:G32"/>
    <mergeCell ref="E23:L24"/>
    <mergeCell ref="E25:L25"/>
    <mergeCell ref="A26:B26"/>
    <mergeCell ref="A29:K29"/>
    <mergeCell ref="A31:K31"/>
    <mergeCell ref="A33:B33"/>
    <mergeCell ref="A25:B25"/>
    <mergeCell ref="A23:B24"/>
    <mergeCell ref="H32:K32"/>
    <mergeCell ref="H30:L30"/>
    <mergeCell ref="K19:L19"/>
    <mergeCell ref="A19:B19"/>
    <mergeCell ref="A8:A9"/>
    <mergeCell ref="B8:D9"/>
    <mergeCell ref="A6:D6"/>
    <mergeCell ref="A15:B15"/>
    <mergeCell ref="A18:B18"/>
    <mergeCell ref="A16:B16"/>
    <mergeCell ref="A10:H10"/>
    <mergeCell ref="A11:N11"/>
    <mergeCell ref="A17:B17"/>
    <mergeCell ref="A12:B13"/>
    <mergeCell ref="A14:B14"/>
  </mergeCells>
  <phoneticPr fontId="0" type="noConversion"/>
  <dataValidations count="2">
    <dataValidation type="whole" allowBlank="1" showInputMessage="1" showErrorMessage="1" error="Keine Zahl mit Dezimal zulässig" sqref="F26:F27 C25:E27 K14:L18 C14:F17" xr:uid="{00000000-0002-0000-0000-000000000000}">
      <formula1>0</formula1>
      <formula2>100000</formula2>
    </dataValidation>
    <dataValidation type="decimal" allowBlank="1" showInputMessage="1" showErrorMessage="1" error="nur Zahl zulässig" sqref="M20:M21" xr:uid="{00000000-0002-0000-0000-000001000000}">
      <formula1>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landscape" r:id="rId1"/>
  <headerFooter alignWithMargins="0"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Details Angebotskalkulation </vt:lpstr>
      <vt:lpstr>'Details Angebotskalkulation '!Druckbereich</vt:lpstr>
    </vt:vector>
  </TitlesOfParts>
  <Company>Techdata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Desiree.Vetsch@ebp.ch</dc:creator>
  <cp:lastModifiedBy>pb</cp:lastModifiedBy>
  <cp:lastPrinted>2019-06-24T08:00:33Z</cp:lastPrinted>
  <dcterms:created xsi:type="dcterms:W3CDTF">2002-09-18T09:02:32Z</dcterms:created>
  <dcterms:modified xsi:type="dcterms:W3CDTF">2019-07-19T11:22:09Z</dcterms:modified>
</cp:coreProperties>
</file>