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filterPrivacy="1"/>
  <xr:revisionPtr revIDLastSave="39" documentId="8_{19B9587B-98AF-4428-BA72-1E2E30B7DA6E}" xr6:coauthVersionLast="43" xr6:coauthVersionMax="43" xr10:uidLastSave="{E4118C40-5334-435E-963C-0BF5C8548E97}"/>
  <workbookProtection workbookAlgorithmName="SHA-512" workbookHashValue="uWephr1WVTRDqw3sRDqaNDcq7vEh27TaJUk9S8YJ30ztSU2F1N3nO9SwFUh8moL/V4+mHGfwHa3OdF5r1QyTOA==" workbookSaltValue="YhyFSRvpw42c2Wao8awK+w==" workbookSpinCount="100000" lockStructure="1"/>
  <bookViews>
    <workbookView xWindow="-120" yWindow="-120" windowWidth="29040" windowHeight="17640" xr2:uid="{00000000-000D-0000-FFFF-FFFF00000000}"/>
  </bookViews>
  <sheets>
    <sheet name="BPU" sheetId="1" r:id="rId1"/>
    <sheet name="Config" sheetId="2" state="hidden" r:id="rId2"/>
  </sheets>
  <definedNames>
    <definedName name="CELS_Config_Liste_Facteurs_Ponderation_HD">Config!$E$5:$E$15</definedName>
    <definedName name="CELS_Config_Liste_Facteurs_Ponderation_Jour">Config!$D$5:$D$18</definedName>
    <definedName name="_xlnm.Print_Area" localSheetId="0">BPU!$B$4:$F$18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8" i="1" l="1"/>
  <c r="E9" i="1"/>
  <c r="E10" i="1" s="1"/>
  <c r="F10" i="1" s="1"/>
  <c r="E12" i="1" l="1"/>
  <c r="F12" i="1" s="1"/>
  <c r="F9" i="1"/>
</calcChain>
</file>

<file path=xl/sharedStrings.xml><?xml version="1.0" encoding="utf-8"?>
<sst xmlns="http://schemas.openxmlformats.org/spreadsheetml/2006/main" count="21" uniqueCount="20">
  <si>
    <t>TM00</t>
  </si>
  <si>
    <t>TM01</t>
  </si>
  <si>
    <t>Facteur de pondération</t>
  </si>
  <si>
    <t>Catégorie</t>
  </si>
  <si>
    <t>Tarif horaire moyen de référence fixé par le mandant pour les prestations réalisées en horaire normal</t>
  </si>
  <si>
    <t>Tarif horaire moyen de référence offert par le soumissionnaire pour les prestations réalisées en horaire normal</t>
  </si>
  <si>
    <t>TM01_HD</t>
  </si>
  <si>
    <t>Raison sociale du soumissionnaire</t>
  </si>
  <si>
    <t>Date</t>
  </si>
  <si>
    <t>Signature</t>
  </si>
  <si>
    <t>Bordereau des Prix unitaires</t>
  </si>
  <si>
    <t>Information : Renseigner les cases orange et insérer la signature de la personne autorisée à engager le soumissionnaire.</t>
  </si>
  <si>
    <t>TM01_BPU</t>
  </si>
  <si>
    <t>Tarif horaire moyen de référence offert par le soumissionnaire pour les prestations réalisées en horaire décalé (Nuit et/ou Dimanche)</t>
  </si>
  <si>
    <t xml:space="preserve">TVA </t>
  </si>
  <si>
    <t>CHF TTC</t>
  </si>
  <si>
    <t>Tarif horaire moyen pondéré, déterminé pour les besoins de l'évaluation du BPU. Ce tarif horraire ne sera pas appliqué pour la rémunération des prestations du marché. Il sera utilisé pour calculer la note du prix.</t>
  </si>
  <si>
    <t>Facteur de pondération jours</t>
  </si>
  <si>
    <r>
      <t xml:space="preserve">CHF HT
</t>
    </r>
    <r>
      <rPr>
        <b/>
        <sz val="8"/>
        <color theme="0"/>
        <rFont val="Verdana"/>
        <family val="2"/>
      </rPr>
      <t>(arrondi au CHF supérieur)</t>
    </r>
  </si>
  <si>
    <t>PP RMEx PARR – SP02
Appel d'Offres : Prestations d'ingénierie "Smart mobilité"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</si>
</sst>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CHF HT / h&quot;"/>
    <numFmt numFmtId="165" formatCode="0.0%"/>
    <numFmt numFmtId="166" formatCode="#,##0&quot; CHF TTC / h&quot;"/>
    <numFmt numFmtId="167" formatCode="#,##0.00&quot; CHF TTC / h&quot;"/>
  </numFmts>
  <fonts count="14" x14ac:knownFonts="1">
    <font>
      <sz val="11"/>
      <color theme="1"/>
      <name val="Calibri"/>
      <family val="2"/>
      <scheme val="minor"/>
    </font>
    <font>
      <sz val="11"/>
      <color theme="1"/>
      <name val="Verdana"/>
      <family val="2"/>
    </font>
    <font>
      <b/>
      <sz val="11"/>
      <color theme="0"/>
      <name val="Verdana"/>
      <family val="2"/>
    </font>
    <font>
      <b/>
      <i/>
      <sz val="9"/>
      <color theme="0"/>
      <name val="Verdana"/>
      <family val="2"/>
    </font>
    <font>
      <b/>
      <sz val="12"/>
      <color rgb="FF0000CC"/>
      <name val="Verdana"/>
      <family val="2"/>
    </font>
    <font>
      <b/>
      <i/>
      <sz val="10"/>
      <color theme="1" tint="0.249977111117893"/>
      <name val="Verdana"/>
      <family val="2"/>
    </font>
    <font>
      <b/>
      <sz val="12"/>
      <color theme="0"/>
      <name val="Verdana"/>
      <family val="2"/>
    </font>
    <font>
      <b/>
      <sz val="10"/>
      <color theme="1" tint="0.249977111117893"/>
      <name val="Verdana"/>
      <family val="2"/>
    </font>
    <font>
      <b/>
      <sz val="11"/>
      <name val="Verdana"/>
      <family val="2"/>
    </font>
    <font>
      <b/>
      <sz val="14"/>
      <color theme="5"/>
      <name val="Verdana"/>
      <family val="2"/>
    </font>
    <font>
      <i/>
      <sz val="10"/>
      <color theme="5"/>
      <name val="Verdana"/>
      <family val="2"/>
    </font>
    <font>
      <b/>
      <sz val="10"/>
      <color theme="0"/>
      <name val="Verdana"/>
      <family val="2"/>
    </font>
    <font>
      <b/>
      <sz val="12"/>
      <color rgb="FF996633"/>
      <name val="Verdana"/>
      <family val="2"/>
    </font>
    <font>
      <b/>
      <sz val="8"/>
      <color theme="0"/>
      <name val="Verdana"/>
      <family val="2"/>
    </font>
  </fonts>
  <fills count="10">
    <fill>
      <patternFill patternType="none"/>
    </fill>
    <fill>
      <patternFill patternType="gray125"/>
    </fill>
    <fill>
      <patternFill patternType="solid">
        <fgColor theme="1"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rgb="FFFFFFCC"/>
        <bgColor indexed="64"/>
      </patternFill>
    </fill>
    <fill>
      <patternFill patternType="solid">
        <fgColor theme="2" tint="-0.499984740745262"/>
        <bgColor indexed="64"/>
      </patternFill>
    </fill>
    <fill>
      <patternFill patternType="solid">
        <fgColor theme="2" tint="-0.749992370372631"/>
        <bgColor indexed="64"/>
      </patternFill>
    </fill>
    <fill>
      <patternFill patternType="solid">
        <fgColor rgb="FF996633"/>
        <bgColor indexed="64"/>
      </patternFill>
    </fill>
  </fills>
  <borders count="5">
    <border>
      <left/>
      <right/>
      <top/>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medium">
        <color theme="0" tint="-0.24994659260841701"/>
      </left>
      <right/>
      <top style="medium">
        <color theme="0" tint="-0.24994659260841701"/>
      </top>
      <bottom style="medium">
        <color theme="0" tint="-0.24994659260841701"/>
      </bottom>
      <diagonal/>
    </border>
    <border>
      <left/>
      <right style="medium">
        <color theme="0" tint="-0.24994659260841701"/>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s>
  <cellStyleXfs count="1">
    <xf numFmtId="0" fontId="0" fillId="0" borderId="0"/>
  </cellStyleXfs>
  <cellXfs count="34">
    <xf numFmtId="0" fontId="0" fillId="0" borderId="0" xfId="0"/>
    <xf numFmtId="0" fontId="1" fillId="2" borderId="0" xfId="0" applyFont="1" applyFill="1"/>
    <xf numFmtId="0" fontId="3" fillId="8" borderId="1" xfId="0" applyFont="1" applyFill="1" applyBorder="1" applyAlignment="1">
      <alignment vertical="center" wrapText="1"/>
    </xf>
    <xf numFmtId="164" fontId="4" fillId="4" borderId="1" xfId="0" applyNumberFormat="1" applyFont="1" applyFill="1" applyBorder="1" applyAlignment="1">
      <alignment vertical="center"/>
    </xf>
    <xf numFmtId="0" fontId="5" fillId="4" borderId="1" xfId="0" applyFont="1" applyFill="1" applyBorder="1" applyAlignment="1">
      <alignment horizontal="center" vertical="center"/>
    </xf>
    <xf numFmtId="164" fontId="5" fillId="4" borderId="1" xfId="0" applyNumberFormat="1" applyFont="1" applyFill="1" applyBorder="1" applyAlignment="1">
      <alignment vertical="center"/>
    </xf>
    <xf numFmtId="0" fontId="5" fillId="7" borderId="1" xfId="0" applyFont="1" applyFill="1" applyBorder="1" applyAlignment="1">
      <alignment horizontal="center" vertical="center"/>
    </xf>
    <xf numFmtId="0" fontId="6" fillId="5" borderId="1" xfId="0" applyFont="1" applyFill="1" applyBorder="1" applyAlignment="1">
      <alignment vertical="center" wrapText="1"/>
    </xf>
    <xf numFmtId="0" fontId="6" fillId="5"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7" borderId="1" xfId="0" applyFont="1" applyFill="1" applyBorder="1" applyAlignment="1">
      <alignment horizontal="center" vertical="center"/>
    </xf>
    <xf numFmtId="0" fontId="1" fillId="3" borderId="0" xfId="0" applyFont="1" applyFill="1"/>
    <xf numFmtId="0" fontId="2" fillId="5" borderId="2" xfId="0" applyFont="1" applyFill="1" applyBorder="1" applyAlignment="1">
      <alignment vertical="center" wrapText="1"/>
    </xf>
    <xf numFmtId="0" fontId="10" fillId="3" borderId="0" xfId="0" applyFont="1" applyFill="1" applyAlignment="1">
      <alignment wrapText="1"/>
    </xf>
    <xf numFmtId="165" fontId="5" fillId="4" borderId="1" xfId="0" applyNumberFormat="1" applyFont="1" applyFill="1" applyBorder="1" applyAlignment="1">
      <alignment vertical="center"/>
    </xf>
    <xf numFmtId="166" fontId="7" fillId="4" borderId="1" xfId="0" applyNumberFormat="1" applyFont="1" applyFill="1" applyBorder="1" applyAlignment="1">
      <alignment vertical="center"/>
    </xf>
    <xf numFmtId="0" fontId="0" fillId="2" borderId="0" xfId="0" applyFill="1"/>
    <xf numFmtId="0" fontId="11" fillId="5" borderId="1" xfId="0" applyFont="1" applyFill="1" applyBorder="1" applyAlignment="1">
      <alignment horizontal="center" vertical="center" wrapText="1"/>
    </xf>
    <xf numFmtId="0" fontId="0" fillId="3" borderId="1" xfId="0" applyFill="1" applyBorder="1" applyAlignment="1">
      <alignment horizontal="center"/>
    </xf>
    <xf numFmtId="2" fontId="4" fillId="6" borderId="1" xfId="0" applyNumberFormat="1" applyFont="1" applyFill="1" applyBorder="1" applyAlignment="1" applyProtection="1">
      <alignment horizontal="center" vertical="center"/>
      <protection locked="0"/>
    </xf>
    <xf numFmtId="0" fontId="6" fillId="9" borderId="1" xfId="0" applyFont="1" applyFill="1" applyBorder="1" applyAlignment="1">
      <alignment vertical="center" wrapText="1"/>
    </xf>
    <xf numFmtId="2" fontId="12" fillId="6" borderId="1" xfId="0" applyNumberFormat="1" applyFont="1" applyFill="1" applyBorder="1" applyAlignment="1" applyProtection="1">
      <alignment horizontal="center" vertical="center"/>
      <protection locked="0"/>
    </xf>
    <xf numFmtId="167" fontId="7" fillId="4" borderId="1" xfId="0" applyNumberFormat="1" applyFont="1" applyFill="1" applyBorder="1" applyAlignment="1">
      <alignment vertical="center"/>
    </xf>
    <xf numFmtId="0" fontId="1" fillId="6" borderId="2" xfId="0" applyFont="1" applyFill="1" applyBorder="1" applyAlignment="1" applyProtection="1">
      <alignment horizontal="center"/>
      <protection locked="0"/>
    </xf>
    <xf numFmtId="0" fontId="1" fillId="6" borderId="4" xfId="0" applyFont="1" applyFill="1" applyBorder="1" applyAlignment="1" applyProtection="1">
      <alignment horizontal="center"/>
      <protection locked="0"/>
    </xf>
    <xf numFmtId="0" fontId="1" fillId="6" borderId="3" xfId="0" applyFont="1" applyFill="1" applyBorder="1" applyAlignment="1" applyProtection="1">
      <alignment horizontal="center"/>
      <protection locked="0"/>
    </xf>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5" fillId="7" borderId="2" xfId="0" applyFont="1" applyFill="1" applyBorder="1" applyAlignment="1">
      <alignment horizontal="center" vertical="center"/>
    </xf>
    <xf numFmtId="0" fontId="5" fillId="7" borderId="4" xfId="0" applyFont="1" applyFill="1" applyBorder="1" applyAlignment="1">
      <alignment horizontal="center" vertical="center"/>
    </xf>
    <xf numFmtId="0" fontId="5" fillId="7" borderId="3" xfId="0" applyFont="1" applyFill="1" applyBorder="1" applyAlignment="1">
      <alignment horizontal="center" vertical="center"/>
    </xf>
  </cellXfs>
  <cellStyles count="1">
    <cellStyle name="Normal" xfId="0" builtinId="0"/>
  </cellStyles>
  <dxfs count="3">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996633"/>
      <color rgb="FFFFFFCC"/>
      <color rgb="FFFF9900"/>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57150</xdr:colOff>
      <xdr:row>3</xdr:row>
      <xdr:rowOff>19050</xdr:rowOff>
    </xdr:from>
    <xdr:to>
      <xdr:col>1</xdr:col>
      <xdr:colOff>4001135</xdr:colOff>
      <xdr:row>3</xdr:row>
      <xdr:rowOff>681355</xdr:rowOff>
    </xdr:to>
    <xdr:grpSp>
      <xdr:nvGrpSpPr>
        <xdr:cNvPr id="4" name="Groupe 3">
          <a:extLst>
            <a:ext uri="{FF2B5EF4-FFF2-40B4-BE49-F238E27FC236}">
              <a16:creationId xmlns:a16="http://schemas.microsoft.com/office/drawing/2014/main" id="{34408EF2-7FC1-46D0-9D23-28E468B8572D}"/>
            </a:ext>
          </a:extLst>
        </xdr:cNvPr>
        <xdr:cNvGrpSpPr/>
      </xdr:nvGrpSpPr>
      <xdr:grpSpPr>
        <a:xfrm>
          <a:off x="666750" y="561975"/>
          <a:ext cx="3943985" cy="662305"/>
          <a:chOff x="11334750" y="1819275"/>
          <a:chExt cx="3943985" cy="662305"/>
        </a:xfrm>
      </xdr:grpSpPr>
      <xdr:sp macro="" textlink="">
        <xdr:nvSpPr>
          <xdr:cNvPr id="2" name="Zone de texte 9">
            <a:extLst>
              <a:ext uri="{FF2B5EF4-FFF2-40B4-BE49-F238E27FC236}">
                <a16:creationId xmlns:a16="http://schemas.microsoft.com/office/drawing/2014/main" id="{A7F9570A-D5F0-47C2-86D8-01823268350F}"/>
              </a:ext>
            </a:extLst>
          </xdr:cNvPr>
          <xdr:cNvSpPr txBox="1">
            <a:spLocks noChangeArrowheads="1"/>
          </xdr:cNvSpPr>
        </xdr:nvSpPr>
        <xdr:spPr bwMode="auto">
          <a:xfrm>
            <a:off x="11764010" y="1819275"/>
            <a:ext cx="3514725" cy="66230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18000" tIns="45720" rIns="91440" bIns="45720" anchor="t" anchorCtr="0" upright="1">
            <a:noAutofit/>
          </a:bodyPr>
          <a:lstStyle/>
          <a:p>
            <a:pPr algn="just" hangingPunct="0">
              <a:spcBef>
                <a:spcPts val="900"/>
              </a:spcBef>
              <a:spcAft>
                <a:spcPts val="0"/>
              </a:spcAft>
            </a:pPr>
            <a:r>
              <a:rPr lang="fr-FR" sz="900" cap="all">
                <a:effectLst/>
                <a:latin typeface="Arial" panose="020B0604020202020204" pitchFamily="34" charset="0"/>
                <a:ea typeface="Times New Roman" panose="02020603050405020304" pitchFamily="18" charset="0"/>
                <a:cs typeface="Times New Roman" panose="02020603050405020304" pitchFamily="18" charset="0"/>
              </a:rPr>
              <a:t>République et Canton de Genève</a:t>
            </a:r>
          </a:p>
          <a:p>
            <a:pPr algn="just" hangingPunct="0">
              <a:spcAft>
                <a:spcPts val="0"/>
              </a:spcAft>
            </a:pPr>
            <a:r>
              <a:rPr lang="fr-FR" sz="900">
                <a:effectLst/>
                <a:latin typeface="Arial" panose="020B0604020202020204" pitchFamily="34" charset="0"/>
                <a:ea typeface="Times New Roman" panose="02020603050405020304" pitchFamily="18" charset="0"/>
                <a:cs typeface="Times New Roman" panose="02020603050405020304" pitchFamily="18" charset="0"/>
              </a:rPr>
              <a:t>Département des infrastructures </a:t>
            </a:r>
            <a:endParaRPr lang="fr-FR" sz="1100">
              <a:effectLst/>
              <a:latin typeface="Arial" panose="020B0604020202020204" pitchFamily="34" charset="0"/>
              <a:ea typeface="Times New Roman" panose="02020603050405020304" pitchFamily="18" charset="0"/>
              <a:cs typeface="Times New Roman" panose="02020603050405020304" pitchFamily="18" charset="0"/>
            </a:endParaRPr>
          </a:p>
          <a:p>
            <a:pPr algn="just" hangingPunct="0">
              <a:spcAft>
                <a:spcPts val="300"/>
              </a:spcAft>
            </a:pPr>
            <a:r>
              <a:rPr lang="fr-FR" sz="1100" b="1">
                <a:effectLst/>
                <a:latin typeface="Arial" panose="020B0604020202020204" pitchFamily="34" charset="0"/>
                <a:ea typeface="Times New Roman" panose="02020603050405020304" pitchFamily="18" charset="0"/>
                <a:cs typeface="Times New Roman" panose="02020603050405020304" pitchFamily="18" charset="0"/>
              </a:rPr>
              <a:t>Office Cantonal des Transports</a:t>
            </a:r>
            <a:endParaRPr lang="fr-FR" sz="1100">
              <a:effectLst/>
              <a:latin typeface="Arial" panose="020B0604020202020204" pitchFamily="34" charset="0"/>
              <a:ea typeface="Times New Roman" panose="02020603050405020304" pitchFamily="18" charset="0"/>
              <a:cs typeface="Times New Roman" panose="02020603050405020304" pitchFamily="18" charset="0"/>
            </a:endParaRPr>
          </a:p>
          <a:p>
            <a:pPr algn="just" hangingPunct="0">
              <a:lnSpc>
                <a:spcPts val="900"/>
              </a:lnSpc>
              <a:spcBef>
                <a:spcPts val="600"/>
              </a:spcBef>
              <a:spcAft>
                <a:spcPts val="0"/>
              </a:spcAft>
            </a:pPr>
            <a:r>
              <a:rPr lang="fr-FR" sz="800" b="1">
                <a:effectLst/>
                <a:latin typeface="Arial" panose="020B0604020202020204" pitchFamily="34" charset="0"/>
                <a:ea typeface="Times New Roman" panose="02020603050405020304" pitchFamily="18" charset="0"/>
                <a:cs typeface="Times New Roman" panose="02020603050405020304" pitchFamily="18" charset="0"/>
              </a:rPr>
              <a:t> </a:t>
            </a:r>
            <a:endParaRPr lang="fr-FR" sz="1100" b="1">
              <a:effectLst/>
              <a:latin typeface="Arial" panose="020B0604020202020204" pitchFamily="34" charset="0"/>
              <a:ea typeface="Times New Roman" panose="02020603050405020304" pitchFamily="18" charset="0"/>
              <a:cs typeface="Times New Roman" panose="02020603050405020304" pitchFamily="18" charset="0"/>
            </a:endParaRPr>
          </a:p>
        </xdr:txBody>
      </xdr:sp>
      <xdr:pic>
        <xdr:nvPicPr>
          <xdr:cNvPr id="3" name="Image 2" descr="Geneve_couleur">
            <a:extLst>
              <a:ext uri="{FF2B5EF4-FFF2-40B4-BE49-F238E27FC236}">
                <a16:creationId xmlns:a16="http://schemas.microsoft.com/office/drawing/2014/main" id="{84C9C6A6-0A1C-4762-865E-C5C1EEE78F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34750" y="1844040"/>
            <a:ext cx="371475" cy="582295"/>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F18"/>
  <sheetViews>
    <sheetView tabSelected="1" zoomScaleNormal="100" workbookViewId="0">
      <selection activeCell="D9" sqref="D9"/>
    </sheetView>
  </sheetViews>
  <sheetFormatPr baseColWidth="10" defaultColWidth="9.140625" defaultRowHeight="14.25" x14ac:dyDescent="0.2"/>
  <cols>
    <col min="1" max="1" width="9.140625" style="1"/>
    <col min="2" max="2" width="63" style="1" customWidth="1"/>
    <col min="3" max="4" width="18.5703125" style="1" customWidth="1"/>
    <col min="5" max="5" width="27.7109375" style="1" customWidth="1"/>
    <col min="6" max="6" width="23" style="1" customWidth="1"/>
    <col min="7" max="16384" width="9.140625" style="1"/>
  </cols>
  <sheetData>
    <row r="4" spans="2:6" ht="56.25" customHeight="1" thickBot="1" x14ac:dyDescent="0.25">
      <c r="B4" s="11"/>
      <c r="C4" s="11"/>
      <c r="D4" s="11"/>
      <c r="E4" s="11"/>
      <c r="F4" s="11"/>
    </row>
    <row r="5" spans="2:6" ht="39" customHeight="1" thickBot="1" x14ac:dyDescent="0.25">
      <c r="B5" s="26" t="s">
        <v>19</v>
      </c>
      <c r="C5" s="27"/>
      <c r="D5" s="28" t="s">
        <v>10</v>
      </c>
      <c r="E5" s="29"/>
      <c r="F5" s="30"/>
    </row>
    <row r="6" spans="2:6" ht="15" thickBot="1" x14ac:dyDescent="0.25">
      <c r="B6" s="11"/>
      <c r="C6" s="11"/>
      <c r="D6" s="11"/>
      <c r="E6" s="11"/>
      <c r="F6" s="11"/>
    </row>
    <row r="7" spans="2:6" ht="39" thickBot="1" x14ac:dyDescent="0.25">
      <c r="B7" s="13" t="s">
        <v>11</v>
      </c>
      <c r="C7" s="8" t="s">
        <v>3</v>
      </c>
      <c r="D7" s="8" t="s">
        <v>2</v>
      </c>
      <c r="E7" s="8" t="s">
        <v>18</v>
      </c>
      <c r="F7" s="8" t="s">
        <v>15</v>
      </c>
    </row>
    <row r="8" spans="2:6" ht="63.75" customHeight="1" thickBot="1" x14ac:dyDescent="0.25">
      <c r="B8" s="7" t="s">
        <v>4</v>
      </c>
      <c r="C8" s="9" t="s">
        <v>0</v>
      </c>
      <c r="D8" s="10"/>
      <c r="E8" s="3">
        <v>130</v>
      </c>
      <c r="F8" s="22">
        <f>ROUNDUP(E8*(1+$F$14),2)</f>
        <v>140.01</v>
      </c>
    </row>
    <row r="9" spans="2:6" ht="63.75" customHeight="1" thickBot="1" x14ac:dyDescent="0.25">
      <c r="B9" s="7" t="s">
        <v>5</v>
      </c>
      <c r="C9" s="9" t="s">
        <v>1</v>
      </c>
      <c r="D9" s="19"/>
      <c r="E9" s="3">
        <f>ROUNDUP(D9*E8,0)</f>
        <v>0</v>
      </c>
      <c r="F9" s="22">
        <f t="shared" ref="F9:F12" si="0">ROUNDUP(E9*(1+$F$14),2)</f>
        <v>0</v>
      </c>
    </row>
    <row r="10" spans="2:6" ht="63.75" customHeight="1" thickBot="1" x14ac:dyDescent="0.25">
      <c r="B10" s="20" t="s">
        <v>13</v>
      </c>
      <c r="C10" s="9" t="s">
        <v>6</v>
      </c>
      <c r="D10" s="21"/>
      <c r="E10" s="3">
        <f>ROUNDUP(D10*E9,0)</f>
        <v>0</v>
      </c>
      <c r="F10" s="22">
        <f t="shared" si="0"/>
        <v>0</v>
      </c>
    </row>
    <row r="11" spans="2:6" ht="18.75" customHeight="1" thickBot="1" x14ac:dyDescent="0.25">
      <c r="B11" s="11"/>
      <c r="C11" s="11"/>
      <c r="D11" s="11"/>
      <c r="E11" s="11"/>
      <c r="F11" s="11"/>
    </row>
    <row r="12" spans="2:6" ht="62.25" customHeight="1" thickBot="1" x14ac:dyDescent="0.25">
      <c r="B12" s="2" t="s">
        <v>16</v>
      </c>
      <c r="C12" s="4" t="s">
        <v>12</v>
      </c>
      <c r="D12" s="6"/>
      <c r="E12" s="5">
        <f>ROUNDUP(E9*0.7+E10*0.3,0)</f>
        <v>0</v>
      </c>
      <c r="F12" s="22">
        <f t="shared" si="0"/>
        <v>0</v>
      </c>
    </row>
    <row r="13" spans="2:6" ht="15" thickBot="1" x14ac:dyDescent="0.25">
      <c r="B13" s="11"/>
      <c r="C13" s="11"/>
      <c r="D13" s="11"/>
      <c r="E13" s="11"/>
      <c r="F13" s="15"/>
    </row>
    <row r="14" spans="2:6" ht="15.75" customHeight="1" thickBot="1" x14ac:dyDescent="0.25">
      <c r="B14" s="2" t="s">
        <v>14</v>
      </c>
      <c r="C14" s="31"/>
      <c r="D14" s="32"/>
      <c r="E14" s="33"/>
      <c r="F14" s="14">
        <v>7.6999999999999999E-2</v>
      </c>
    </row>
    <row r="15" spans="2:6" ht="15" thickBot="1" x14ac:dyDescent="0.25">
      <c r="B15" s="11"/>
      <c r="C15" s="11"/>
      <c r="D15" s="11"/>
      <c r="E15" s="11"/>
      <c r="F15" s="11"/>
    </row>
    <row r="16" spans="2:6" ht="27.75" customHeight="1" thickBot="1" x14ac:dyDescent="0.25">
      <c r="B16" s="12" t="s">
        <v>7</v>
      </c>
      <c r="C16" s="23"/>
      <c r="D16" s="24"/>
      <c r="E16" s="24"/>
      <c r="F16" s="25"/>
    </row>
    <row r="17" spans="2:6" ht="27.75" customHeight="1" thickBot="1" x14ac:dyDescent="0.25">
      <c r="B17" s="12" t="s">
        <v>8</v>
      </c>
      <c r="C17" s="23"/>
      <c r="D17" s="24"/>
      <c r="E17" s="24"/>
      <c r="F17" s="25"/>
    </row>
    <row r="18" spans="2:6" ht="60" customHeight="1" thickBot="1" x14ac:dyDescent="0.25">
      <c r="B18" s="12" t="s">
        <v>9</v>
      </c>
      <c r="C18" s="23"/>
      <c r="D18" s="24"/>
      <c r="E18" s="24"/>
      <c r="F18" s="25"/>
    </row>
  </sheetData>
  <sheetProtection algorithmName="SHA-512" hashValue="Ed+juVg2Ybx6iUJ9WqfT/ps+G2b+aBzYj3SVD8U+COL1tStXzvZov7FxZ+upsg3g+QY5bWtT+uNHWl4hm/uPNA==" saltValue="xkbyfyS1/0xJlCZr4y4dhA==" spinCount="100000" sheet="1" objects="1" scenarios="1" selectLockedCells="1"/>
  <mergeCells count="6">
    <mergeCell ref="C17:F17"/>
    <mergeCell ref="C18:F18"/>
    <mergeCell ref="B5:C5"/>
    <mergeCell ref="D5:F5"/>
    <mergeCell ref="C16:F16"/>
    <mergeCell ref="C14:E14"/>
  </mergeCells>
  <conditionalFormatting sqref="D9:D10">
    <cfRule type="containsBlanks" dxfId="2" priority="4">
      <formula>LEN(TRIM(D9))=0</formula>
    </cfRule>
  </conditionalFormatting>
  <conditionalFormatting sqref="C16">
    <cfRule type="containsBlanks" dxfId="1" priority="3">
      <formula>LEN(TRIM(C16))=0</formula>
    </cfRule>
  </conditionalFormatting>
  <conditionalFormatting sqref="C17">
    <cfRule type="containsBlanks" dxfId="0" priority="2">
      <formula>LEN(TRIM(C17))=0</formula>
    </cfRule>
  </conditionalFormatting>
  <dataValidations count="2">
    <dataValidation type="list" allowBlank="1" showInputMessage="1" showErrorMessage="1" promptTitle="Facteur de pondération" prompt="Renseigner un facteur de pondération compris entre 0,65 et 1,3 inclus." sqref="D9" xr:uid="{F28D5ED8-89B2-49CD-95FE-5834F43EB918}">
      <formula1>CELS_Config_Liste_Facteurs_Ponderation_Jour</formula1>
    </dataValidation>
    <dataValidation type="list" allowBlank="1" showInputMessage="1" showErrorMessage="1" promptTitle="Facteur de pondération" prompt="Renseigner un facteur de pondération compris entre 1 et 1,5 inclus." sqref="D10" xr:uid="{5A95FDFC-DBC8-456B-975E-CC4C7ED7EAF5}">
      <formula1>CELS_Config_Liste_Facteurs_Ponderation_HD</formula1>
    </dataValidation>
  </dataValidations>
  <pageMargins left="0.43307086614173229" right="0.43307086614173229" top="0.35433070866141736" bottom="0.35433070866141736" header="0" footer="0"/>
  <pageSetup paperSize="9" scale="9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E0394-1460-424F-B88B-3CA67FB55F48}">
  <dimension ref="D3:E18"/>
  <sheetViews>
    <sheetView workbookViewId="0">
      <selection activeCell="I23" sqref="I23"/>
    </sheetView>
  </sheetViews>
  <sheetFormatPr baseColWidth="10" defaultRowHeight="15" x14ac:dyDescent="0.25"/>
  <cols>
    <col min="1" max="3" width="11.42578125" style="16"/>
    <col min="4" max="5" width="20.42578125" style="16" customWidth="1"/>
    <col min="6" max="16384" width="11.42578125" style="16"/>
  </cols>
  <sheetData>
    <row r="3" spans="4:5" ht="15.75" thickBot="1" x14ac:dyDescent="0.3"/>
    <row r="4" spans="4:5" ht="26.25" thickBot="1" x14ac:dyDescent="0.3">
      <c r="D4" s="17" t="s">
        <v>17</v>
      </c>
      <c r="E4" s="17" t="s">
        <v>17</v>
      </c>
    </row>
    <row r="5" spans="4:5" ht="15.75" thickBot="1" x14ac:dyDescent="0.3">
      <c r="D5" s="18">
        <v>0.65</v>
      </c>
      <c r="E5" s="18">
        <v>1</v>
      </c>
    </row>
    <row r="6" spans="4:5" ht="15.75" thickBot="1" x14ac:dyDescent="0.3">
      <c r="D6" s="18">
        <v>0.7</v>
      </c>
      <c r="E6" s="18">
        <v>1.05</v>
      </c>
    </row>
    <row r="7" spans="4:5" ht="15.75" thickBot="1" x14ac:dyDescent="0.3">
      <c r="D7" s="18">
        <v>0.75</v>
      </c>
      <c r="E7" s="18">
        <v>1.1000000000000001</v>
      </c>
    </row>
    <row r="8" spans="4:5" ht="15.75" thickBot="1" x14ac:dyDescent="0.3">
      <c r="D8" s="18">
        <v>0.8</v>
      </c>
      <c r="E8" s="18">
        <v>1.1499999999999999</v>
      </c>
    </row>
    <row r="9" spans="4:5" ht="15.75" thickBot="1" x14ac:dyDescent="0.3">
      <c r="D9" s="18">
        <v>0.85</v>
      </c>
      <c r="E9" s="18">
        <v>1.2</v>
      </c>
    </row>
    <row r="10" spans="4:5" ht="15.75" thickBot="1" x14ac:dyDescent="0.3">
      <c r="D10" s="18">
        <v>0.9</v>
      </c>
      <c r="E10" s="18">
        <v>1.25</v>
      </c>
    </row>
    <row r="11" spans="4:5" ht="15.75" thickBot="1" x14ac:dyDescent="0.3">
      <c r="D11" s="18">
        <v>0.95</v>
      </c>
      <c r="E11" s="18">
        <v>1.3</v>
      </c>
    </row>
    <row r="12" spans="4:5" ht="15.75" thickBot="1" x14ac:dyDescent="0.3">
      <c r="D12" s="18">
        <v>1</v>
      </c>
      <c r="E12" s="18">
        <v>1.35</v>
      </c>
    </row>
    <row r="13" spans="4:5" ht="15.75" thickBot="1" x14ac:dyDescent="0.3">
      <c r="D13" s="18">
        <v>1.05</v>
      </c>
      <c r="E13" s="18">
        <v>1.4</v>
      </c>
    </row>
    <row r="14" spans="4:5" ht="15.75" thickBot="1" x14ac:dyDescent="0.3">
      <c r="D14" s="18">
        <v>1.1000000000000001</v>
      </c>
      <c r="E14" s="18">
        <v>1.45</v>
      </c>
    </row>
    <row r="15" spans="4:5" ht="15.75" thickBot="1" x14ac:dyDescent="0.3">
      <c r="D15" s="18">
        <v>1.1499999999999999</v>
      </c>
      <c r="E15" s="18">
        <v>1.5</v>
      </c>
    </row>
    <row r="16" spans="4:5" ht="15.75" thickBot="1" x14ac:dyDescent="0.3">
      <c r="D16" s="18">
        <v>1.2</v>
      </c>
    </row>
    <row r="17" spans="4:4" ht="15.75" thickBot="1" x14ac:dyDescent="0.3">
      <c r="D17" s="18">
        <v>1.25</v>
      </c>
    </row>
    <row r="18" spans="4:4" ht="15.75" thickBot="1" x14ac:dyDescent="0.3">
      <c r="D18" s="18">
        <v>1.3</v>
      </c>
    </row>
  </sheetData>
  <sheetProtection algorithmName="SHA-512" hashValue="e4+h6EI/4IVVmN9x35EKMmeebSAx+xtUBl78EMKMilwuGClCTLXtkEJ206ykn2cB2Of/rEvccVnZL7tblrL1xw==" saltValue="HXHAGDfAh+5CKJ13+OWuE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C73150E40051A4BAF1CF4FC7065B3C2" ma:contentTypeVersion="10" ma:contentTypeDescription="Crée un document." ma:contentTypeScope="" ma:versionID="07b4c22d3a6b780d3e42df9b7c6a732b">
  <xsd:schema xmlns:xsd="http://www.w3.org/2001/XMLSchema" xmlns:xs="http://www.w3.org/2001/XMLSchema" xmlns:p="http://schemas.microsoft.com/office/2006/metadata/properties" xmlns:ns2="fda2be1b-a4d9-4570-836e-834f04c3a15c" xmlns:ns3="5274a9a0-05c2-4f3f-b8c3-1c90ff16f897" targetNamespace="http://schemas.microsoft.com/office/2006/metadata/properties" ma:root="true" ma:fieldsID="b8ee7cb4cfa4455dee68b08a15bd7f22" ns2:_="" ns3:_="">
    <xsd:import namespace="fda2be1b-a4d9-4570-836e-834f04c3a15c"/>
    <xsd:import namespace="5274a9a0-05c2-4f3f-b8c3-1c90ff16f89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a2be1b-a4d9-4570-836e-834f04c3a15c"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74a9a0-05c2-4f3f-b8c3-1c90ff16f89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3FB475-CF60-4AC5-BE9F-A74F5BD52AC8}">
  <ds:schemaRefs>
    <ds:schemaRef ds:uri="fda2be1b-a4d9-4570-836e-834f04c3a15c"/>
    <ds:schemaRef ds:uri="http://schemas.microsoft.com/office/2006/documentManagement/types"/>
    <ds:schemaRef ds:uri="http://purl.org/dc/elements/1.1/"/>
    <ds:schemaRef ds:uri="http://www.w3.org/XML/1998/namespace"/>
    <ds:schemaRef ds:uri="http://purl.org/dc/dcmitype/"/>
    <ds:schemaRef ds:uri="http://schemas.microsoft.com/office/2006/metadata/properties"/>
    <ds:schemaRef ds:uri="5274a9a0-05c2-4f3f-b8c3-1c90ff16f897"/>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34927FD2-4E35-4F6A-994D-801ACA26D44F}">
  <ds:schemaRefs>
    <ds:schemaRef ds:uri="http://schemas.microsoft.com/sharepoint/v3/contenttype/forms"/>
  </ds:schemaRefs>
</ds:datastoreItem>
</file>

<file path=customXml/itemProps3.xml><?xml version="1.0" encoding="utf-8"?>
<ds:datastoreItem xmlns:ds="http://schemas.openxmlformats.org/officeDocument/2006/customXml" ds:itemID="{84162148-2B70-4DF7-8B27-5A18AE1FD2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a2be1b-a4d9-4570-836e-834f04c3a15c"/>
    <ds:schemaRef ds:uri="5274a9a0-05c2-4f3f-b8c3-1c90ff16f8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BPU</vt:lpstr>
      <vt:lpstr>Config</vt:lpstr>
      <vt:lpstr>CELS_Config_Liste_Facteurs_Ponderation_HD</vt:lpstr>
      <vt:lpstr>CELS_Config_Liste_Facteurs_Ponderation_Jour</vt:lpstr>
      <vt:lpstr>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2019-07-12T14:59:27Z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0x010100DC73150E40051A4BAF1CF4FC7065B3C2</vt:lpwstr>
  </property>
</Properties>
</file>