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635" yWindow="-15" windowWidth="14325" windowHeight="12555" tabRatio="814" firstSheet="2" activeTab="6"/>
  </bookViews>
  <sheets>
    <sheet name="4725-1" sheetId="3" r:id="rId1"/>
    <sheet name="4725-2" sheetId="4" r:id="rId2"/>
    <sheet name="4725-3 - Bâti" sheetId="5" r:id="rId3"/>
    <sheet name="4725-4 - Bâti" sheetId="6" r:id="rId4"/>
    <sheet name="4725-3 - Campagne" sheetId="10" r:id="rId5"/>
    <sheet name="4725-4 - Campagne" sheetId="11" r:id="rId6"/>
    <sheet name="4725-5 - RECAPITULATION" sheetId="13" r:id="rId7"/>
  </sheets>
  <definedNames>
    <definedName name="_xlnm.Print_Area" localSheetId="0">'4725-1'!$A$1:$U$39</definedName>
    <definedName name="_xlnm.Print_Area" localSheetId="1">'4725-2'!$A$1:$O$58</definedName>
    <definedName name="_xlnm.Print_Area" localSheetId="2">'4725-3 - Bâti'!$A$1:$V$56</definedName>
    <definedName name="_xlnm.Print_Area" localSheetId="4">'4725-3 - Campagne'!$A$1:$V$56</definedName>
    <definedName name="_xlnm.Print_Area" localSheetId="3">'4725-4 - Bâti'!$A$1:$V$46</definedName>
    <definedName name="_xlnm.Print_Area" localSheetId="5">'4725-4 - Campagne'!$A$1:$V$46</definedName>
    <definedName name="_xlnm.Print_Area" localSheetId="6">'4725-5 - RECAPITULATION'!$A$1:$V$49</definedName>
  </definedNames>
  <calcPr calcId="145621"/>
</workbook>
</file>

<file path=xl/calcChain.xml><?xml version="1.0" encoding="utf-8"?>
<calcChain xmlns="http://schemas.openxmlformats.org/spreadsheetml/2006/main">
  <c r="D12" i="5" l="1"/>
  <c r="D13" i="5"/>
  <c r="D14" i="5"/>
  <c r="D15" i="5"/>
  <c r="D16" i="5"/>
  <c r="D17" i="5"/>
  <c r="D18" i="5"/>
  <c r="D19" i="5"/>
  <c r="D20" i="5"/>
  <c r="D12" i="10"/>
  <c r="D13" i="10"/>
  <c r="D14" i="10"/>
  <c r="D15" i="10"/>
  <c r="D16" i="10"/>
  <c r="D17" i="10"/>
  <c r="D18" i="10"/>
  <c r="D19" i="10"/>
  <c r="M40" i="13" l="1"/>
  <c r="O47" i="13" s="1"/>
  <c r="C27" i="13"/>
  <c r="C25" i="13"/>
  <c r="V3" i="13"/>
  <c r="P7" i="13" s="1"/>
  <c r="V1" i="13"/>
  <c r="R40" i="11"/>
  <c r="Q38" i="11"/>
  <c r="B38" i="11"/>
  <c r="G16" i="13" s="1"/>
  <c r="D37" i="11"/>
  <c r="B37" i="11"/>
  <c r="G15" i="13" s="1"/>
  <c r="B36" i="11"/>
  <c r="G14" i="13" s="1"/>
  <c r="R35" i="11"/>
  <c r="B35" i="11"/>
  <c r="G13" i="13" s="1"/>
  <c r="B34" i="11"/>
  <c r="G12" i="13" s="1"/>
  <c r="Q33" i="11"/>
  <c r="B33" i="11"/>
  <c r="G11" i="13" s="1"/>
  <c r="B32" i="11"/>
  <c r="G10" i="13" s="1"/>
  <c r="E27" i="11"/>
  <c r="B27" i="11"/>
  <c r="F27" i="11" s="1"/>
  <c r="E26" i="11"/>
  <c r="B26" i="11"/>
  <c r="R14" i="13" s="1"/>
  <c r="E25" i="11"/>
  <c r="B25" i="11"/>
  <c r="F25" i="11" s="1"/>
  <c r="E24" i="11"/>
  <c r="B24" i="11"/>
  <c r="R12" i="13" s="1"/>
  <c r="Q23" i="11"/>
  <c r="E23" i="11"/>
  <c r="B23" i="11"/>
  <c r="D23" i="11" s="1"/>
  <c r="E22" i="11"/>
  <c r="B22" i="11"/>
  <c r="R10" i="13" s="1"/>
  <c r="Q21" i="11"/>
  <c r="A6" i="11"/>
  <c r="K4" i="11"/>
  <c r="I4" i="11"/>
  <c r="V3" i="11"/>
  <c r="V1" i="11"/>
  <c r="J55" i="10"/>
  <c r="A27" i="11" s="1"/>
  <c r="V48" i="10"/>
  <c r="U17" i="11" s="1"/>
  <c r="V27" i="13" s="1"/>
  <c r="U48" i="10"/>
  <c r="T17" i="11" s="1"/>
  <c r="U27" i="13" s="1"/>
  <c r="T48" i="10"/>
  <c r="S17" i="11" s="1"/>
  <c r="T27" i="13" s="1"/>
  <c r="R48" i="10"/>
  <c r="Q17" i="11" s="1"/>
  <c r="R27" i="13" s="1"/>
  <c r="Q48" i="10"/>
  <c r="P17" i="11" s="1"/>
  <c r="Q27" i="13" s="1"/>
  <c r="P48" i="10"/>
  <c r="O17" i="11" s="1"/>
  <c r="P27" i="13" s="1"/>
  <c r="O48" i="10"/>
  <c r="N17" i="11" s="1"/>
  <c r="O27" i="13" s="1"/>
  <c r="N48" i="10"/>
  <c r="M17" i="11" s="1"/>
  <c r="N27" i="13" s="1"/>
  <c r="M48" i="10"/>
  <c r="L17" i="11" s="1"/>
  <c r="M27" i="13" s="1"/>
  <c r="L48" i="10"/>
  <c r="K17" i="11" s="1"/>
  <c r="L27" i="13" s="1"/>
  <c r="K48" i="10"/>
  <c r="J17" i="11" s="1"/>
  <c r="K27" i="13" s="1"/>
  <c r="J48" i="10"/>
  <c r="I17" i="11" s="1"/>
  <c r="J27" i="13" s="1"/>
  <c r="I48" i="10"/>
  <c r="H17" i="11" s="1"/>
  <c r="I27" i="13" s="1"/>
  <c r="H48" i="10"/>
  <c r="G17" i="11" s="1"/>
  <c r="H27" i="13" s="1"/>
  <c r="G48" i="10"/>
  <c r="F17" i="11" s="1"/>
  <c r="G27" i="13" s="1"/>
  <c r="F48" i="10"/>
  <c r="E17" i="11" s="1"/>
  <c r="F27" i="13" s="1"/>
  <c r="E48" i="10"/>
  <c r="D17" i="11" s="1"/>
  <c r="E27" i="13" s="1"/>
  <c r="C48" i="10"/>
  <c r="S44" i="10"/>
  <c r="S48" i="10" s="1"/>
  <c r="R17" i="11" s="1"/>
  <c r="S27" i="13" s="1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K4" i="10"/>
  <c r="V3" i="10"/>
  <c r="V1" i="10"/>
  <c r="R40" i="6"/>
  <c r="Q38" i="6"/>
  <c r="B38" i="6"/>
  <c r="E16" i="13" s="1"/>
  <c r="I16" i="13" s="1"/>
  <c r="B37" i="6"/>
  <c r="D37" i="6" s="1"/>
  <c r="B36" i="6"/>
  <c r="D36" i="6" s="1"/>
  <c r="R35" i="6"/>
  <c r="B35" i="6"/>
  <c r="E13" i="13" s="1"/>
  <c r="B34" i="6"/>
  <c r="E12" i="13" s="1"/>
  <c r="Q33" i="6"/>
  <c r="B33" i="6"/>
  <c r="D33" i="6" s="1"/>
  <c r="B32" i="6"/>
  <c r="E10" i="13" s="1"/>
  <c r="E27" i="6"/>
  <c r="B27" i="6"/>
  <c r="F27" i="6" s="1"/>
  <c r="E26" i="6"/>
  <c r="B26" i="6"/>
  <c r="P14" i="13" s="1"/>
  <c r="E25" i="6"/>
  <c r="B25" i="6"/>
  <c r="P13" i="13" s="1"/>
  <c r="E24" i="6"/>
  <c r="B24" i="6"/>
  <c r="F24" i="6" s="1"/>
  <c r="Q23" i="6"/>
  <c r="E23" i="6"/>
  <c r="B23" i="6"/>
  <c r="P11" i="13" s="1"/>
  <c r="E22" i="6"/>
  <c r="B22" i="6"/>
  <c r="P10" i="13" s="1"/>
  <c r="Q21" i="6"/>
  <c r="A6" i="6"/>
  <c r="K4" i="6"/>
  <c r="I4" i="6"/>
  <c r="V3" i="6"/>
  <c r="V1" i="6"/>
  <c r="J55" i="5"/>
  <c r="A27" i="6" s="1"/>
  <c r="V48" i="5"/>
  <c r="U17" i="6" s="1"/>
  <c r="V25" i="13" s="1"/>
  <c r="U48" i="5"/>
  <c r="T17" i="6" s="1"/>
  <c r="U25" i="13" s="1"/>
  <c r="T48" i="5"/>
  <c r="S17" i="6" s="1"/>
  <c r="T25" i="13" s="1"/>
  <c r="R48" i="5"/>
  <c r="Q17" i="6" s="1"/>
  <c r="R25" i="13" s="1"/>
  <c r="Q48" i="5"/>
  <c r="P17" i="6" s="1"/>
  <c r="Q25" i="13" s="1"/>
  <c r="P48" i="5"/>
  <c r="O17" i="6" s="1"/>
  <c r="P25" i="13" s="1"/>
  <c r="O48" i="5"/>
  <c r="N17" i="6" s="1"/>
  <c r="O25" i="13" s="1"/>
  <c r="N48" i="5"/>
  <c r="M17" i="6" s="1"/>
  <c r="N25" i="13" s="1"/>
  <c r="M48" i="5"/>
  <c r="L17" i="6" s="1"/>
  <c r="M25" i="13" s="1"/>
  <c r="L48" i="5"/>
  <c r="K17" i="6" s="1"/>
  <c r="L25" i="13" s="1"/>
  <c r="K48" i="5"/>
  <c r="J17" i="6" s="1"/>
  <c r="K25" i="13" s="1"/>
  <c r="J48" i="5"/>
  <c r="I17" i="6" s="1"/>
  <c r="J25" i="13" s="1"/>
  <c r="I48" i="5"/>
  <c r="H17" i="6" s="1"/>
  <c r="I25" i="13" s="1"/>
  <c r="H48" i="5"/>
  <c r="G17" i="6" s="1"/>
  <c r="H25" i="13" s="1"/>
  <c r="G48" i="5"/>
  <c r="F17" i="6" s="1"/>
  <c r="G25" i="13" s="1"/>
  <c r="F48" i="5"/>
  <c r="E17" i="6" s="1"/>
  <c r="F25" i="13" s="1"/>
  <c r="E48" i="5"/>
  <c r="D17" i="6" s="1"/>
  <c r="E25" i="13" s="1"/>
  <c r="C48" i="5"/>
  <c r="S44" i="5"/>
  <c r="S48" i="5" s="1"/>
  <c r="R17" i="6" s="1"/>
  <c r="S25" i="13" s="1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K4" i="5"/>
  <c r="V3" i="5"/>
  <c r="V1" i="5"/>
  <c r="O51" i="4"/>
  <c r="M51" i="4"/>
  <c r="E51" i="4"/>
  <c r="C51" i="4"/>
  <c r="M50" i="4"/>
  <c r="O50" i="4" s="1"/>
  <c r="C50" i="4"/>
  <c r="E50" i="4" s="1"/>
  <c r="O49" i="4"/>
  <c r="C49" i="4"/>
  <c r="E49" i="4" s="1"/>
  <c r="O48" i="4"/>
  <c r="E48" i="4"/>
  <c r="O47" i="4"/>
  <c r="E47" i="4"/>
  <c r="M46" i="4"/>
  <c r="O46" i="4" s="1"/>
  <c r="C46" i="4"/>
  <c r="E46" i="4" s="1"/>
  <c r="M45" i="4"/>
  <c r="O45" i="4" s="1"/>
  <c r="C45" i="4"/>
  <c r="E45" i="4" s="1"/>
  <c r="M44" i="4"/>
  <c r="O44" i="4" s="1"/>
  <c r="C44" i="4"/>
  <c r="E44" i="4" s="1"/>
  <c r="P35" i="4"/>
  <c r="D35" i="4"/>
  <c r="P34" i="4"/>
  <c r="D34" i="4"/>
  <c r="P33" i="4"/>
  <c r="D33" i="4"/>
  <c r="P32" i="4"/>
  <c r="D32" i="4"/>
  <c r="P31" i="4"/>
  <c r="D31" i="4"/>
  <c r="P30" i="4"/>
  <c r="D30" i="4"/>
  <c r="P29" i="4"/>
  <c r="D29" i="4"/>
  <c r="P28" i="4"/>
  <c r="D28" i="4"/>
  <c r="P27" i="4"/>
  <c r="D27" i="4"/>
  <c r="P26" i="4"/>
  <c r="D26" i="4"/>
  <c r="P25" i="4"/>
  <c r="D25" i="4"/>
  <c r="P24" i="4"/>
  <c r="H24" i="4"/>
  <c r="I24" i="4" s="1"/>
  <c r="D24" i="4"/>
  <c r="P23" i="4"/>
  <c r="J23" i="4"/>
  <c r="D23" i="4"/>
  <c r="P22" i="4"/>
  <c r="J22" i="4"/>
  <c r="D22" i="4"/>
  <c r="P21" i="4"/>
  <c r="D21" i="4"/>
  <c r="P20" i="4"/>
  <c r="D20" i="4"/>
  <c r="P19" i="4"/>
  <c r="D19" i="4"/>
  <c r="P18" i="4"/>
  <c r="D18" i="4"/>
  <c r="P17" i="4"/>
  <c r="D17" i="4"/>
  <c r="P16" i="4"/>
  <c r="D16" i="4"/>
  <c r="P15" i="4"/>
  <c r="D15" i="4"/>
  <c r="P14" i="4"/>
  <c r="D14" i="4"/>
  <c r="P13" i="4"/>
  <c r="D13" i="4"/>
  <c r="P12" i="4"/>
  <c r="D12" i="4"/>
  <c r="U30" i="3"/>
  <c r="U27" i="3"/>
  <c r="U14" i="11" s="1"/>
  <c r="T27" i="3"/>
  <c r="T14" i="11" s="1"/>
  <c r="S27" i="3"/>
  <c r="S14" i="6" s="1"/>
  <c r="R27" i="3"/>
  <c r="R14" i="6" s="1"/>
  <c r="Q27" i="3"/>
  <c r="Q14" i="6" s="1"/>
  <c r="P27" i="3"/>
  <c r="P14" i="11" s="1"/>
  <c r="O27" i="3"/>
  <c r="O14" i="11" s="1"/>
  <c r="N27" i="3"/>
  <c r="N14" i="11" s="1"/>
  <c r="M27" i="3"/>
  <c r="M14" i="11" s="1"/>
  <c r="L27" i="3"/>
  <c r="L14" i="11" s="1"/>
  <c r="K27" i="3"/>
  <c r="K14" i="6" s="1"/>
  <c r="J27" i="3"/>
  <c r="J14" i="6" s="1"/>
  <c r="I27" i="3"/>
  <c r="I14" i="6" s="1"/>
  <c r="H27" i="3"/>
  <c r="H14" i="11" s="1"/>
  <c r="G27" i="3"/>
  <c r="G14" i="11" s="1"/>
  <c r="F27" i="3"/>
  <c r="F14" i="11" s="1"/>
  <c r="E27" i="3"/>
  <c r="E14" i="11" s="1"/>
  <c r="D27" i="3"/>
  <c r="D14" i="11" s="1"/>
  <c r="C27" i="3"/>
  <c r="C14" i="6" s="1"/>
  <c r="B27" i="3"/>
  <c r="B14" i="6" s="1"/>
  <c r="O16" i="3"/>
  <c r="O12" i="6" s="1"/>
  <c r="L16" i="3"/>
  <c r="H16" i="3"/>
  <c r="H12" i="6" s="1"/>
  <c r="G16" i="3"/>
  <c r="G12" i="11" s="1"/>
  <c r="F16" i="3"/>
  <c r="F12" i="11" s="1"/>
  <c r="E16" i="3"/>
  <c r="E12" i="11" s="1"/>
  <c r="T14" i="13" l="1"/>
  <c r="D34" i="11"/>
  <c r="E30" i="3"/>
  <c r="D30" i="3"/>
  <c r="L30" i="3"/>
  <c r="M30" i="3"/>
  <c r="D36" i="11"/>
  <c r="J14" i="4"/>
  <c r="F24" i="11"/>
  <c r="C29" i="13"/>
  <c r="D22" i="6"/>
  <c r="I12" i="13"/>
  <c r="V29" i="13"/>
  <c r="H29" i="13"/>
  <c r="P29" i="13"/>
  <c r="H14" i="4"/>
  <c r="N53" i="4"/>
  <c r="D27" i="6"/>
  <c r="D53" i="4"/>
  <c r="F22" i="6"/>
  <c r="B30" i="3"/>
  <c r="S30" i="3"/>
  <c r="C30" i="3"/>
  <c r="T30" i="3"/>
  <c r="J29" i="13"/>
  <c r="R29" i="13"/>
  <c r="D23" i="6"/>
  <c r="D25" i="6"/>
  <c r="D26" i="11"/>
  <c r="D33" i="11"/>
  <c r="K29" i="13"/>
  <c r="T29" i="13"/>
  <c r="U29" i="13"/>
  <c r="D14" i="6"/>
  <c r="F23" i="6"/>
  <c r="F25" i="6"/>
  <c r="D48" i="10"/>
  <c r="O56" i="10" s="1"/>
  <c r="C17" i="11" s="1"/>
  <c r="D27" i="13" s="1"/>
  <c r="D24" i="11"/>
  <c r="F26" i="11"/>
  <c r="D48" i="5"/>
  <c r="O56" i="5" s="1"/>
  <c r="C17" i="6" s="1"/>
  <c r="D25" i="13" s="1"/>
  <c r="E29" i="13"/>
  <c r="M29" i="13"/>
  <c r="L14" i="6"/>
  <c r="E15" i="13"/>
  <c r="T14" i="6"/>
  <c r="J30" i="3"/>
  <c r="K30" i="3"/>
  <c r="D24" i="6"/>
  <c r="R30" i="3"/>
  <c r="H12" i="11"/>
  <c r="S29" i="13"/>
  <c r="J24" i="4"/>
  <c r="N37" i="4"/>
  <c r="N38" i="4" s="1"/>
  <c r="N41" i="4" s="1"/>
  <c r="N40" i="4"/>
  <c r="B37" i="4"/>
  <c r="B38" i="4" s="1"/>
  <c r="D41" i="4" s="1"/>
  <c r="L29" i="13"/>
  <c r="I10" i="13"/>
  <c r="T10" i="13"/>
  <c r="G29" i="13"/>
  <c r="O29" i="13"/>
  <c r="F29" i="13"/>
  <c r="I15" i="13"/>
  <c r="I29" i="13"/>
  <c r="Q29" i="13"/>
  <c r="N29" i="13"/>
  <c r="I13" i="13"/>
  <c r="G17" i="13"/>
  <c r="F30" i="3"/>
  <c r="N30" i="3"/>
  <c r="E14" i="6"/>
  <c r="M14" i="6"/>
  <c r="U14" i="6"/>
  <c r="D32" i="6"/>
  <c r="D35" i="6"/>
  <c r="D38" i="6"/>
  <c r="L12" i="11"/>
  <c r="B14" i="11"/>
  <c r="J14" i="11"/>
  <c r="R14" i="11"/>
  <c r="F23" i="11"/>
  <c r="D25" i="11"/>
  <c r="E7" i="13"/>
  <c r="E11" i="13"/>
  <c r="I11" i="13" s="1"/>
  <c r="R13" i="13"/>
  <c r="T13" i="13" s="1"/>
  <c r="G30" i="3"/>
  <c r="E12" i="6"/>
  <c r="F14" i="6"/>
  <c r="N14" i="6"/>
  <c r="O12" i="11"/>
  <c r="C14" i="11"/>
  <c r="K14" i="11"/>
  <c r="S14" i="11"/>
  <c r="P12" i="13"/>
  <c r="T12" i="13" s="1"/>
  <c r="I14" i="11"/>
  <c r="O30" i="3"/>
  <c r="H30" i="3"/>
  <c r="P30" i="3"/>
  <c r="D40" i="4"/>
  <c r="F12" i="6"/>
  <c r="G14" i="6"/>
  <c r="O14" i="6"/>
  <c r="D26" i="6"/>
  <c r="D22" i="11"/>
  <c r="D27" i="11"/>
  <c r="E14" i="13"/>
  <c r="Q14" i="11"/>
  <c r="G12" i="6"/>
  <c r="H14" i="6"/>
  <c r="P14" i="6"/>
  <c r="D32" i="11"/>
  <c r="D35" i="11"/>
  <c r="D38" i="11"/>
  <c r="I30" i="3"/>
  <c r="Q30" i="3"/>
  <c r="F26" i="6"/>
  <c r="F22" i="11"/>
  <c r="R11" i="13"/>
  <c r="R15" i="13" s="1"/>
  <c r="L12" i="6"/>
  <c r="D34" i="6"/>
  <c r="R18" i="13" l="1"/>
  <c r="P18" i="13"/>
  <c r="D29" i="13"/>
  <c r="F28" i="6"/>
  <c r="U23" i="6" s="1"/>
  <c r="D28" i="6"/>
  <c r="U33" i="6" s="1"/>
  <c r="D54" i="4"/>
  <c r="E53" i="4" s="1"/>
  <c r="F28" i="11"/>
  <c r="U23" i="11" s="1"/>
  <c r="N54" i="4"/>
  <c r="O53" i="4" s="1"/>
  <c r="I17" i="4"/>
  <c r="J17" i="4" s="1"/>
  <c r="I27" i="4" s="1"/>
  <c r="J12" i="4"/>
  <c r="I16" i="4" s="1"/>
  <c r="J16" i="4" s="1"/>
  <c r="O40" i="4"/>
  <c r="G17" i="4"/>
  <c r="H17" i="4" s="1"/>
  <c r="H27" i="4" s="1"/>
  <c r="H12" i="4"/>
  <c r="G16" i="4" s="1"/>
  <c r="H16" i="4" s="1"/>
  <c r="E40" i="4"/>
  <c r="E17" i="13"/>
  <c r="I17" i="13"/>
  <c r="D39" i="6"/>
  <c r="U40" i="6" s="1"/>
  <c r="E38" i="13" s="1"/>
  <c r="D39" i="11"/>
  <c r="U40" i="11" s="1"/>
  <c r="G38" i="13" s="1"/>
  <c r="G46" i="13" s="1"/>
  <c r="T11" i="13"/>
  <c r="T15" i="13" s="1"/>
  <c r="P15" i="13"/>
  <c r="D28" i="11"/>
  <c r="U33" i="11" s="1"/>
  <c r="F18" i="13" l="1"/>
  <c r="O56" i="4"/>
  <c r="J18" i="4" s="1"/>
  <c r="J19" i="4" s="1"/>
  <c r="E56" i="4"/>
  <c r="H28" i="4" s="1"/>
  <c r="I30" i="4" s="1"/>
  <c r="I26" i="4"/>
  <c r="H26" i="4"/>
  <c r="Q16" i="13"/>
  <c r="I38" i="13"/>
  <c r="E46" i="13"/>
  <c r="I46" i="13" s="1"/>
  <c r="H29" i="4" l="1"/>
  <c r="H18" i="4"/>
  <c r="H19" i="4" s="1"/>
  <c r="I22" i="4" s="1"/>
  <c r="I28" i="4"/>
  <c r="I29" i="4" s="1"/>
  <c r="I23" i="4"/>
  <c r="F43" i="11"/>
  <c r="F43" i="6" l="1"/>
  <c r="I18" i="6" s="1"/>
  <c r="P18" i="6"/>
  <c r="E13" i="6"/>
  <c r="E15" i="6" s="1"/>
  <c r="E18" i="6" s="1"/>
  <c r="N15" i="6"/>
  <c r="N18" i="6"/>
  <c r="U15" i="6"/>
  <c r="U18" i="6" s="1"/>
  <c r="M15" i="6"/>
  <c r="O13" i="6"/>
  <c r="O15" i="6" s="1"/>
  <c r="O18" i="6" s="1"/>
  <c r="M18" i="6"/>
  <c r="T15" i="6"/>
  <c r="D15" i="6"/>
  <c r="D18" i="6" s="1"/>
  <c r="L13" i="6"/>
  <c r="L15" i="6" s="1"/>
  <c r="L18" i="6" s="1"/>
  <c r="T18" i="6"/>
  <c r="S15" i="6"/>
  <c r="S18" i="6" s="1"/>
  <c r="K15" i="6"/>
  <c r="K18" i="6" s="1"/>
  <c r="C15" i="6"/>
  <c r="C18" i="6" s="1"/>
  <c r="H13" i="6"/>
  <c r="H15" i="6" s="1"/>
  <c r="H18" i="6" s="1"/>
  <c r="R15" i="6"/>
  <c r="R18" i="6" s="1"/>
  <c r="J15" i="6"/>
  <c r="B15" i="6"/>
  <c r="G13" i="6"/>
  <c r="G15" i="6" s="1"/>
  <c r="G18" i="6" s="1"/>
  <c r="P15" i="6"/>
  <c r="J18" i="6"/>
  <c r="B18" i="6"/>
  <c r="Q15" i="6"/>
  <c r="Q18" i="6" s="1"/>
  <c r="I15" i="6"/>
  <c r="F13" i="6"/>
  <c r="F15" i="6" s="1"/>
  <c r="F18" i="6" s="1"/>
  <c r="M18" i="11"/>
  <c r="T15" i="11"/>
  <c r="D15" i="11"/>
  <c r="D18" i="11" s="1"/>
  <c r="L13" i="11"/>
  <c r="L15" i="11" s="1"/>
  <c r="L18" i="11" s="1"/>
  <c r="T18" i="11"/>
  <c r="S15" i="11"/>
  <c r="S18" i="11" s="1"/>
  <c r="K15" i="11"/>
  <c r="K18" i="11" s="1"/>
  <c r="C15" i="11"/>
  <c r="C18" i="11" s="1"/>
  <c r="H13" i="11"/>
  <c r="H15" i="11" s="1"/>
  <c r="H18" i="11" s="1"/>
  <c r="N18" i="11"/>
  <c r="R15" i="11"/>
  <c r="R18" i="11" s="1"/>
  <c r="J15" i="11"/>
  <c r="J18" i="11" s="1"/>
  <c r="B15" i="11"/>
  <c r="B18" i="11" s="1"/>
  <c r="G13" i="11"/>
  <c r="G15" i="11" s="1"/>
  <c r="G18" i="11" s="1"/>
  <c r="M15" i="11"/>
  <c r="Q15" i="11"/>
  <c r="Q18" i="11" s="1"/>
  <c r="I15" i="11"/>
  <c r="F13" i="11"/>
  <c r="F15" i="11" s="1"/>
  <c r="I18" i="11"/>
  <c r="P15" i="11"/>
  <c r="E13" i="11"/>
  <c r="E15" i="11" s="1"/>
  <c r="E18" i="11" s="1"/>
  <c r="F18" i="11"/>
  <c r="P18" i="11"/>
  <c r="N15" i="11"/>
  <c r="U15" i="11"/>
  <c r="U18" i="11" s="1"/>
  <c r="O13" i="11"/>
  <c r="O15" i="11" s="1"/>
  <c r="O18" i="11" s="1"/>
  <c r="U21" i="6" l="1"/>
  <c r="U25" i="6" s="1"/>
  <c r="U29" i="6" s="1"/>
  <c r="U21" i="11"/>
  <c r="U25" i="11" s="1"/>
  <c r="U29" i="11" s="1"/>
  <c r="N31" i="11" l="1"/>
  <c r="N43" i="11" s="1"/>
  <c r="U31" i="11" s="1"/>
  <c r="U35" i="11" s="1"/>
  <c r="N31" i="6"/>
  <c r="N43" i="6" s="1"/>
  <c r="U31" i="6" s="1"/>
  <c r="U35" i="6" s="1"/>
  <c r="U38" i="11" l="1"/>
  <c r="G36" i="13" s="1"/>
  <c r="G35" i="13"/>
  <c r="U38" i="6"/>
  <c r="E36" i="13" s="1"/>
  <c r="E35" i="13"/>
  <c r="G44" i="13" l="1"/>
  <c r="U42" i="6"/>
  <c r="S44" i="6" s="1"/>
  <c r="U44" i="6" s="1"/>
  <c r="U42" i="11"/>
  <c r="S44" i="11" s="1"/>
  <c r="U44" i="11" s="1"/>
  <c r="G43" i="13"/>
  <c r="G40" i="13"/>
  <c r="E40" i="13"/>
  <c r="E43" i="13"/>
  <c r="I35" i="13"/>
  <c r="K35" i="13" s="1"/>
  <c r="E44" i="13"/>
  <c r="I36" i="13"/>
  <c r="K38" i="13" s="1"/>
  <c r="G48" i="13" l="1"/>
  <c r="I44" i="13"/>
  <c r="I40" i="13"/>
  <c r="K39" i="13"/>
  <c r="E48" i="13"/>
  <c r="I43" i="13"/>
  <c r="I48" i="13" l="1"/>
  <c r="I47" i="13"/>
</calcChain>
</file>

<file path=xl/sharedStrings.xml><?xml version="1.0" encoding="utf-8"?>
<sst xmlns="http://schemas.openxmlformats.org/spreadsheetml/2006/main" count="702" uniqueCount="255">
  <si>
    <t>TARIFS MENSURATION TH 21/23, adaptations VD</t>
  </si>
  <si>
    <t>PRIX UNITAIRES VD, IND.100</t>
  </si>
  <si>
    <t>Opérations</t>
  </si>
  <si>
    <t>Entr.</t>
  </si>
  <si>
    <t>Plans</t>
  </si>
  <si>
    <t>Parc.</t>
  </si>
  <si>
    <t>PB</t>
  </si>
  <si>
    <t>PB / PL</t>
  </si>
  <si>
    <t>PL</t>
  </si>
  <si>
    <t xml:space="preserve">PL </t>
  </si>
  <si>
    <t>Bât.</t>
  </si>
  <si>
    <t>P. sit</t>
  </si>
  <si>
    <t>Hm</t>
  </si>
  <si>
    <t xml:space="preserve">         Digitalisation</t>
  </si>
  <si>
    <t>levés</t>
  </si>
  <si>
    <t>1 calcul</t>
  </si>
  <si>
    <t>2 calculs</t>
  </si>
  <si>
    <t>calculés</t>
  </si>
  <si>
    <t>repris YX</t>
  </si>
  <si>
    <t>Op.</t>
  </si>
  <si>
    <t>Rec. canevas</t>
  </si>
  <si>
    <t>Levé</t>
  </si>
  <si>
    <t>Mat. PB</t>
  </si>
  <si>
    <t xml:space="preserve"> Voir TARIF 21.6</t>
  </si>
  <si>
    <t>TOTAL TERRAIN</t>
  </si>
  <si>
    <t>Canevas</t>
  </si>
  <si>
    <t>Calculs</t>
  </si>
  <si>
    <t>Surfaces</t>
  </si>
  <si>
    <t>Compléments</t>
  </si>
  <si>
    <t>Digitalisation</t>
  </si>
  <si>
    <t>TOTAL BUREAU</t>
  </si>
  <si>
    <t>TOTAL GENERAL</t>
  </si>
  <si>
    <t>Borne pierre</t>
  </si>
  <si>
    <t>Cheville</t>
  </si>
  <si>
    <t>Croix</t>
  </si>
  <si>
    <t>Pieu, tuyau</t>
  </si>
  <si>
    <t>= case calculée ou reprise automatiquement</t>
  </si>
  <si>
    <t>Entreprise :</t>
  </si>
  <si>
    <t>Office de l'information</t>
  </si>
  <si>
    <t>sur  le territoire</t>
  </si>
  <si>
    <t>PREPARATION  DES  SOUMISSIONS</t>
  </si>
  <si>
    <t xml:space="preserve">CALCUL  DES  ZI  </t>
  </si>
  <si>
    <t>ZONE  A</t>
  </si>
  <si>
    <t>ZONE  B</t>
  </si>
  <si>
    <t>Bâti</t>
  </si>
  <si>
    <t xml:space="preserve">           ZONE  A</t>
  </si>
  <si>
    <t xml:space="preserve">           ZONE  B</t>
  </si>
  <si>
    <t>Campagne</t>
  </si>
  <si>
    <t>Pos.</t>
  </si>
  <si>
    <t>Ha</t>
  </si>
  <si>
    <t>%</t>
  </si>
  <si>
    <t>Calcul</t>
  </si>
  <si>
    <t>L =</t>
  </si>
  <si>
    <t>des</t>
  </si>
  <si>
    <t>Ha =</t>
  </si>
  <si>
    <t>pentes</t>
  </si>
  <si>
    <t xml:space="preserve">E = </t>
  </si>
  <si>
    <t>Morcell.</t>
  </si>
  <si>
    <t>Nb p =</t>
  </si>
  <si>
    <t>Calcul  des  suppléments</t>
  </si>
  <si>
    <t>Pente</t>
  </si>
  <si>
    <t>Zi</t>
  </si>
  <si>
    <t>Zfm A</t>
  </si>
  <si>
    <t>Zfm B</t>
  </si>
  <si>
    <t xml:space="preserve">        Pondération</t>
  </si>
  <si>
    <t>Zones</t>
  </si>
  <si>
    <t>Frais bruts</t>
  </si>
  <si>
    <t>Prix terrain</t>
  </si>
  <si>
    <t>A</t>
  </si>
  <si>
    <t>B</t>
  </si>
  <si>
    <t>Entreprise</t>
  </si>
  <si>
    <t>Supplément piquetage</t>
  </si>
  <si>
    <t xml:space="preserve">             2 F =</t>
  </si>
  <si>
    <t xml:space="preserve">                F =</t>
  </si>
  <si>
    <t>Zip</t>
  </si>
  <si>
    <t>1 +</t>
  </si>
  <si>
    <t>∑  Ha  x  %</t>
  </si>
  <si>
    <t>==     1 +</t>
  </si>
  <si>
    <t xml:space="preserve">     ==     1 +</t>
  </si>
  <si>
    <t xml:space="preserve">  F  x  100</t>
  </si>
  <si>
    <t>Zone spéc.</t>
  </si>
  <si>
    <t xml:space="preserve">        +</t>
  </si>
  <si>
    <t>==</t>
  </si>
  <si>
    <t>Zi  A</t>
  </si>
  <si>
    <t>Zi  B</t>
  </si>
  <si>
    <t xml:space="preserve">Date / Visa : </t>
  </si>
  <si>
    <t>sur le territoire</t>
  </si>
  <si>
    <t>ZONE A</t>
  </si>
  <si>
    <t xml:space="preserve">DENOMBREMENT  DES  ELEMENTS  </t>
  </si>
  <si>
    <t>PB/PL</t>
  </si>
  <si>
    <t>Marge</t>
  </si>
  <si>
    <t>TOTAUX</t>
  </si>
  <si>
    <t xml:space="preserve">PRIX TERRAIN  </t>
  </si>
  <si>
    <t>PRIX BUREAU</t>
  </si>
  <si>
    <t>TOTAL</t>
  </si>
  <si>
    <t>ELEMENTS</t>
  </si>
  <si>
    <t>COUTS  Ind. 100</t>
  </si>
  <si>
    <t>Elém.</t>
  </si>
  <si>
    <t>Prix four.</t>
  </si>
  <si>
    <t>Tot. four.</t>
  </si>
  <si>
    <t>Prix mat.</t>
  </si>
  <si>
    <t>Tot. mat.</t>
  </si>
  <si>
    <t>Assistance à l'enquête publique</t>
  </si>
  <si>
    <t>Somme, ind. 100</t>
  </si>
  <si>
    <t xml:space="preserve">                Somme</t>
  </si>
  <si>
    <t xml:space="preserve">(phases 1-6)    </t>
  </si>
  <si>
    <t>+   TVA</t>
  </si>
  <si>
    <t xml:space="preserve">       ==</t>
  </si>
  <si>
    <t xml:space="preserve">DEVIS  OIT  </t>
  </si>
  <si>
    <t>ZONE B</t>
  </si>
  <si>
    <t>x   Zfm i   =</t>
  </si>
  <si>
    <t>PL d</t>
  </si>
  <si>
    <t>PL nd</t>
  </si>
  <si>
    <t>ou rubrique(s)</t>
  </si>
  <si>
    <t>N°</t>
  </si>
  <si>
    <t>Echelle</t>
  </si>
  <si>
    <t>r</t>
  </si>
  <si>
    <t>Ñ</t>
  </si>
  <si>
    <t></t>
  </si>
  <si>
    <t>*</t>
  </si>
  <si>
    <t></t>
  </si>
  <si>
    <t>Ý</t>
  </si>
  <si>
    <t>1 :</t>
  </si>
  <si>
    <t>Hm supplémentaires pour traitement de la nomenclature</t>
  </si>
  <si>
    <t xml:space="preserve">TOTAL Noms locaux   </t>
  </si>
  <si>
    <t xml:space="preserve">soit, </t>
  </si>
  <si>
    <t xml:space="preserve">   Hm de nomenclature</t>
  </si>
  <si>
    <t>Degrés de précision VD :  1 (PB) et 2 (Ledet)</t>
  </si>
  <si>
    <t>EXPLICATION DES TRAMES DU CLASSEUR</t>
  </si>
  <si>
    <r>
      <t xml:space="preserve">PRIX TERRAIN x </t>
    </r>
    <r>
      <rPr>
        <sz val="8"/>
        <rFont val="Arial"/>
        <family val="2"/>
      </rPr>
      <t>Zfm</t>
    </r>
  </si>
  <si>
    <t>calculs de plans</t>
  </si>
  <si>
    <t xml:space="preserve">   dans le périmètre concerné</t>
  </si>
  <si>
    <t>Indice</t>
  </si>
  <si>
    <t>Année</t>
  </si>
  <si>
    <t>GENERALITES</t>
  </si>
  <si>
    <t>Somme, indicée</t>
  </si>
  <si>
    <t>TERRITOIRES EN MOUVEMENT PERMANENT</t>
  </si>
  <si>
    <t>Séances, divers et imprévus</t>
  </si>
  <si>
    <t>PRESTATIONS COMPRISES DANS LE FORFAIT GLOBAL</t>
  </si>
  <si>
    <t>Matérialisation PB</t>
  </si>
  <si>
    <t>TOTAL PRESTATIONS</t>
  </si>
  <si>
    <t>= case pouvant être complétée ou modifiée</t>
  </si>
  <si>
    <t>si autre type de matérialisation admise par OIT</t>
  </si>
  <si>
    <t>Recherches pour souterrains</t>
  </si>
  <si>
    <t>séances correspondantes, plan spécifique</t>
  </si>
  <si>
    <t>Détermination et traitement des périmètres,</t>
  </si>
  <si>
    <t>Tarif 21.6</t>
  </si>
  <si>
    <t>Matérialisation
des PB
seulement
hors
périmètre AF</t>
  </si>
  <si>
    <t>Recherches et intégrations des mutations</t>
  </si>
  <si>
    <t xml:space="preserve">TOTAL </t>
  </si>
  <si>
    <t>abornement et piquetage,</t>
  </si>
  <si>
    <t>Phase 1</t>
  </si>
  <si>
    <t>postes 2130+2131</t>
  </si>
  <si>
    <t>TH21</t>
  </si>
  <si>
    <t>Date :</t>
  </si>
  <si>
    <t>Visa :</t>
  </si>
  <si>
    <t>Tarif 21.4</t>
  </si>
  <si>
    <t xml:space="preserve">              Office de l'information </t>
  </si>
  <si>
    <t xml:space="preserve">              sur le territoire</t>
  </si>
  <si>
    <t>Matérialisation PL</t>
  </si>
  <si>
    <t>Borne plastique</t>
  </si>
  <si>
    <t>Cheville à sceller</t>
  </si>
  <si>
    <t>Cheville tampon</t>
  </si>
  <si>
    <t>MENSURATION</t>
  </si>
  <si>
    <t>PARAMETRES DE L'ENTREPRISE</t>
  </si>
  <si>
    <t xml:space="preserve">Remarque(s): </t>
  </si>
  <si>
    <t>tous</t>
  </si>
  <si>
    <t>COM</t>
  </si>
  <si>
    <t>RPL + CS s/ RPL</t>
  </si>
  <si>
    <r>
      <t xml:space="preserve">Matérialisation
des PL
selon sondage terrain
</t>
    </r>
    <r>
      <rPr>
        <b/>
        <i/>
        <sz val="9"/>
        <rFont val="Arial"/>
        <family val="2"/>
      </rPr>
      <t>(exceptionnel en renouvellement)</t>
    </r>
  </si>
  <si>
    <r>
      <t xml:space="preserve">Matérialisation
des PB
seulement
hors AF </t>
    </r>
    <r>
      <rPr>
        <b/>
        <i/>
        <sz val="8"/>
        <rFont val="Arial"/>
        <family val="2"/>
      </rPr>
      <t>(exceptionnel en renouvellement)</t>
    </r>
  </si>
  <si>
    <r>
      <t>Matérialisation
des PB
seulement
hors AF</t>
    </r>
    <r>
      <rPr>
        <b/>
        <i/>
        <sz val="8"/>
        <rFont val="Arial"/>
        <family val="2"/>
      </rPr>
      <t xml:space="preserve"> (exceptionnel en renouvellement)</t>
    </r>
  </si>
  <si>
    <r>
      <t xml:space="preserve">Pour le renouvellement: selon opérations de 3086: soit </t>
    </r>
    <r>
      <rPr>
        <b/>
        <i/>
        <sz val="9"/>
        <color indexed="10"/>
        <rFont val="Arial"/>
        <family val="2"/>
      </rPr>
      <t>x</t>
    </r>
    <r>
      <rPr>
        <i/>
        <sz val="9"/>
        <rFont val="Arial"/>
        <family val="2"/>
      </rPr>
      <t>%</t>
    </r>
  </si>
  <si>
    <t>TOTAL GENERAL H.T.</t>
  </si>
  <si>
    <t>Divers compris dans le forfait:</t>
  </si>
  <si>
    <t xml:space="preserve">Choix </t>
  </si>
  <si>
    <t>Pour le renouvellement, ev. forfait de 3086</t>
  </si>
  <si>
    <t>Piquet, clou</t>
  </si>
  <si>
    <t>BAT (Adresses)</t>
  </si>
  <si>
    <t>ZGL (Territoires en mvt)</t>
  </si>
  <si>
    <t xml:space="preserve">AUTRE CAS SPECIAL </t>
  </si>
  <si>
    <r>
      <t>Frais ferroviaires:</t>
    </r>
    <r>
      <rPr>
        <sz val="9"/>
        <rFont val="Arial"/>
        <family val="2"/>
      </rPr>
      <t xml:space="preserve"> protecteurs, fichiers, organisation, …</t>
    </r>
  </si>
  <si>
    <r>
      <t xml:space="preserve">Autre(s): </t>
    </r>
    <r>
      <rPr>
        <sz val="9"/>
        <rFont val="Arial"/>
        <family val="2"/>
      </rPr>
      <t>description sommaire (cf. 4727)</t>
    </r>
  </si>
  <si>
    <t>Elém. pour norme 4728</t>
  </si>
  <si>
    <t>bâti</t>
  </si>
  <si>
    <t>campagne</t>
  </si>
  <si>
    <t>pour 4727</t>
  </si>
  <si>
    <t>pour 4728</t>
  </si>
  <si>
    <t>plans prov. + phases 2-6</t>
  </si>
  <si>
    <t>fournitures PL</t>
  </si>
  <si>
    <r>
      <t>TOTAL GENERAL</t>
    </r>
    <r>
      <rPr>
        <sz val="10"/>
        <rFont val="Arial"/>
        <family val="2"/>
      </rPr>
      <t xml:space="preserve"> (phases 1-6)</t>
    </r>
  </si>
  <si>
    <t>Piquet, crosse</t>
  </si>
  <si>
    <t>RECAPITULATION DES QUANTITES</t>
  </si>
  <si>
    <t>PF à conserver (PB + PB/PL)</t>
  </si>
  <si>
    <t>A conserver en NT2</t>
  </si>
  <si>
    <t>PB non conservés</t>
  </si>
  <si>
    <t>Rattachement</t>
  </si>
  <si>
    <t>A conserver en NT3</t>
  </si>
  <si>
    <t>Mise à jour finale (avant livraison) du fichier Interlis1</t>
  </si>
  <si>
    <t>RECAPITULATION DES MONTANTS</t>
  </si>
  <si>
    <t>Pour 4727</t>
  </si>
  <si>
    <t>MONTANTS T.T.C.</t>
  </si>
  <si>
    <t>MONTANTS H.T.</t>
  </si>
  <si>
    <t>H.T.</t>
  </si>
  <si>
    <t>T.T.C.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</si>
  <si>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=</t>
    </r>
  </si>
  <si>
    <t>Si AF, introduire le</t>
  </si>
  <si>
    <t>facteur d'application :</t>
  </si>
  <si>
    <t>=&gt;</t>
  </si>
  <si>
    <t>4725.1   (01.12.2017)</t>
  </si>
  <si>
    <t xml:space="preserve"> (01.12.2017)</t>
  </si>
  <si>
    <t>(01.12.2017)</t>
  </si>
  <si>
    <t>4725.3    (01.12.2017)</t>
  </si>
  <si>
    <t>4725.5 (01.12.2017)</t>
  </si>
  <si>
    <t>% des phases 2-6</t>
  </si>
  <si>
    <t>Zfm A *</t>
  </si>
  <si>
    <t>Zfm B *</t>
  </si>
  <si>
    <t>* Les coefficients sont calculés à 7 chiffres significatifs, soit 6 chiffres après la virgule.</t>
  </si>
  <si>
    <t>ZfmP *</t>
  </si>
  <si>
    <t>ZfmP pondéré *</t>
  </si>
  <si>
    <t>2001</t>
  </si>
  <si>
    <t>2002</t>
  </si>
  <si>
    <t>2003</t>
  </si>
  <si>
    <t>2004</t>
  </si>
  <si>
    <t>2005</t>
  </si>
  <si>
    <t>2006</t>
  </si>
  <si>
    <t>2013</t>
  </si>
  <si>
    <t>2104</t>
  </si>
  <si>
    <t>2014</t>
  </si>
  <si>
    <t>2015</t>
  </si>
  <si>
    <t>2103</t>
  </si>
  <si>
    <t>2121</t>
  </si>
  <si>
    <t>13+</t>
  </si>
  <si>
    <t>14</t>
  </si>
  <si>
    <t>14+</t>
  </si>
  <si>
    <t>15+</t>
  </si>
  <si>
    <t>27</t>
  </si>
  <si>
    <t>44</t>
  </si>
  <si>
    <t>45+</t>
  </si>
  <si>
    <t>49</t>
  </si>
  <si>
    <t>30x364</t>
  </si>
  <si>
    <t>20x284</t>
  </si>
  <si>
    <t>30x725</t>
  </si>
  <si>
    <t>61 CFF</t>
  </si>
  <si>
    <t>40x580</t>
  </si>
  <si>
    <t>40x708</t>
  </si>
  <si>
    <t>61 GPP</t>
  </si>
  <si>
    <t>peu actif</t>
  </si>
  <si>
    <t>actif</t>
  </si>
  <si>
    <t>incertain</t>
  </si>
  <si>
    <t>143 Bourg-en-Lavaux XII et 147 Lutry XV</t>
  </si>
  <si>
    <t>Bourg-en-Lavaux XIII Sud</t>
  </si>
  <si>
    <t xml:space="preserve">Nouveau </t>
  </si>
  <si>
    <t>20x900</t>
  </si>
  <si>
    <t>PREMIER RELEVE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</si>
</sst>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 * #,##0_ ;_ * \-#,##0_ ;_ * &quot;-&quot;_ ;_ @_ "/>
    <numFmt numFmtId="165" formatCode="_ * #,##0.00_ ;_ * \-#,##0.00_ ;_ * &quot;-&quot;??_ ;_ @_ "/>
    <numFmt numFmtId="166" formatCode="0.0"/>
    <numFmt numFmtId="167" formatCode="#,##0.0"/>
    <numFmt numFmtId="168" formatCode="#,##0.0000"/>
    <numFmt numFmtId="169" formatCode="#,##0.0;[Red]#,##0.0"/>
    <numFmt numFmtId="170" formatCode="0.0%"/>
    <numFmt numFmtId="171" formatCode="0.0;[Red]0.0"/>
    <numFmt numFmtId="172" formatCode="&quot;Estimation  : &quot;\ 0\ %\ &quot;de ph. 2 à 6, somme indicée&quot;"/>
    <numFmt numFmtId="173" formatCode="#,##0.000000"/>
    <numFmt numFmtId="174" formatCode="0.000000"/>
  </numFmts>
  <fonts count="59">
    <font>
      <sz val="10"/>
      <name val="Arial"/>
    </font>
    <font>
      <sz val="10"/>
      <name val="Arial"/>
      <family val="2"/>
    </font>
    <font>
      <sz val="12"/>
      <color indexed="9"/>
      <name val="Helv"/>
    </font>
    <font>
      <b/>
      <sz val="14"/>
      <color indexed="9"/>
      <name val="Helv"/>
    </font>
    <font>
      <sz val="9"/>
      <color indexed="9"/>
      <name val="Helv"/>
    </font>
    <font>
      <i/>
      <sz val="12"/>
      <color indexed="9"/>
      <name val="Helv"/>
    </font>
    <font>
      <sz val="9"/>
      <color indexed="9"/>
      <name val="Geneva"/>
    </font>
    <font>
      <b/>
      <sz val="10"/>
      <name val="Arial"/>
      <family val="2"/>
    </font>
    <font>
      <sz val="10"/>
      <name val="Helv"/>
    </font>
    <font>
      <sz val="6"/>
      <name val="Helv"/>
    </font>
    <font>
      <sz val="9"/>
      <name val="Helv"/>
    </font>
    <font>
      <b/>
      <sz val="10"/>
      <name val="Helv"/>
    </font>
    <font>
      <b/>
      <sz val="8"/>
      <name val="Helv"/>
    </font>
    <font>
      <sz val="8"/>
      <name val="Helv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48"/>
      <name val="Wingdings 3"/>
      <family val="1"/>
      <charset val="2"/>
    </font>
    <font>
      <sz val="12"/>
      <color indexed="48"/>
      <name val="Wingdings 2"/>
      <family val="1"/>
      <charset val="2"/>
    </font>
    <font>
      <sz val="12"/>
      <color indexed="57"/>
      <name val="Wingdings 2"/>
      <family val="1"/>
      <charset val="2"/>
    </font>
    <font>
      <b/>
      <sz val="16"/>
      <color indexed="10"/>
      <name val="Wingdings 2"/>
      <family val="1"/>
      <charset val="2"/>
    </font>
    <font>
      <sz val="12"/>
      <color indexed="10"/>
      <name val="Wingdings 2"/>
      <family val="1"/>
      <charset val="2"/>
    </font>
    <font>
      <sz val="14"/>
      <color indexed="57"/>
      <name val="Wingdings 2"/>
      <family val="1"/>
      <charset val="2"/>
    </font>
    <font>
      <sz val="14"/>
      <color indexed="10"/>
      <name val="Wingdings 2"/>
      <family val="1"/>
      <charset val="2"/>
    </font>
    <font>
      <sz val="14"/>
      <color indexed="48"/>
      <name val="Wingdings 2"/>
      <family val="1"/>
      <charset val="2"/>
    </font>
    <font>
      <sz val="10"/>
      <color indexed="10"/>
      <name val="Wingdings 2"/>
      <family val="1"/>
      <charset val="2"/>
    </font>
    <font>
      <sz val="10"/>
      <color indexed="48"/>
      <name val="Wingdings 2"/>
      <family val="1"/>
      <charset val="2"/>
    </font>
    <font>
      <sz val="10"/>
      <color indexed="57"/>
      <name val="Wingdings 2"/>
      <family val="1"/>
      <charset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</font>
    <font>
      <sz val="6"/>
      <color indexed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u/>
      <sz val="9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name val="Arial"/>
      <family val="2"/>
    </font>
    <font>
      <b/>
      <i/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rgb="FF000000"/>
      <name val="Tahoma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  <font>
      <sz val="10"/>
      <color rgb="FFFF0000"/>
      <name val="Arial"/>
      <family val="2"/>
    </font>
    <font>
      <b/>
      <sz val="10"/>
      <color indexed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5117038483843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 style="medium">
        <color indexed="64"/>
      </left>
      <right/>
      <top style="thick">
        <color rgb="FF00B050"/>
      </top>
      <bottom style="medium">
        <color indexed="64"/>
      </bottom>
      <diagonal/>
    </border>
    <border>
      <left/>
      <right style="medium">
        <color indexed="64"/>
      </right>
      <top style="thick">
        <color rgb="FF00B050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 style="thick">
        <color rgb="FF00B050"/>
      </left>
      <right/>
      <top/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 style="medium">
        <color indexed="64"/>
      </top>
      <bottom/>
      <diagonal/>
    </border>
    <border>
      <left/>
      <right style="thick">
        <color rgb="FF00B050"/>
      </right>
      <top/>
      <bottom style="medium">
        <color indexed="64"/>
      </bottom>
      <diagonal/>
    </border>
    <border>
      <left style="thick">
        <color rgb="FF00B050"/>
      </left>
      <right/>
      <top/>
      <bottom style="double">
        <color indexed="64"/>
      </bottom>
      <diagonal/>
    </border>
    <border>
      <left style="thick">
        <color rgb="FF00B050"/>
      </left>
      <right/>
      <top style="double">
        <color indexed="64"/>
      </top>
      <bottom style="thick">
        <color rgb="FF00B050"/>
      </bottom>
      <diagonal/>
    </border>
    <border>
      <left/>
      <right style="medium">
        <color indexed="64"/>
      </right>
      <top style="double">
        <color indexed="64"/>
      </top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rgb="FFFF0000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2" fillId="0" borderId="0">
      <protection locked="0"/>
    </xf>
    <xf numFmtId="0" fontId="3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1" fillId="0" borderId="0"/>
  </cellStyleXfs>
  <cellXfs count="710">
    <xf numFmtId="0" fontId="0" fillId="0" borderId="0" xfId="0"/>
    <xf numFmtId="0" fontId="1" fillId="0" borderId="0" xfId="5" applyFont="1" applyProtection="1">
      <protection locked="0" hidden="1"/>
    </xf>
    <xf numFmtId="0" fontId="1" fillId="0" borderId="0" xfId="0" applyFont="1" applyProtection="1">
      <protection locked="0" hidden="1"/>
    </xf>
    <xf numFmtId="0" fontId="8" fillId="0" borderId="0" xfId="5" applyFont="1" applyProtection="1">
      <protection locked="0" hidden="1"/>
    </xf>
    <xf numFmtId="0" fontId="15" fillId="2" borderId="1" xfId="0" applyFont="1" applyFill="1" applyBorder="1" applyAlignment="1" applyProtection="1">
      <alignment horizontal="center"/>
      <protection locked="0" hidden="1"/>
    </xf>
    <xf numFmtId="0" fontId="15" fillId="2" borderId="3" xfId="0" applyFont="1" applyFill="1" applyBorder="1" applyAlignment="1" applyProtection="1">
      <alignment horizontal="center"/>
      <protection locked="0" hidden="1"/>
    </xf>
    <xf numFmtId="0" fontId="14" fillId="2" borderId="1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/>
      <protection locked="0" hidden="1"/>
    </xf>
    <xf numFmtId="0" fontId="8" fillId="0" borderId="0" xfId="5" applyFont="1" applyAlignment="1" applyProtection="1">
      <alignment horizontal="right"/>
      <protection locked="0" hidden="1"/>
    </xf>
    <xf numFmtId="0" fontId="8" fillId="0" borderId="0" xfId="5" applyFont="1" applyAlignment="1" applyProtection="1">
      <alignment horizontal="center"/>
      <protection locked="0" hidden="1"/>
    </xf>
    <xf numFmtId="0" fontId="16" fillId="0" borderId="2" xfId="0" applyFont="1" applyBorder="1" applyProtection="1">
      <protection locked="0" hidden="1"/>
    </xf>
    <xf numFmtId="49" fontId="8" fillId="0" borderId="0" xfId="5" applyNumberFormat="1" applyFont="1" applyAlignment="1" applyProtection="1">
      <alignment horizontal="right"/>
      <protection locked="0" hidden="1"/>
    </xf>
    <xf numFmtId="4" fontId="8" fillId="3" borderId="3" xfId="0" applyNumberFormat="1" applyFont="1" applyFill="1" applyBorder="1" applyProtection="1">
      <protection hidden="1"/>
    </xf>
    <xf numFmtId="168" fontId="8" fillId="3" borderId="4" xfId="0" applyNumberFormat="1" applyFont="1" applyFill="1" applyBorder="1" applyAlignment="1" applyProtection="1">
      <alignment horizontal="center" vertical="center"/>
      <protection hidden="1"/>
    </xf>
    <xf numFmtId="4" fontId="8" fillId="3" borderId="2" xfId="0" applyNumberFormat="1" applyFont="1" applyFill="1" applyBorder="1" applyProtection="1">
      <protection hidden="1"/>
    </xf>
    <xf numFmtId="0" fontId="8" fillId="0" borderId="0" xfId="0" applyFont="1" applyAlignment="1" applyProtection="1">
      <alignment vertical="center"/>
      <protection locked="0" hidden="1"/>
    </xf>
    <xf numFmtId="4" fontId="8" fillId="3" borderId="0" xfId="0" applyNumberFormat="1" applyFont="1" applyFill="1" applyProtection="1">
      <protection hidden="1"/>
    </xf>
    <xf numFmtId="168" fontId="8" fillId="0" borderId="0" xfId="0" applyNumberFormat="1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1" fillId="0" borderId="0" xfId="0" applyFont="1"/>
    <xf numFmtId="0" fontId="14" fillId="2" borderId="4" xfId="3" applyFont="1" applyFill="1" applyBorder="1" applyProtection="1">
      <protection locked="0"/>
    </xf>
    <xf numFmtId="0" fontId="17" fillId="0" borderId="5" xfId="3" applyFont="1" applyBorder="1" applyAlignment="1" applyProtection="1">
      <alignment horizontal="center"/>
      <protection locked="0"/>
    </xf>
    <xf numFmtId="0" fontId="14" fillId="2" borderId="6" xfId="3" applyFont="1" applyFill="1" applyBorder="1" applyAlignment="1" applyProtection="1">
      <alignment horizontal="right"/>
      <protection locked="0"/>
    </xf>
    <xf numFmtId="0" fontId="14" fillId="2" borderId="4" xfId="3" applyFont="1" applyFill="1" applyBorder="1" applyAlignment="1" applyProtection="1">
      <alignment horizontal="right"/>
      <protection locked="0"/>
    </xf>
    <xf numFmtId="166" fontId="14" fillId="2" borderId="4" xfId="3" applyNumberFormat="1" applyFont="1" applyFill="1" applyBorder="1" applyAlignment="1" applyProtection="1">
      <alignment horizontal="right"/>
      <protection locked="0"/>
    </xf>
    <xf numFmtId="0" fontId="7" fillId="0" borderId="0" xfId="3" applyFont="1" applyAlignment="1" applyProtection="1">
      <alignment horizontal="center"/>
      <protection hidden="1"/>
    </xf>
    <xf numFmtId="0" fontId="22" fillId="0" borderId="5" xfId="3" applyFont="1" applyBorder="1" applyAlignment="1" applyProtection="1">
      <alignment horizontal="center"/>
      <protection locked="0"/>
    </xf>
    <xf numFmtId="0" fontId="23" fillId="0" borderId="5" xfId="3" applyFont="1" applyBorder="1" applyAlignment="1" applyProtection="1">
      <alignment horizontal="center"/>
      <protection locked="0"/>
    </xf>
    <xf numFmtId="0" fontId="24" fillId="0" borderId="3" xfId="3" applyFont="1" applyBorder="1" applyAlignment="1" applyProtection="1">
      <alignment horizontal="center"/>
      <protection locked="0"/>
    </xf>
    <xf numFmtId="0" fontId="24" fillId="0" borderId="2" xfId="3" applyFont="1" applyBorder="1" applyAlignment="1" applyProtection="1">
      <alignment horizontal="center"/>
      <protection locked="0"/>
    </xf>
    <xf numFmtId="0" fontId="25" fillId="0" borderId="5" xfId="3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17" fillId="4" borderId="5" xfId="3" applyFont="1" applyFill="1" applyBorder="1" applyAlignment="1" applyProtection="1">
      <alignment horizontal="center"/>
      <protection locked="0"/>
    </xf>
    <xf numFmtId="0" fontId="17" fillId="5" borderId="5" xfId="3" applyFont="1" applyFill="1" applyBorder="1" applyAlignment="1" applyProtection="1">
      <alignment horizontal="center"/>
      <protection locked="0"/>
    </xf>
    <xf numFmtId="0" fontId="17" fillId="6" borderId="5" xfId="3" applyFont="1" applyFill="1" applyBorder="1" applyAlignment="1" applyProtection="1">
      <alignment horizontal="center"/>
      <protection locked="0"/>
    </xf>
    <xf numFmtId="0" fontId="27" fillId="0" borderId="5" xfId="3" applyFont="1" applyBorder="1" applyAlignment="1" applyProtection="1">
      <alignment horizontal="center"/>
      <protection locked="0"/>
    </xf>
    <xf numFmtId="0" fontId="28" fillId="0" borderId="5" xfId="3" applyFont="1" applyBorder="1" applyAlignment="1" applyProtection="1">
      <alignment horizontal="center"/>
      <protection locked="0"/>
    </xf>
    <xf numFmtId="0" fontId="29" fillId="0" borderId="5" xfId="3" applyFont="1" applyBorder="1" applyAlignment="1" applyProtection="1">
      <alignment horizontal="center"/>
      <protection locked="0"/>
    </xf>
    <xf numFmtId="0" fontId="30" fillId="0" borderId="5" xfId="3" applyFont="1" applyBorder="1" applyAlignment="1" applyProtection="1">
      <alignment horizontal="center"/>
      <protection locked="0"/>
    </xf>
    <xf numFmtId="0" fontId="31" fillId="0" borderId="5" xfId="3" applyFont="1" applyBorder="1" applyAlignment="1" applyProtection="1">
      <alignment horizontal="center"/>
      <protection locked="0"/>
    </xf>
    <xf numFmtId="0" fontId="32" fillId="0" borderId="5" xfId="3" applyFont="1" applyBorder="1" applyAlignment="1" applyProtection="1">
      <alignment horizontal="center"/>
      <protection locked="0"/>
    </xf>
    <xf numFmtId="0" fontId="14" fillId="2" borderId="7" xfId="3" applyFont="1" applyFill="1" applyBorder="1" applyProtection="1">
      <protection locked="0"/>
    </xf>
    <xf numFmtId="171" fontId="14" fillId="2" borderId="8" xfId="3" applyNumberFormat="1" applyFont="1" applyFill="1" applyBorder="1" applyAlignment="1" applyProtection="1">
      <alignment horizontal="right"/>
      <protection locked="0"/>
    </xf>
    <xf numFmtId="164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alignment horizontal="right" indent="1"/>
      <protection locked="0"/>
    </xf>
    <xf numFmtId="0" fontId="14" fillId="2" borderId="4" xfId="3" applyFont="1" applyFill="1" applyBorder="1" applyAlignment="1" applyProtection="1">
      <alignment horizontal="center"/>
      <protection locked="0"/>
    </xf>
    <xf numFmtId="1" fontId="33" fillId="0" borderId="0" xfId="3" applyNumberFormat="1" applyFont="1" applyAlignment="1" applyProtection="1">
      <alignment horizontal="center"/>
      <protection locked="0"/>
    </xf>
    <xf numFmtId="0" fontId="14" fillId="3" borderId="4" xfId="3" applyFont="1" applyFill="1" applyBorder="1" applyAlignment="1" applyProtection="1">
      <alignment horizontal="center"/>
      <protection hidden="1"/>
    </xf>
    <xf numFmtId="166" fontId="14" fillId="3" borderId="4" xfId="3" applyNumberFormat="1" applyFont="1" applyFill="1" applyBorder="1" applyAlignment="1" applyProtection="1">
      <alignment horizontal="center"/>
      <protection hidden="1"/>
    </xf>
    <xf numFmtId="0" fontId="34" fillId="0" borderId="0" xfId="5" applyFont="1" applyAlignment="1">
      <alignment horizontal="left"/>
      <protection locked="0"/>
    </xf>
    <xf numFmtId="0" fontId="14" fillId="0" borderId="0" xfId="3" applyFont="1" applyProtection="1">
      <protection hidden="1"/>
    </xf>
    <xf numFmtId="4" fontId="14" fillId="3" borderId="4" xfId="4" applyNumberFormat="1" applyFont="1" applyFill="1" applyBorder="1" applyProtection="1">
      <protection hidden="1"/>
    </xf>
    <xf numFmtId="4" fontId="14" fillId="3" borderId="6" xfId="4" applyNumberFormat="1" applyFont="1" applyFill="1" applyBorder="1" applyProtection="1">
      <protection hidden="1"/>
    </xf>
    <xf numFmtId="0" fontId="9" fillId="0" borderId="0" xfId="5" applyFont="1" applyAlignment="1" applyProtection="1">
      <alignment horizontal="right"/>
      <protection hidden="1"/>
    </xf>
    <xf numFmtId="0" fontId="10" fillId="0" borderId="0" xfId="5" applyFont="1" applyProtection="1">
      <protection hidden="1"/>
    </xf>
    <xf numFmtId="0" fontId="7" fillId="0" borderId="0" xfId="4" applyFont="1" applyAlignment="1" applyProtection="1">
      <alignment horizontal="center"/>
      <protection hidden="1"/>
    </xf>
    <xf numFmtId="0" fontId="8" fillId="0" borderId="0" xfId="4" applyFont="1" applyProtection="1">
      <protection hidden="1"/>
    </xf>
    <xf numFmtId="0" fontId="11" fillId="0" borderId="0" xfId="5" applyFont="1" applyAlignment="1" applyProtection="1">
      <alignment horizontal="center"/>
      <protection hidden="1"/>
    </xf>
    <xf numFmtId="0" fontId="10" fillId="0" borderId="0" xfId="4" applyFont="1" applyProtection="1">
      <protection hidden="1"/>
    </xf>
    <xf numFmtId="0" fontId="34" fillId="0" borderId="0" xfId="5" applyFont="1" applyAlignment="1" applyProtection="1">
      <alignment horizontal="left"/>
      <protection hidden="1"/>
    </xf>
    <xf numFmtId="0" fontId="12" fillId="0" borderId="0" xfId="5" applyFont="1" applyAlignment="1" applyProtection="1">
      <alignment horizontal="right"/>
      <protection hidden="1"/>
    </xf>
    <xf numFmtId="0" fontId="8" fillId="0" borderId="0" xfId="5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left"/>
      <protection hidden="1"/>
    </xf>
    <xf numFmtId="0" fontId="11" fillId="0" borderId="0" xfId="4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9" xfId="4" applyFont="1" applyBorder="1" applyAlignment="1" applyProtection="1">
      <alignment horizontal="center"/>
      <protection hidden="1"/>
    </xf>
    <xf numFmtId="0" fontId="7" fillId="0" borderId="10" xfId="4" applyFont="1" applyBorder="1" applyAlignment="1" applyProtection="1">
      <alignment horizontal="center"/>
      <protection hidden="1"/>
    </xf>
    <xf numFmtId="0" fontId="7" fillId="0" borderId="11" xfId="4" applyFont="1" applyBorder="1" applyProtection="1">
      <protection hidden="1"/>
    </xf>
    <xf numFmtId="0" fontId="7" fillId="0" borderId="12" xfId="4" applyFont="1" applyBorder="1" applyAlignment="1" applyProtection="1">
      <alignment horizontal="center"/>
      <protection hidden="1"/>
    </xf>
    <xf numFmtId="0" fontId="14" fillId="0" borderId="13" xfId="4" applyFont="1" applyBorder="1" applyAlignment="1" applyProtection="1">
      <alignment horizontal="center"/>
      <protection hidden="1"/>
    </xf>
    <xf numFmtId="0" fontId="14" fillId="0" borderId="14" xfId="3" applyFont="1" applyBorder="1" applyAlignment="1" applyProtection="1">
      <alignment vertical="top"/>
      <protection hidden="1"/>
    </xf>
    <xf numFmtId="0" fontId="14" fillId="0" borderId="13" xfId="3" applyFont="1" applyBorder="1" applyAlignment="1" applyProtection="1">
      <alignment vertical="top"/>
      <protection hidden="1"/>
    </xf>
    <xf numFmtId="0" fontId="17" fillId="0" borderId="13" xfId="3" applyFont="1" applyBorder="1" applyAlignment="1" applyProtection="1">
      <alignment horizontal="center" vertical="top"/>
      <protection hidden="1"/>
    </xf>
    <xf numFmtId="0" fontId="14" fillId="0" borderId="5" xfId="4" applyFont="1" applyBorder="1" applyAlignment="1" applyProtection="1">
      <alignment horizontal="center"/>
      <protection hidden="1"/>
    </xf>
    <xf numFmtId="0" fontId="21" fillId="0" borderId="3" xfId="3" applyFont="1" applyBorder="1" applyAlignment="1" applyProtection="1">
      <alignment horizontal="center"/>
      <protection hidden="1"/>
    </xf>
    <xf numFmtId="0" fontId="17" fillId="4" borderId="5" xfId="3" applyFont="1" applyFill="1" applyBorder="1" applyAlignment="1" applyProtection="1">
      <alignment horizontal="center"/>
      <protection hidden="1"/>
    </xf>
    <xf numFmtId="0" fontId="17" fillId="5" borderId="5" xfId="3" applyFont="1" applyFill="1" applyBorder="1" applyAlignment="1" applyProtection="1">
      <alignment horizontal="center"/>
      <protection hidden="1"/>
    </xf>
    <xf numFmtId="0" fontId="17" fillId="6" borderId="5" xfId="3" applyFont="1" applyFill="1" applyBorder="1" applyAlignment="1" applyProtection="1">
      <alignment horizontal="center"/>
      <protection hidden="1"/>
    </xf>
    <xf numFmtId="0" fontId="17" fillId="0" borderId="5" xfId="3" applyFont="1" applyBorder="1" applyAlignment="1" applyProtection="1">
      <alignment horizontal="center"/>
      <protection hidden="1"/>
    </xf>
    <xf numFmtId="0" fontId="14" fillId="0" borderId="0" xfId="5" applyFont="1" applyProtection="1">
      <protection hidden="1"/>
    </xf>
    <xf numFmtId="0" fontId="17" fillId="0" borderId="0" xfId="4" applyFont="1" applyAlignment="1" applyProtection="1">
      <alignment horizontal="center"/>
      <protection hidden="1"/>
    </xf>
    <xf numFmtId="0" fontId="14" fillId="0" borderId="4" xfId="0" applyFont="1" applyBorder="1" applyProtection="1">
      <protection hidden="1"/>
    </xf>
    <xf numFmtId="4" fontId="14" fillId="7" borderId="11" xfId="4" applyNumberFormat="1" applyFont="1" applyFill="1" applyBorder="1" applyProtection="1">
      <protection hidden="1"/>
    </xf>
    <xf numFmtId="4" fontId="14" fillId="7" borderId="12" xfId="4" applyNumberFormat="1" applyFont="1" applyFill="1" applyBorder="1" applyProtection="1">
      <protection hidden="1"/>
    </xf>
    <xf numFmtId="4" fontId="14" fillId="7" borderId="10" xfId="4" applyNumberFormat="1" applyFont="1" applyFill="1" applyBorder="1" applyProtection="1">
      <protection hidden="1"/>
    </xf>
    <xf numFmtId="4" fontId="14" fillId="0" borderId="4" xfId="4" applyNumberFormat="1" applyFont="1" applyBorder="1" applyProtection="1">
      <protection hidden="1"/>
    </xf>
    <xf numFmtId="4" fontId="14" fillId="7" borderId="15" xfId="4" applyNumberFormat="1" applyFont="1" applyFill="1" applyBorder="1" applyProtection="1">
      <protection hidden="1"/>
    </xf>
    <xf numFmtId="4" fontId="14" fillId="7" borderId="0" xfId="4" applyNumberFormat="1" applyFont="1" applyFill="1" applyProtection="1">
      <protection hidden="1"/>
    </xf>
    <xf numFmtId="4" fontId="14" fillId="7" borderId="14" xfId="4" applyNumberFormat="1" applyFont="1" applyFill="1" applyBorder="1" applyProtection="1">
      <protection hidden="1"/>
    </xf>
    <xf numFmtId="0" fontId="14" fillId="7" borderId="1" xfId="4" applyFont="1" applyFill="1" applyBorder="1" applyProtection="1">
      <protection hidden="1"/>
    </xf>
    <xf numFmtId="4" fontId="14" fillId="7" borderId="2" xfId="4" applyNumberFormat="1" applyFont="1" applyFill="1" applyBorder="1" applyAlignment="1" applyProtection="1">
      <alignment horizontal="center"/>
      <protection hidden="1"/>
    </xf>
    <xf numFmtId="4" fontId="14" fillId="7" borderId="2" xfId="4" applyNumberFormat="1" applyFont="1" applyFill="1" applyBorder="1" applyProtection="1">
      <protection hidden="1"/>
    </xf>
    <xf numFmtId="4" fontId="14" fillId="7" borderId="3" xfId="4" applyNumberFormat="1" applyFont="1" applyFill="1" applyBorder="1" applyProtection="1">
      <protection hidden="1"/>
    </xf>
    <xf numFmtId="0" fontId="14" fillId="0" borderId="16" xfId="0" applyFont="1" applyBorder="1" applyProtection="1">
      <protection hidden="1"/>
    </xf>
    <xf numFmtId="4" fontId="14" fillId="0" borderId="0" xfId="4" applyNumberFormat="1" applyFont="1" applyAlignment="1" applyProtection="1">
      <alignment horizontal="center"/>
      <protection hidden="1"/>
    </xf>
    <xf numFmtId="4" fontId="14" fillId="0" borderId="2" xfId="4" applyNumberFormat="1" applyFont="1" applyBorder="1" applyProtection="1">
      <protection hidden="1"/>
    </xf>
    <xf numFmtId="4" fontId="14" fillId="0" borderId="16" xfId="4" applyNumberFormat="1" applyFont="1" applyBorder="1" applyProtection="1">
      <protection hidden="1"/>
    </xf>
    <xf numFmtId="2" fontId="18" fillId="3" borderId="4" xfId="4" applyNumberFormat="1" applyFont="1" applyFill="1" applyBorder="1" applyProtection="1">
      <protection hidden="1"/>
    </xf>
    <xf numFmtId="2" fontId="18" fillId="0" borderId="0" xfId="4" applyNumberFormat="1" applyFont="1" applyProtection="1">
      <protection hidden="1"/>
    </xf>
    <xf numFmtId="4" fontId="14" fillId="0" borderId="0" xfId="4" applyNumberFormat="1" applyFont="1" applyProtection="1">
      <protection hidden="1"/>
    </xf>
    <xf numFmtId="0" fontId="14" fillId="0" borderId="6" xfId="0" applyFont="1" applyBorder="1" applyProtection="1">
      <protection hidden="1"/>
    </xf>
    <xf numFmtId="2" fontId="14" fillId="7" borderId="11" xfId="0" applyNumberFormat="1" applyFont="1" applyFill="1" applyBorder="1" applyAlignment="1" applyProtection="1">
      <alignment horizontal="center"/>
      <protection hidden="1"/>
    </xf>
    <xf numFmtId="2" fontId="14" fillId="7" borderId="16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Border="1" applyProtection="1">
      <protection hidden="1"/>
    </xf>
    <xf numFmtId="2" fontId="14" fillId="7" borderId="6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Alignment="1" applyProtection="1">
      <alignment horizontal="center"/>
      <protection hidden="1"/>
    </xf>
    <xf numFmtId="2" fontId="14" fillId="7" borderId="13" xfId="0" applyNumberFormat="1" applyFont="1" applyFill="1" applyBorder="1" applyAlignment="1" applyProtection="1">
      <alignment horizontal="center"/>
      <protection hidden="1"/>
    </xf>
    <xf numFmtId="2" fontId="14" fillId="7" borderId="5" xfId="0" applyNumberFormat="1" applyFont="1" applyFill="1" applyBorder="1" applyAlignment="1" applyProtection="1">
      <alignment horizontal="center"/>
      <protection hidden="1"/>
    </xf>
    <xf numFmtId="2" fontId="14" fillId="0" borderId="6" xfId="0" applyNumberFormat="1" applyFont="1" applyBorder="1" applyProtection="1">
      <protection hidden="1"/>
    </xf>
    <xf numFmtId="2" fontId="14" fillId="7" borderId="5" xfId="0" applyNumberFormat="1" applyFont="1" applyFill="1" applyBorder="1" applyProtection="1">
      <protection hidden="1"/>
    </xf>
    <xf numFmtId="2" fontId="14" fillId="7" borderId="0" xfId="0" applyNumberFormat="1" applyFont="1" applyFill="1" applyProtection="1">
      <protection hidden="1"/>
    </xf>
    <xf numFmtId="2" fontId="14" fillId="7" borderId="4" xfId="0" applyNumberFormat="1" applyFont="1" applyFill="1" applyBorder="1" applyAlignment="1" applyProtection="1">
      <alignment horizontal="center"/>
      <protection hidden="1"/>
    </xf>
    <xf numFmtId="2" fontId="14" fillId="7" borderId="6" xfId="0" applyNumberFormat="1" applyFont="1" applyFill="1" applyBorder="1" applyProtection="1">
      <protection hidden="1"/>
    </xf>
    <xf numFmtId="4" fontId="14" fillId="0" borderId="4" xfId="0" applyNumberFormat="1" applyFont="1" applyBorder="1" applyProtection="1">
      <protection hidden="1"/>
    </xf>
    <xf numFmtId="2" fontId="14" fillId="7" borderId="0" xfId="0" applyNumberFormat="1" applyFont="1" applyFill="1" applyAlignment="1" applyProtection="1">
      <alignment horizontal="center"/>
      <protection hidden="1"/>
    </xf>
    <xf numFmtId="2" fontId="14" fillId="7" borderId="2" xfId="0" applyNumberFormat="1" applyFont="1" applyFill="1" applyBorder="1" applyAlignment="1" applyProtection="1">
      <alignment horizontal="center"/>
      <protection hidden="1"/>
    </xf>
    <xf numFmtId="0" fontId="10" fillId="0" borderId="10" xfId="5" applyFont="1" applyBorder="1" applyProtection="1">
      <protection hidden="1"/>
    </xf>
    <xf numFmtId="0" fontId="10" fillId="0" borderId="14" xfId="5" applyFont="1" applyBorder="1" applyProtection="1">
      <protection hidden="1"/>
    </xf>
    <xf numFmtId="0" fontId="10" fillId="0" borderId="3" xfId="5" applyFont="1" applyBorder="1" applyProtection="1">
      <protection hidden="1"/>
    </xf>
    <xf numFmtId="0" fontId="13" fillId="0" borderId="0" xfId="5" applyFont="1" applyProtection="1">
      <protection hidden="1"/>
    </xf>
    <xf numFmtId="2" fontId="10" fillId="2" borderId="4" xfId="4" applyNumberFormat="1" applyFont="1" applyFill="1" applyBorder="1" applyProtection="1">
      <protection locked="0"/>
    </xf>
    <xf numFmtId="0" fontId="14" fillId="8" borderId="0" xfId="5" applyFont="1" applyFill="1" applyProtection="1">
      <protection hidden="1"/>
    </xf>
    <xf numFmtId="0" fontId="15" fillId="8" borderId="0" xfId="3" applyFont="1" applyFill="1" applyAlignment="1" applyProtection="1">
      <alignment horizontal="right"/>
      <protection hidden="1"/>
    </xf>
    <xf numFmtId="0" fontId="14" fillId="3" borderId="0" xfId="5" applyFont="1" applyFill="1" applyProtection="1">
      <protection hidden="1"/>
    </xf>
    <xf numFmtId="0" fontId="19" fillId="3" borderId="0" xfId="5" applyFont="1" applyFill="1" applyAlignment="1" applyProtection="1">
      <alignment horizontal="right"/>
      <protection hidden="1"/>
    </xf>
    <xf numFmtId="0" fontId="14" fillId="8" borderId="0" xfId="3" applyFont="1" applyFill="1" applyProtection="1">
      <protection hidden="1"/>
    </xf>
    <xf numFmtId="0" fontId="14" fillId="8" borderId="0" xfId="5" applyFont="1" applyFill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right"/>
      <protection hidden="1"/>
    </xf>
    <xf numFmtId="0" fontId="7" fillId="8" borderId="0" xfId="3" applyFont="1" applyFill="1" applyAlignment="1" applyProtection="1">
      <alignment horizontal="right"/>
      <protection hidden="1"/>
    </xf>
    <xf numFmtId="0" fontId="14" fillId="0" borderId="0" xfId="4" applyFont="1" applyProtection="1">
      <protection hidden="1"/>
    </xf>
    <xf numFmtId="0" fontId="17" fillId="8" borderId="0" xfId="3" applyFont="1" applyFill="1" applyAlignment="1" applyProtection="1">
      <alignment horizontal="center"/>
      <protection hidden="1"/>
    </xf>
    <xf numFmtId="2" fontId="14" fillId="8" borderId="4" xfId="3" applyNumberFormat="1" applyFont="1" applyFill="1" applyBorder="1" applyProtection="1">
      <protection hidden="1"/>
    </xf>
    <xf numFmtId="4" fontId="14" fillId="7" borderId="11" xfId="3" applyNumberFormat="1" applyFont="1" applyFill="1" applyBorder="1" applyProtection="1">
      <protection hidden="1"/>
    </xf>
    <xf numFmtId="4" fontId="14" fillId="7" borderId="12" xfId="3" applyNumberFormat="1" applyFont="1" applyFill="1" applyBorder="1" applyProtection="1">
      <protection hidden="1"/>
    </xf>
    <xf numFmtId="4" fontId="14" fillId="7" borderId="10" xfId="3" applyNumberFormat="1" applyFont="1" applyFill="1" applyBorder="1" applyProtection="1">
      <protection hidden="1"/>
    </xf>
    <xf numFmtId="4" fontId="14" fillId="7" borderId="1" xfId="3" applyNumberFormat="1" applyFont="1" applyFill="1" applyBorder="1" applyProtection="1">
      <protection hidden="1"/>
    </xf>
    <xf numFmtId="4" fontId="14" fillId="7" borderId="2" xfId="3" applyNumberFormat="1" applyFont="1" applyFill="1" applyBorder="1" applyProtection="1">
      <protection hidden="1"/>
    </xf>
    <xf numFmtId="4" fontId="14" fillId="7" borderId="3" xfId="3" applyNumberFormat="1" applyFont="1" applyFill="1" applyBorder="1" applyProtection="1">
      <protection hidden="1"/>
    </xf>
    <xf numFmtId="4" fontId="14" fillId="3" borderId="6" xfId="3" applyNumberFormat="1" applyFont="1" applyFill="1" applyBorder="1" applyProtection="1">
      <protection hidden="1"/>
    </xf>
    <xf numFmtId="4" fontId="14" fillId="3" borderId="17" xfId="3" applyNumberFormat="1" applyFont="1" applyFill="1" applyBorder="1" applyProtection="1">
      <protection hidden="1"/>
    </xf>
    <xf numFmtId="2" fontId="18" fillId="8" borderId="5" xfId="3" applyNumberFormat="1" applyFont="1" applyFill="1" applyBorder="1" applyProtection="1">
      <protection hidden="1"/>
    </xf>
    <xf numFmtId="1" fontId="18" fillId="8" borderId="4" xfId="3" applyNumberFormat="1" applyFont="1" applyFill="1" applyBorder="1" applyProtection="1">
      <protection hidden="1"/>
    </xf>
    <xf numFmtId="167" fontId="14" fillId="2" borderId="4" xfId="3" applyNumberFormat="1" applyFont="1" applyFill="1" applyBorder="1" applyProtection="1">
      <protection locked="0"/>
    </xf>
    <xf numFmtId="167" fontId="14" fillId="3" borderId="4" xfId="3" applyNumberFormat="1" applyFont="1" applyFill="1" applyBorder="1" applyProtection="1">
      <protection hidden="1"/>
    </xf>
    <xf numFmtId="3" fontId="14" fillId="3" borderId="4" xfId="3" applyNumberFormat="1" applyFont="1" applyFill="1" applyBorder="1" applyProtection="1">
      <protection hidden="1"/>
    </xf>
    <xf numFmtId="2" fontId="14" fillId="3" borderId="4" xfId="3" applyNumberFormat="1" applyFont="1" applyFill="1" applyBorder="1" applyProtection="1">
      <protection hidden="1"/>
    </xf>
    <xf numFmtId="2" fontId="14" fillId="8" borderId="0" xfId="5" applyNumberFormat="1" applyFont="1" applyFill="1" applyProtection="1">
      <protection hidden="1"/>
    </xf>
    <xf numFmtId="2" fontId="14" fillId="8" borderId="0" xfId="3" applyNumberFormat="1" applyFont="1" applyFill="1" applyProtection="1">
      <protection hidden="1"/>
    </xf>
    <xf numFmtId="4" fontId="14" fillId="8" borderId="0" xfId="5" applyNumberFormat="1" applyFont="1" applyFill="1" applyProtection="1">
      <protection hidden="1"/>
    </xf>
    <xf numFmtId="165" fontId="14" fillId="3" borderId="4" xfId="3" applyNumberFormat="1" applyFont="1" applyFill="1" applyBorder="1" applyProtection="1">
      <protection hidden="1"/>
    </xf>
    <xf numFmtId="0" fontId="14" fillId="8" borderId="4" xfId="3" applyFont="1" applyFill="1" applyBorder="1" applyProtection="1"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9" xfId="3" applyFont="1" applyFill="1" applyBorder="1" applyProtection="1">
      <protection hidden="1"/>
    </xf>
    <xf numFmtId="1" fontId="14" fillId="3" borderId="4" xfId="3" applyNumberFormat="1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Alignment="1" applyProtection="1">
      <alignment horizontal="right"/>
      <protection hidden="1"/>
    </xf>
    <xf numFmtId="0" fontId="14" fillId="8" borderId="13" xfId="3" applyFont="1" applyFill="1" applyBorder="1" applyProtection="1">
      <protection hidden="1"/>
    </xf>
    <xf numFmtId="0" fontId="14" fillId="8" borderId="18" xfId="5" applyFont="1" applyFill="1" applyBorder="1" applyProtection="1">
      <protection hidden="1"/>
    </xf>
    <xf numFmtId="0" fontId="18" fillId="8" borderId="0" xfId="3" applyFont="1" applyFill="1" applyProtection="1">
      <protection hidden="1"/>
    </xf>
    <xf numFmtId="4" fontId="14" fillId="3" borderId="5" xfId="3" applyNumberFormat="1" applyFont="1" applyFill="1" applyBorder="1" applyProtection="1">
      <protection hidden="1"/>
    </xf>
    <xf numFmtId="4" fontId="14" fillId="3" borderId="5" xfId="3" applyNumberFormat="1" applyFont="1" applyFill="1" applyBorder="1" applyAlignment="1" applyProtection="1">
      <alignment horizontal="right"/>
      <protection hidden="1"/>
    </xf>
    <xf numFmtId="4" fontId="14" fillId="8" borderId="0" xfId="5" applyNumberFormat="1" applyFont="1" applyFill="1" applyAlignment="1" applyProtection="1">
      <alignment horizontal="right"/>
      <protection hidden="1"/>
    </xf>
    <xf numFmtId="0" fontId="18" fillId="8" borderId="0" xfId="3" applyFont="1" applyFill="1" applyAlignment="1" applyProtection="1">
      <alignment horizontal="center"/>
      <protection hidden="1"/>
    </xf>
    <xf numFmtId="49" fontId="14" fillId="8" borderId="0" xfId="5" applyNumberFormat="1" applyFont="1" applyFill="1" applyAlignment="1" applyProtection="1">
      <alignment horizontal="left"/>
      <protection hidden="1"/>
    </xf>
    <xf numFmtId="170" fontId="14" fillId="2" borderId="20" xfId="5" applyNumberFormat="1" applyFont="1" applyFill="1" applyBorder="1" applyAlignment="1">
      <alignment horizontal="center"/>
      <protection locked="0"/>
    </xf>
    <xf numFmtId="165" fontId="14" fillId="3" borderId="19" xfId="3" applyNumberFormat="1" applyFont="1" applyFill="1" applyBorder="1" applyProtection="1">
      <protection hidden="1"/>
    </xf>
    <xf numFmtId="0" fontId="17" fillId="8" borderId="0" xfId="5" applyFont="1" applyFill="1" applyAlignment="1" applyProtection="1">
      <alignment horizontal="right"/>
      <protection hidden="1"/>
    </xf>
    <xf numFmtId="0" fontId="17" fillId="8" borderId="0" xfId="5" applyFont="1" applyFill="1" applyProtection="1">
      <protection hidden="1"/>
    </xf>
    <xf numFmtId="0" fontId="14" fillId="3" borderId="0" xfId="3" applyFont="1" applyFill="1" applyProtection="1">
      <protection hidden="1"/>
    </xf>
    <xf numFmtId="0" fontId="15" fillId="0" borderId="0" xfId="0" applyFont="1" applyProtection="1">
      <protection locked="0" hidden="1"/>
    </xf>
    <xf numFmtId="0" fontId="35" fillId="0" borderId="0" xfId="5" applyFont="1" applyAlignment="1">
      <alignment horizontal="center"/>
      <protection locked="0"/>
    </xf>
    <xf numFmtId="0" fontId="15" fillId="0" borderId="0" xfId="5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0" fontId="15" fillId="2" borderId="0" xfId="0" applyFont="1" applyFill="1" applyProtection="1">
      <protection locked="0" hidden="1"/>
    </xf>
    <xf numFmtId="0" fontId="15" fillId="2" borderId="0" xfId="5" applyFont="1" applyFill="1" applyProtection="1">
      <protection locked="0" hidden="1"/>
    </xf>
    <xf numFmtId="0" fontId="34" fillId="0" borderId="0" xfId="5" applyFont="1" applyAlignment="1">
      <alignment horizontal="center"/>
      <protection locked="0"/>
    </xf>
    <xf numFmtId="0" fontId="7" fillId="0" borderId="0" xfId="5" applyFont="1" applyAlignment="1" applyProtection="1">
      <alignment horizontal="right"/>
      <protection locked="0" hidden="1"/>
    </xf>
    <xf numFmtId="0" fontId="15" fillId="0" borderId="0" xfId="5" applyFont="1" applyAlignment="1">
      <alignment horizontal="left"/>
      <protection locked="0"/>
    </xf>
    <xf numFmtId="0" fontId="21" fillId="0" borderId="0" xfId="0" applyFont="1" applyAlignment="1" applyProtection="1">
      <alignment horizontal="left"/>
      <protection locked="0" hidden="1"/>
    </xf>
    <xf numFmtId="0" fontId="38" fillId="0" borderId="0" xfId="0" applyFont="1" applyProtection="1">
      <protection locked="0" hidden="1"/>
    </xf>
    <xf numFmtId="0" fontId="38" fillId="0" borderId="0" xfId="5" applyFont="1" applyProtection="1">
      <protection locked="0" hidden="1"/>
    </xf>
    <xf numFmtId="0" fontId="21" fillId="0" borderId="0" xfId="0" applyFont="1" applyAlignment="1" applyProtection="1">
      <alignment horizontal="right"/>
      <protection locked="0" hidden="1"/>
    </xf>
    <xf numFmtId="0" fontId="15" fillId="0" borderId="11" xfId="0" applyFont="1" applyBorder="1" applyProtection="1">
      <protection locked="0" hidden="1"/>
    </xf>
    <xf numFmtId="0" fontId="7" fillId="0" borderId="12" xfId="0" applyFont="1" applyBorder="1" applyAlignment="1" applyProtection="1">
      <alignment horizontal="center"/>
      <protection locked="0" hidden="1"/>
    </xf>
    <xf numFmtId="0" fontId="15" fillId="0" borderId="10" xfId="5" applyFont="1" applyBorder="1" applyAlignment="1" applyProtection="1">
      <alignment horizontal="center"/>
      <protection locked="0" hidden="1"/>
    </xf>
    <xf numFmtId="0" fontId="15" fillId="0" borderId="11" xfId="5" applyFont="1" applyBorder="1" applyProtection="1">
      <protection locked="0" hidden="1"/>
    </xf>
    <xf numFmtId="0" fontId="15" fillId="0" borderId="10" xfId="5" applyFont="1" applyBorder="1" applyProtection="1">
      <protection locked="0" hidden="1"/>
    </xf>
    <xf numFmtId="0" fontId="7" fillId="0" borderId="0" xfId="0" applyFont="1" applyProtection="1">
      <protection locked="0" hidden="1"/>
    </xf>
    <xf numFmtId="0" fontId="7" fillId="0" borderId="21" xfId="0" applyFont="1" applyBorder="1" applyProtection="1">
      <protection locked="0" hidden="1"/>
    </xf>
    <xf numFmtId="0" fontId="15" fillId="0" borderId="4" xfId="0" applyFont="1" applyBorder="1" applyAlignment="1" applyProtection="1">
      <alignment horizontal="center"/>
      <protection locked="0" hidden="1"/>
    </xf>
    <xf numFmtId="0" fontId="15" fillId="0" borderId="11" xfId="0" applyFont="1" applyBorder="1" applyAlignment="1" applyProtection="1">
      <alignment horizontal="center"/>
      <protection locked="0" hidden="1"/>
    </xf>
    <xf numFmtId="166" fontId="15" fillId="2" borderId="22" xfId="5" applyNumberFormat="1" applyFont="1" applyFill="1" applyBorder="1" applyAlignment="1" applyProtection="1">
      <alignment horizontal="center"/>
      <protection locked="0" hidden="1"/>
    </xf>
    <xf numFmtId="0" fontId="15" fillId="0" borderId="12" xfId="0" applyFont="1" applyBorder="1" applyAlignment="1" applyProtection="1">
      <alignment horizontal="center"/>
      <protection locked="0" hidden="1"/>
    </xf>
    <xf numFmtId="166" fontId="15" fillId="2" borderId="10" xfId="5" applyNumberFormat="1" applyFont="1" applyFill="1" applyBorder="1" applyAlignment="1" applyProtection="1">
      <alignment horizontal="center"/>
      <protection locked="0" hidden="1"/>
    </xf>
    <xf numFmtId="49" fontId="15" fillId="2" borderId="4" xfId="0" applyNumberFormat="1" applyFont="1" applyFill="1" applyBorder="1" applyAlignment="1" applyProtection="1">
      <alignment horizontal="center"/>
      <protection locked="0" hidden="1"/>
    </xf>
    <xf numFmtId="167" fontId="15" fillId="2" borderId="4" xfId="0" applyNumberFormat="1" applyFont="1" applyFill="1" applyBorder="1" applyAlignment="1" applyProtection="1">
      <alignment horizontal="center"/>
      <protection locked="0" hidden="1"/>
    </xf>
    <xf numFmtId="0" fontId="39" fillId="0" borderId="0" xfId="5" applyFont="1" applyAlignment="1" applyProtection="1">
      <alignment horizontal="left"/>
      <protection hidden="1"/>
    </xf>
    <xf numFmtId="0" fontId="15" fillId="0" borderId="15" xfId="0" applyFont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horizontal="center"/>
      <protection locked="0" hidden="1"/>
    </xf>
    <xf numFmtId="2" fontId="15" fillId="0" borderId="0" xfId="5" applyNumberFormat="1" applyFont="1" applyProtection="1">
      <protection locked="0" hidden="1"/>
    </xf>
    <xf numFmtId="0" fontId="15" fillId="0" borderId="1" xfId="5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2" borderId="23" xfId="5" applyFont="1" applyFill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2" borderId="3" xfId="5" applyFont="1" applyFill="1" applyBorder="1" applyAlignment="1" applyProtection="1">
      <alignment horizontal="center"/>
      <protection locked="0" hidden="1"/>
    </xf>
    <xf numFmtId="0" fontId="15" fillId="0" borderId="6" xfId="0" applyFont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167" fontId="15" fillId="0" borderId="0" xfId="0" applyNumberFormat="1" applyFont="1" applyProtection="1">
      <protection locked="0" hidden="1"/>
    </xf>
    <xf numFmtId="4" fontId="15" fillId="3" borderId="6" xfId="0" quotePrefix="1" applyNumberFormat="1" applyFont="1" applyFill="1" applyBorder="1" applyAlignment="1" applyProtection="1">
      <alignment horizontal="centerContinuous"/>
      <protection hidden="1"/>
    </xf>
    <xf numFmtId="4" fontId="15" fillId="3" borderId="6" xfId="0" applyNumberFormat="1" applyFont="1" applyFill="1" applyBorder="1" applyAlignment="1" applyProtection="1">
      <alignment horizontal="centerContinuous"/>
      <protection hidden="1"/>
    </xf>
    <xf numFmtId="4" fontId="15" fillId="3" borderId="16" xfId="0" applyNumberFormat="1" applyFont="1" applyFill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locked="0" hidden="1"/>
    </xf>
    <xf numFmtId="0" fontId="15" fillId="0" borderId="25" xfId="0" applyFont="1" applyBorder="1" applyProtection="1">
      <protection locked="0" hidden="1"/>
    </xf>
    <xf numFmtId="167" fontId="15" fillId="0" borderId="0" xfId="5" applyNumberFormat="1" applyFont="1" applyProtection="1">
      <protection locked="0" hidden="1"/>
    </xf>
    <xf numFmtId="0" fontId="15" fillId="0" borderId="0" xfId="5" applyFont="1" applyAlignment="1" applyProtection="1">
      <alignment horizontal="right"/>
      <protection locked="0" hidden="1"/>
    </xf>
    <xf numFmtId="0" fontId="15" fillId="0" borderId="4" xfId="0" applyFont="1" applyBorder="1" applyAlignment="1" applyProtection="1">
      <alignment horizontal="centerContinuous"/>
      <protection locked="0" hidden="1"/>
    </xf>
    <xf numFmtId="3" fontId="15" fillId="0" borderId="6" xfId="0" applyNumberFormat="1" applyFont="1" applyBorder="1" applyAlignment="1" applyProtection="1">
      <alignment horizontal="centerContinuous"/>
      <protection locked="0" hidden="1"/>
    </xf>
    <xf numFmtId="0" fontId="15" fillId="0" borderId="9" xfId="0" applyFont="1" applyBorder="1" applyAlignment="1" applyProtection="1">
      <alignment horizontal="center"/>
      <protection locked="0" hidden="1"/>
    </xf>
    <xf numFmtId="3" fontId="15" fillId="3" borderId="4" xfId="0" applyNumberFormat="1" applyFont="1" applyFill="1" applyBorder="1" applyAlignment="1" applyProtection="1">
      <alignment horizontal="centerContinuous"/>
      <protection hidden="1"/>
    </xf>
    <xf numFmtId="0" fontId="15" fillId="0" borderId="5" xfId="0" applyFont="1" applyBorder="1" applyAlignment="1" applyProtection="1">
      <alignment horizontal="center"/>
      <protection locked="0" hidden="1"/>
    </xf>
    <xf numFmtId="3" fontId="15" fillId="3" borderId="6" xfId="0" applyNumberFormat="1" applyFont="1" applyFill="1" applyBorder="1" applyAlignment="1" applyProtection="1">
      <alignment horizontal="centerContinuous"/>
      <protection hidden="1"/>
    </xf>
    <xf numFmtId="3" fontId="15" fillId="3" borderId="17" xfId="0" applyNumberFormat="1" applyFont="1" applyFill="1" applyBorder="1" applyAlignment="1" applyProtection="1">
      <alignment horizontal="centerContinuous"/>
      <protection hidden="1"/>
    </xf>
    <xf numFmtId="0" fontId="15" fillId="0" borderId="0" xfId="5" applyFont="1" applyAlignment="1" applyProtection="1">
      <alignment horizontal="center"/>
      <protection locked="0" hidden="1"/>
    </xf>
    <xf numFmtId="167" fontId="15" fillId="3" borderId="4" xfId="0" applyNumberFormat="1" applyFont="1" applyFill="1" applyBorder="1" applyAlignment="1" applyProtection="1">
      <alignment horizontal="center"/>
      <protection hidden="1"/>
    </xf>
    <xf numFmtId="0" fontId="15" fillId="0" borderId="21" xfId="5" applyFont="1" applyBorder="1" applyProtection="1">
      <protection locked="0" hidden="1"/>
    </xf>
    <xf numFmtId="0" fontId="15" fillId="0" borderId="0" xfId="0" applyFont="1" applyAlignment="1" applyProtection="1">
      <alignment horizontal="left"/>
      <protection locked="0" hidden="1"/>
    </xf>
    <xf numFmtId="1" fontId="15" fillId="2" borderId="4" xfId="0" applyNumberFormat="1" applyFont="1" applyFill="1" applyBorder="1" applyAlignment="1" applyProtection="1">
      <alignment horizontal="center"/>
      <protection locked="0" hidden="1"/>
    </xf>
    <xf numFmtId="169" fontId="15" fillId="3" borderId="4" xfId="0" applyNumberFormat="1" applyFont="1" applyFill="1" applyBorder="1" applyAlignment="1" applyProtection="1">
      <alignment horizontal="center"/>
      <protection hidden="1"/>
    </xf>
    <xf numFmtId="166" fontId="15" fillId="2" borderId="4" xfId="0" applyNumberFormat="1" applyFont="1" applyFill="1" applyBorder="1" applyAlignment="1" applyProtection="1">
      <alignment horizontal="center"/>
      <protection locked="0" hidden="1"/>
    </xf>
    <xf numFmtId="2" fontId="39" fillId="0" borderId="0" xfId="0" applyNumberFormat="1" applyFont="1" applyAlignment="1" applyProtection="1">
      <alignment horizontal="center"/>
      <protection hidden="1"/>
    </xf>
    <xf numFmtId="169" fontId="15" fillId="0" borderId="0" xfId="5" applyNumberFormat="1" applyFont="1" applyProtection="1">
      <protection locked="0" hidden="1"/>
    </xf>
    <xf numFmtId="4" fontId="15" fillId="0" borderId="21" xfId="5" applyNumberFormat="1" applyFont="1" applyBorder="1" applyProtection="1">
      <protection locked="0" hidden="1"/>
    </xf>
    <xf numFmtId="0" fontId="15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168" fontId="15" fillId="3" borderId="19" xfId="0" applyNumberFormat="1" applyFont="1" applyFill="1" applyBorder="1" applyAlignment="1" applyProtection="1">
      <alignment horizontal="center"/>
      <protection hidden="1"/>
    </xf>
    <xf numFmtId="0" fontId="17" fillId="0" borderId="0" xfId="5" applyFont="1" applyAlignment="1" applyProtection="1">
      <alignment horizontal="right"/>
      <protection hidden="1"/>
    </xf>
    <xf numFmtId="0" fontId="14" fillId="0" borderId="11" xfId="5" applyFont="1" applyBorder="1" applyProtection="1">
      <protection hidden="1"/>
    </xf>
    <xf numFmtId="0" fontId="14" fillId="0" borderId="12" xfId="5" applyFont="1" applyBorder="1" applyProtection="1">
      <protection hidden="1"/>
    </xf>
    <xf numFmtId="0" fontId="14" fillId="0" borderId="15" xfId="5" applyFont="1" applyBorder="1" applyProtection="1">
      <protection hidden="1"/>
    </xf>
    <xf numFmtId="0" fontId="36" fillId="0" borderId="0" xfId="5" applyFont="1" applyProtection="1">
      <protection hidden="1"/>
    </xf>
    <xf numFmtId="0" fontId="14" fillId="2" borderId="4" xfId="5" applyFont="1" applyFill="1" applyBorder="1" applyProtection="1">
      <protection hidden="1"/>
    </xf>
    <xf numFmtId="0" fontId="14" fillId="0" borderId="0" xfId="0" quotePrefix="1" applyFont="1" applyAlignment="1" applyProtection="1">
      <alignment vertical="center"/>
      <protection hidden="1"/>
    </xf>
    <xf numFmtId="0" fontId="14" fillId="3" borderId="4" xfId="5" applyFont="1" applyFill="1" applyBorder="1" applyProtection="1">
      <protection hidden="1"/>
    </xf>
    <xf numFmtId="0" fontId="14" fillId="0" borderId="0" xfId="0" quotePrefix="1" applyFont="1" applyProtection="1">
      <protection hidden="1"/>
    </xf>
    <xf numFmtId="0" fontId="14" fillId="0" borderId="1" xfId="5" applyFont="1" applyBorder="1" applyProtection="1">
      <protection hidden="1"/>
    </xf>
    <xf numFmtId="0" fontId="14" fillId="0" borderId="2" xfId="5" applyFont="1" applyBorder="1" applyProtection="1">
      <protection hidden="1"/>
    </xf>
    <xf numFmtId="0" fontId="14" fillId="2" borderId="2" xfId="4" applyFont="1" applyFill="1" applyBorder="1" applyProtection="1">
      <protection locked="0"/>
    </xf>
    <xf numFmtId="2" fontId="14" fillId="2" borderId="3" xfId="4" applyNumberFormat="1" applyFont="1" applyFill="1" applyBorder="1" applyProtection="1">
      <protection locked="0"/>
    </xf>
    <xf numFmtId="0" fontId="33" fillId="0" borderId="0" xfId="5" applyFont="1" applyAlignment="1" applyProtection="1">
      <alignment horizontal="center"/>
      <protection hidden="1"/>
    </xf>
    <xf numFmtId="0" fontId="37" fillId="0" borderId="0" xfId="5" applyFont="1" applyAlignment="1" applyProtection="1">
      <alignment horizontal="right"/>
      <protection hidden="1"/>
    </xf>
    <xf numFmtId="0" fontId="15" fillId="0" borderId="0" xfId="3" applyFont="1" applyAlignment="1" applyProtection="1">
      <alignment horizontal="right"/>
      <protection hidden="1"/>
    </xf>
    <xf numFmtId="0" fontId="15" fillId="0" borderId="0" xfId="5" applyFont="1" applyAlignment="1" applyProtection="1">
      <alignment horizontal="right"/>
      <protection hidden="1"/>
    </xf>
    <xf numFmtId="0" fontId="14" fillId="0" borderId="0" xfId="3" applyFont="1" applyAlignment="1" applyProtection="1">
      <alignment horizontal="left"/>
      <protection hidden="1"/>
    </xf>
    <xf numFmtId="0" fontId="12" fillId="0" borderId="0" xfId="5" applyFont="1" applyAlignment="1" applyProtection="1">
      <alignment horizontal="left"/>
      <protection hidden="1"/>
    </xf>
    <xf numFmtId="0" fontId="14" fillId="0" borderId="0" xfId="5" applyFont="1" applyAlignment="1" applyProtection="1">
      <alignment horizontal="right"/>
      <protection hidden="1"/>
    </xf>
    <xf numFmtId="0" fontId="14" fillId="0" borderId="0" xfId="5" applyFont="1" applyAlignment="1" applyProtection="1">
      <alignment horizontal="left"/>
      <protection hidden="1"/>
    </xf>
    <xf numFmtId="0" fontId="7" fillId="0" borderId="0" xfId="3" applyFont="1" applyAlignment="1" applyProtection="1">
      <alignment horizontal="left"/>
      <protection hidden="1"/>
    </xf>
    <xf numFmtId="0" fontId="7" fillId="0" borderId="0" xfId="3" applyFont="1" applyAlignment="1" applyProtection="1">
      <alignment horizontal="right"/>
      <protection hidden="1"/>
    </xf>
    <xf numFmtId="0" fontId="7" fillId="0" borderId="9" xfId="3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/>
      <protection hidden="1"/>
    </xf>
    <xf numFmtId="0" fontId="14" fillId="0" borderId="29" xfId="3" applyFont="1" applyBorder="1" applyAlignment="1" applyProtection="1">
      <alignment horizontal="left" indent="1"/>
      <protection hidden="1"/>
    </xf>
    <xf numFmtId="0" fontId="14" fillId="0" borderId="30" xfId="3" applyFont="1" applyBorder="1" applyAlignment="1" applyProtection="1">
      <alignment horizontal="center"/>
      <protection hidden="1"/>
    </xf>
    <xf numFmtId="0" fontId="14" fillId="0" borderId="31" xfId="3" applyFont="1" applyBorder="1" applyAlignment="1" applyProtection="1">
      <alignment horizontal="center"/>
      <protection hidden="1"/>
    </xf>
    <xf numFmtId="0" fontId="21" fillId="0" borderId="5" xfId="3" applyFont="1" applyBorder="1" applyAlignment="1" applyProtection="1">
      <alignment horizontal="center"/>
      <protection hidden="1"/>
    </xf>
    <xf numFmtId="0" fontId="22" fillId="0" borderId="5" xfId="3" applyFont="1" applyBorder="1" applyAlignment="1" applyProtection="1">
      <alignment horizontal="center"/>
      <protection hidden="1"/>
    </xf>
    <xf numFmtId="0" fontId="23" fillId="0" borderId="5" xfId="3" applyFont="1" applyBorder="1" applyAlignment="1" applyProtection="1">
      <alignment horizontal="center"/>
      <protection hidden="1"/>
    </xf>
    <xf numFmtId="0" fontId="24" fillId="0" borderId="3" xfId="3" applyFont="1" applyBorder="1" applyAlignment="1" applyProtection="1">
      <alignment horizontal="center"/>
      <protection hidden="1"/>
    </xf>
    <xf numFmtId="0" fontId="24" fillId="0" borderId="2" xfId="3" applyFont="1" applyBorder="1" applyAlignment="1" applyProtection="1">
      <alignment horizontal="center"/>
      <protection hidden="1"/>
    </xf>
    <xf numFmtId="0" fontId="25" fillId="0" borderId="5" xfId="3" applyFont="1" applyBorder="1" applyAlignment="1" applyProtection="1">
      <alignment horizontal="center"/>
      <protection hidden="1"/>
    </xf>
    <xf numFmtId="0" fontId="26" fillId="0" borderId="2" xfId="3" applyFont="1" applyBorder="1" applyAlignment="1" applyProtection="1">
      <alignment horizontal="center"/>
      <protection hidden="1"/>
    </xf>
    <xf numFmtId="0" fontId="27" fillId="0" borderId="5" xfId="3" applyFont="1" applyBorder="1" applyAlignment="1" applyProtection="1">
      <alignment horizontal="center"/>
      <protection hidden="1"/>
    </xf>
    <xf numFmtId="0" fontId="28" fillId="0" borderId="5" xfId="3" applyFont="1" applyBorder="1" applyAlignment="1" applyProtection="1">
      <alignment horizontal="center"/>
      <protection hidden="1"/>
    </xf>
    <xf numFmtId="0" fontId="29" fillId="0" borderId="5" xfId="3" applyFont="1" applyBorder="1" applyAlignment="1" applyProtection="1">
      <alignment horizontal="center"/>
      <protection hidden="1"/>
    </xf>
    <xf numFmtId="0" fontId="30" fillId="0" borderId="5" xfId="3" applyFont="1" applyBorder="1" applyAlignment="1" applyProtection="1">
      <alignment horizontal="center"/>
      <protection hidden="1"/>
    </xf>
    <xf numFmtId="0" fontId="31" fillId="0" borderId="5" xfId="3" applyFont="1" applyBorder="1" applyAlignment="1" applyProtection="1">
      <alignment horizontal="center"/>
      <protection hidden="1"/>
    </xf>
    <xf numFmtId="0" fontId="32" fillId="0" borderId="5" xfId="3" applyFont="1" applyBorder="1" applyAlignment="1" applyProtection="1">
      <alignment horizontal="center"/>
      <protection hidden="1"/>
    </xf>
    <xf numFmtId="0" fontId="17" fillId="0" borderId="0" xfId="3" applyFont="1" applyAlignment="1" applyProtection="1">
      <alignment horizontal="center"/>
      <protection hidden="1"/>
    </xf>
    <xf numFmtId="0" fontId="17" fillId="0" borderId="0" xfId="3" applyFont="1" applyProtection="1">
      <protection hidden="1"/>
    </xf>
    <xf numFmtId="0" fontId="14" fillId="0" borderId="16" xfId="3" applyFont="1" applyBorder="1" applyAlignment="1" applyProtection="1">
      <alignment horizontal="right"/>
      <protection hidden="1"/>
    </xf>
    <xf numFmtId="49" fontId="14" fillId="0" borderId="16" xfId="3" applyNumberFormat="1" applyFont="1" applyBorder="1" applyProtection="1">
      <protection hidden="1"/>
    </xf>
    <xf numFmtId="0" fontId="14" fillId="0" borderId="16" xfId="3" applyFont="1" applyBorder="1" applyAlignment="1" applyProtection="1">
      <alignment horizontal="left" indent="2"/>
      <protection hidden="1"/>
    </xf>
    <xf numFmtId="0" fontId="14" fillId="0" borderId="0" xfId="3" applyFont="1" applyAlignment="1" applyProtection="1">
      <alignment horizontal="left" indent="1"/>
      <protection hidden="1"/>
    </xf>
    <xf numFmtId="0" fontId="14" fillId="0" borderId="6" xfId="3" applyFont="1" applyBorder="1" applyAlignment="1" applyProtection="1">
      <alignment horizontal="left"/>
      <protection hidden="1"/>
    </xf>
    <xf numFmtId="0" fontId="14" fillId="0" borderId="16" xfId="3" applyFont="1" applyBorder="1" applyAlignment="1" applyProtection="1">
      <alignment horizontal="center"/>
      <protection hidden="1"/>
    </xf>
    <xf numFmtId="0" fontId="14" fillId="0" borderId="16" xfId="3" applyFont="1" applyBorder="1" applyProtection="1">
      <protection hidden="1"/>
    </xf>
    <xf numFmtId="0" fontId="14" fillId="0" borderId="16" xfId="3" applyFont="1" applyBorder="1" applyAlignment="1" applyProtection="1">
      <alignment horizontal="left"/>
      <protection hidden="1"/>
    </xf>
    <xf numFmtId="166" fontId="14" fillId="0" borderId="16" xfId="3" applyNumberFormat="1" applyFont="1" applyBorder="1" applyAlignment="1" applyProtection="1">
      <alignment horizontal="right"/>
      <protection hidden="1"/>
    </xf>
    <xf numFmtId="0" fontId="14" fillId="0" borderId="17" xfId="3" applyFont="1" applyBorder="1" applyAlignment="1" applyProtection="1">
      <alignment horizontal="right"/>
      <protection hidden="1"/>
    </xf>
    <xf numFmtId="0" fontId="14" fillId="0" borderId="17" xfId="3" applyFont="1" applyBorder="1" applyAlignment="1" applyProtection="1">
      <alignment horizontal="center"/>
      <protection hidden="1"/>
    </xf>
    <xf numFmtId="1" fontId="33" fillId="0" borderId="0" xfId="3" applyNumberFormat="1" applyFont="1" applyAlignment="1" applyProtection="1">
      <alignment horizontal="center"/>
      <protection hidden="1"/>
    </xf>
    <xf numFmtId="0" fontId="14" fillId="9" borderId="0" xfId="3" applyFont="1" applyFill="1" applyProtection="1">
      <protection hidden="1"/>
    </xf>
    <xf numFmtId="0" fontId="14" fillId="0" borderId="0" xfId="3" applyFont="1" applyAlignment="1" applyProtection="1">
      <alignment horizontal="right"/>
      <protection hidden="1"/>
    </xf>
    <xf numFmtId="0" fontId="14" fillId="0" borderId="12" xfId="4" applyFont="1" applyBorder="1" applyProtection="1">
      <protection hidden="1"/>
    </xf>
    <xf numFmtId="0" fontId="14" fillId="0" borderId="28" xfId="3" applyFont="1" applyBorder="1" applyProtection="1">
      <protection hidden="1"/>
    </xf>
    <xf numFmtId="0" fontId="14" fillId="0" borderId="15" xfId="4" applyFont="1" applyBorder="1" applyProtection="1">
      <protection hidden="1"/>
    </xf>
    <xf numFmtId="0" fontId="14" fillId="0" borderId="32" xfId="3" applyFont="1" applyBorder="1" applyProtection="1">
      <protection hidden="1"/>
    </xf>
    <xf numFmtId="0" fontId="15" fillId="0" borderId="0" xfId="0" applyFont="1" applyProtection="1">
      <protection hidden="1"/>
    </xf>
    <xf numFmtId="0" fontId="33" fillId="0" borderId="0" xfId="3" applyFont="1" applyAlignment="1" applyProtection="1">
      <alignment horizontal="center"/>
      <protection hidden="1"/>
    </xf>
    <xf numFmtId="0" fontId="35" fillId="8" borderId="0" xfId="5" applyFont="1" applyFill="1" applyAlignment="1" applyProtection="1">
      <alignment horizontal="right"/>
      <protection hidden="1"/>
    </xf>
    <xf numFmtId="0" fontId="34" fillId="8" borderId="0" xfId="5" applyFont="1" applyFill="1" applyAlignment="1" applyProtection="1">
      <alignment horizontal="left"/>
      <protection hidden="1"/>
    </xf>
    <xf numFmtId="0" fontId="14" fillId="8" borderId="15" xfId="3" applyFont="1" applyFill="1" applyBorder="1" applyProtection="1">
      <protection hidden="1"/>
    </xf>
    <xf numFmtId="2" fontId="14" fillId="8" borderId="33" xfId="3" applyNumberFormat="1" applyFont="1" applyFill="1" applyBorder="1" applyProtection="1">
      <protection hidden="1"/>
    </xf>
    <xf numFmtId="0" fontId="14" fillId="8" borderId="32" xfId="3" applyFont="1" applyFill="1" applyBorder="1" applyProtection="1">
      <protection hidden="1"/>
    </xf>
    <xf numFmtId="0" fontId="14" fillId="8" borderId="32" xfId="5" applyFont="1" applyFill="1" applyBorder="1" applyProtection="1">
      <protection hidden="1"/>
    </xf>
    <xf numFmtId="0" fontId="14" fillId="8" borderId="18" xfId="3" applyFont="1" applyFill="1" applyBorder="1" applyProtection="1">
      <protection hidden="1"/>
    </xf>
    <xf numFmtId="0" fontId="14" fillId="8" borderId="32" xfId="5" applyFont="1" applyFill="1" applyBorder="1" applyAlignment="1" applyProtection="1">
      <alignment horizontal="right"/>
      <protection hidden="1"/>
    </xf>
    <xf numFmtId="165" fontId="14" fillId="3" borderId="4" xfId="5" applyNumberFormat="1" applyFont="1" applyFill="1" applyBorder="1" applyProtection="1">
      <protection hidden="1"/>
    </xf>
    <xf numFmtId="0" fontId="14" fillId="8" borderId="33" xfId="3" applyFont="1" applyFill="1" applyBorder="1" applyProtection="1">
      <protection hidden="1"/>
    </xf>
    <xf numFmtId="0" fontId="14" fillId="8" borderId="34" xfId="5" applyFont="1" applyFill="1" applyBorder="1" applyProtection="1">
      <protection hidden="1"/>
    </xf>
    <xf numFmtId="0" fontId="14" fillId="8" borderId="28" xfId="3" applyFont="1" applyFill="1" applyBorder="1" applyProtection="1">
      <protection hidden="1"/>
    </xf>
    <xf numFmtId="2" fontId="14" fillId="2" borderId="4" xfId="3" applyNumberFormat="1" applyFont="1" applyFill="1" applyBorder="1" applyProtection="1">
      <protection locked="0"/>
    </xf>
    <xf numFmtId="168" fontId="14" fillId="2" borderId="4" xfId="3" applyNumberFormat="1" applyFont="1" applyFill="1" applyBorder="1" applyProtection="1">
      <protection locked="0"/>
    </xf>
    <xf numFmtId="1" fontId="14" fillId="2" borderId="4" xfId="3" applyNumberFormat="1" applyFont="1" applyFill="1" applyBorder="1" applyAlignment="1" applyProtection="1">
      <alignment horizontal="left"/>
      <protection locked="0"/>
    </xf>
    <xf numFmtId="0" fontId="14" fillId="0" borderId="12" xfId="4" applyFont="1" applyBorder="1" applyProtection="1">
      <protection locked="0"/>
    </xf>
    <xf numFmtId="2" fontId="14" fillId="0" borderId="10" xfId="4" applyNumberFormat="1" applyFont="1" applyBorder="1" applyProtection="1">
      <protection locked="0"/>
    </xf>
    <xf numFmtId="0" fontId="14" fillId="0" borderId="15" xfId="4" applyFont="1" applyBorder="1" applyProtection="1">
      <protection locked="0"/>
    </xf>
    <xf numFmtId="2" fontId="14" fillId="0" borderId="14" xfId="4" applyNumberFormat="1" applyFont="1" applyBorder="1" applyProtection="1">
      <protection locked="0"/>
    </xf>
    <xf numFmtId="2" fontId="10" fillId="0" borderId="4" xfId="4" applyNumberFormat="1" applyFont="1" applyBorder="1" applyProtection="1">
      <protection locked="0"/>
    </xf>
    <xf numFmtId="0" fontId="14" fillId="3" borderId="5" xfId="3" applyFont="1" applyFill="1" applyBorder="1" applyProtection="1">
      <protection hidden="1"/>
    </xf>
    <xf numFmtId="0" fontId="14" fillId="3" borderId="2" xfId="4" quotePrefix="1" applyFont="1" applyFill="1" applyBorder="1" applyProtection="1">
      <protection hidden="1"/>
    </xf>
    <xf numFmtId="0" fontId="14" fillId="8" borderId="35" xfId="3" applyFont="1" applyFill="1" applyBorder="1" applyProtection="1">
      <protection hidden="1"/>
    </xf>
    <xf numFmtId="0" fontId="14" fillId="8" borderId="36" xfId="3" applyFont="1" applyFill="1" applyBorder="1" applyProtection="1">
      <protection hidden="1"/>
    </xf>
    <xf numFmtId="2" fontId="14" fillId="8" borderId="28" xfId="3" applyNumberFormat="1" applyFont="1" applyFill="1" applyBorder="1" applyProtection="1">
      <protection hidden="1"/>
    </xf>
    <xf numFmtId="2" fontId="14" fillId="8" borderId="32" xfId="3" applyNumberFormat="1" applyFont="1" applyFill="1" applyBorder="1" applyProtection="1">
      <protection hidden="1"/>
    </xf>
    <xf numFmtId="0" fontId="14" fillId="8" borderId="37" xfId="3" applyFont="1" applyFill="1" applyBorder="1" applyProtection="1">
      <protection hidden="1"/>
    </xf>
    <xf numFmtId="0" fontId="14" fillId="8" borderId="34" xfId="3" applyFont="1" applyFill="1" applyBorder="1" applyProtection="1">
      <protection hidden="1"/>
    </xf>
    <xf numFmtId="2" fontId="14" fillId="8" borderId="38" xfId="3" applyNumberFormat="1" applyFont="1" applyFill="1" applyBorder="1" applyProtection="1">
      <protection hidden="1"/>
    </xf>
    <xf numFmtId="2" fontId="14" fillId="8" borderId="35" xfId="3" applyNumberFormat="1" applyFont="1" applyFill="1" applyBorder="1" applyProtection="1">
      <protection hidden="1"/>
    </xf>
    <xf numFmtId="0" fontId="14" fillId="8" borderId="0" xfId="5" applyFont="1" applyFill="1" applyAlignment="1" applyProtection="1">
      <alignment horizontal="center"/>
      <protection hidden="1"/>
    </xf>
    <xf numFmtId="0" fontId="14" fillId="8" borderId="39" xfId="5" applyFont="1" applyFill="1" applyBorder="1" applyProtection="1">
      <protection hidden="1"/>
    </xf>
    <xf numFmtId="0" fontId="14" fillId="8" borderId="40" xfId="3" applyFont="1" applyFill="1" applyBorder="1" applyProtection="1">
      <protection hidden="1"/>
    </xf>
    <xf numFmtId="0" fontId="14" fillId="8" borderId="28" xfId="5" applyFont="1" applyFill="1" applyBorder="1" applyProtection="1">
      <protection hidden="1"/>
    </xf>
    <xf numFmtId="0" fontId="14" fillId="8" borderId="41" xfId="3" applyFont="1" applyFill="1" applyBorder="1" applyProtection="1">
      <protection hidden="1"/>
    </xf>
    <xf numFmtId="0" fontId="14" fillId="8" borderId="42" xfId="3" applyFont="1" applyFill="1" applyBorder="1" applyProtection="1">
      <protection hidden="1"/>
    </xf>
    <xf numFmtId="0" fontId="14" fillId="8" borderId="42" xfId="5" applyFont="1" applyFill="1" applyBorder="1" applyProtection="1">
      <protection hidden="1"/>
    </xf>
    <xf numFmtId="0" fontId="14" fillId="8" borderId="43" xfId="3" applyFont="1" applyFill="1" applyBorder="1" applyProtection="1">
      <protection hidden="1"/>
    </xf>
    <xf numFmtId="0" fontId="18" fillId="8" borderId="18" xfId="3" applyFont="1" applyFill="1" applyBorder="1" applyProtection="1">
      <protection hidden="1"/>
    </xf>
    <xf numFmtId="0" fontId="18" fillId="8" borderId="4" xfId="3" applyFont="1" applyFill="1" applyBorder="1" applyProtection="1">
      <protection hidden="1"/>
    </xf>
    <xf numFmtId="0" fontId="14" fillId="8" borderId="33" xfId="5" applyFont="1" applyFill="1" applyBorder="1" applyProtection="1">
      <protection hidden="1"/>
    </xf>
    <xf numFmtId="0" fontId="18" fillId="8" borderId="18" xfId="5" applyFont="1" applyFill="1" applyBorder="1" applyProtection="1">
      <protection hidden="1"/>
    </xf>
    <xf numFmtId="0" fontId="33" fillId="0" borderId="0" xfId="5" applyFont="1" applyAlignment="1" applyProtection="1">
      <alignment horizontal="center" vertical="top"/>
      <protection hidden="1"/>
    </xf>
    <xf numFmtId="0" fontId="14" fillId="8" borderId="0" xfId="5" applyFont="1" applyFill="1" applyAlignment="1" applyProtection="1">
      <alignment vertical="top"/>
      <protection hidden="1"/>
    </xf>
    <xf numFmtId="0" fontId="33" fillId="0" borderId="0" xfId="5" applyFont="1" applyAlignment="1" applyProtection="1">
      <alignment horizontal="right"/>
      <protection hidden="1"/>
    </xf>
    <xf numFmtId="0" fontId="14" fillId="8" borderId="3" xfId="3" applyFont="1" applyFill="1" applyBorder="1" applyProtection="1">
      <protection hidden="1"/>
    </xf>
    <xf numFmtId="165" fontId="14" fillId="2" borderId="4" xfId="3" applyNumberFormat="1" applyFont="1" applyFill="1" applyBorder="1" applyProtection="1">
      <protection hidden="1"/>
    </xf>
    <xf numFmtId="9" fontId="14" fillId="2" borderId="44" xfId="3" applyNumberFormat="1" applyFont="1" applyFill="1" applyBorder="1" applyAlignment="1" applyProtection="1">
      <alignment horizontal="center"/>
      <protection hidden="1"/>
    </xf>
    <xf numFmtId="4" fontId="14" fillId="7" borderId="6" xfId="4" applyNumberFormat="1" applyFont="1" applyFill="1" applyBorder="1" applyProtection="1">
      <protection hidden="1"/>
    </xf>
    <xf numFmtId="4" fontId="14" fillId="7" borderId="16" xfId="4" applyNumberFormat="1" applyFont="1" applyFill="1" applyBorder="1" applyProtection="1">
      <protection hidden="1"/>
    </xf>
    <xf numFmtId="4" fontId="14" fillId="7" borderId="17" xfId="4" applyNumberFormat="1" applyFont="1" applyFill="1" applyBorder="1" applyProtection="1">
      <protection hidden="1"/>
    </xf>
    <xf numFmtId="0" fontId="18" fillId="0" borderId="0" xfId="3" applyFont="1" applyProtection="1">
      <protection hidden="1"/>
    </xf>
    <xf numFmtId="4" fontId="14" fillId="0" borderId="0" xfId="5" applyNumberFormat="1" applyFont="1" applyProtection="1">
      <protection hidden="1"/>
    </xf>
    <xf numFmtId="0" fontId="18" fillId="8" borderId="0" xfId="5" applyFont="1" applyFill="1" applyAlignment="1" applyProtection="1">
      <alignment horizontal="left"/>
      <protection hidden="1"/>
    </xf>
    <xf numFmtId="2" fontId="14" fillId="8" borderId="4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Protection="1">
      <protection hidden="1"/>
    </xf>
    <xf numFmtId="2" fontId="14" fillId="7" borderId="14" xfId="0" applyNumberFormat="1" applyFont="1" applyFill="1" applyBorder="1" applyAlignment="1" applyProtection="1">
      <alignment horizontal="center"/>
      <protection hidden="1"/>
    </xf>
    <xf numFmtId="2" fontId="14" fillId="7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 applyProtection="1">
      <protection hidden="1"/>
    </xf>
    <xf numFmtId="2" fontId="14" fillId="7" borderId="15" xfId="0" applyNumberFormat="1" applyFont="1" applyFill="1" applyBorder="1" applyAlignment="1" applyProtection="1">
      <alignment horizontal="center"/>
      <protection hidden="1"/>
    </xf>
    <xf numFmtId="166" fontId="15" fillId="3" borderId="21" xfId="0" applyNumberFormat="1" applyFont="1" applyFill="1" applyBorder="1" applyAlignment="1" applyProtection="1">
      <alignment horizontal="center"/>
      <protection locked="0" hidden="1"/>
    </xf>
    <xf numFmtId="166" fontId="15" fillId="3" borderId="14" xfId="0" applyNumberFormat="1" applyFont="1" applyFill="1" applyBorder="1" applyAlignment="1" applyProtection="1">
      <alignment horizontal="center"/>
      <protection locked="0" hidden="1"/>
    </xf>
    <xf numFmtId="2" fontId="14" fillId="8" borderId="17" xfId="0" applyNumberFormat="1" applyFont="1" applyFill="1" applyBorder="1" applyAlignment="1" applyProtection="1">
      <alignment horizontal="center"/>
      <protection hidden="1"/>
    </xf>
    <xf numFmtId="171" fontId="14" fillId="3" borderId="17" xfId="3" applyNumberFormat="1" applyFont="1" applyFill="1" applyBorder="1" applyAlignment="1">
      <alignment horizontal="right"/>
    </xf>
    <xf numFmtId="171" fontId="18" fillId="3" borderId="17" xfId="3" applyNumberFormat="1" applyFont="1" applyFill="1" applyBorder="1" applyAlignment="1" applyProtection="1">
      <alignment horizontal="left" indent="2"/>
      <protection hidden="1"/>
    </xf>
    <xf numFmtId="2" fontId="14" fillId="0" borderId="12" xfId="4" applyNumberFormat="1" applyFont="1" applyBorder="1" applyProtection="1">
      <protection hidden="1"/>
    </xf>
    <xf numFmtId="2" fontId="14" fillId="0" borderId="0" xfId="4" applyNumberFormat="1" applyFont="1" applyProtection="1">
      <protection hidden="1"/>
    </xf>
    <xf numFmtId="2" fontId="14" fillId="3" borderId="2" xfId="4" applyNumberFormat="1" applyFont="1" applyFill="1" applyBorder="1" applyProtection="1">
      <protection hidden="1"/>
    </xf>
    <xf numFmtId="0" fontId="14" fillId="0" borderId="9" xfId="0" applyFont="1" applyBorder="1" applyAlignment="1" applyProtection="1">
      <alignment wrapText="1"/>
      <protection hidden="1"/>
    </xf>
    <xf numFmtId="165" fontId="14" fillId="3" borderId="4" xfId="3" applyNumberFormat="1" applyFont="1" applyFill="1" applyBorder="1" applyAlignment="1" applyProtection="1">
      <alignment horizontal="right"/>
      <protection hidden="1"/>
    </xf>
    <xf numFmtId="0" fontId="14" fillId="0" borderId="0" xfId="4" applyFont="1" applyAlignment="1" applyProtection="1">
      <alignment horizontal="center"/>
      <protection hidden="1"/>
    </xf>
    <xf numFmtId="0" fontId="24" fillId="0" borderId="0" xfId="3" applyFont="1" applyAlignment="1" applyProtection="1">
      <alignment horizontal="center"/>
      <protection hidden="1"/>
    </xf>
    <xf numFmtId="0" fontId="26" fillId="0" borderId="0" xfId="3" applyFont="1" applyAlignment="1" applyProtection="1">
      <alignment horizontal="center"/>
      <protection hidden="1"/>
    </xf>
    <xf numFmtId="0" fontId="29" fillId="0" borderId="0" xfId="3" applyFont="1" applyAlignment="1" applyProtection="1">
      <alignment horizontal="center"/>
      <protection hidden="1"/>
    </xf>
    <xf numFmtId="0" fontId="30" fillId="0" borderId="0" xfId="3" applyFont="1" applyAlignment="1" applyProtection="1">
      <alignment horizontal="center"/>
      <protection hidden="1"/>
    </xf>
    <xf numFmtId="0" fontId="31" fillId="0" borderId="0" xfId="3" applyFont="1" applyAlignment="1" applyProtection="1">
      <alignment horizontal="center"/>
      <protection hidden="1"/>
    </xf>
    <xf numFmtId="0" fontId="32" fillId="0" borderId="0" xfId="3" applyFont="1" applyAlignment="1" applyProtection="1">
      <alignment horizontal="center"/>
      <protection hidden="1"/>
    </xf>
    <xf numFmtId="4" fontId="14" fillId="3" borderId="4" xfId="3" applyNumberFormat="1" applyFont="1" applyFill="1" applyBorder="1" applyProtection="1">
      <protection hidden="1"/>
    </xf>
    <xf numFmtId="0" fontId="21" fillId="0" borderId="0" xfId="3" applyFont="1" applyAlignment="1" applyProtection="1">
      <alignment horizontal="center"/>
      <protection hidden="1"/>
    </xf>
    <xf numFmtId="0" fontId="22" fillId="0" borderId="0" xfId="3" applyFont="1" applyAlignment="1" applyProtection="1">
      <alignment horizontal="center"/>
      <protection hidden="1"/>
    </xf>
    <xf numFmtId="0" fontId="23" fillId="0" borderId="0" xfId="3" applyFont="1" applyAlignment="1" applyProtection="1">
      <alignment horizontal="center"/>
      <protection hidden="1"/>
    </xf>
    <xf numFmtId="0" fontId="25" fillId="0" borderId="0" xfId="3" applyFont="1" applyAlignment="1" applyProtection="1">
      <alignment horizontal="center"/>
      <protection hidden="1"/>
    </xf>
    <xf numFmtId="0" fontId="27" fillId="0" borderId="0" xfId="3" applyFont="1" applyAlignment="1" applyProtection="1">
      <alignment horizontal="center"/>
      <protection hidden="1"/>
    </xf>
    <xf numFmtId="0" fontId="28" fillId="0" borderId="0" xfId="3" applyFont="1" applyAlignment="1" applyProtection="1">
      <alignment horizontal="center"/>
      <protection hidden="1"/>
    </xf>
    <xf numFmtId="2" fontId="18" fillId="0" borderId="0" xfId="3" applyNumberFormat="1" applyFont="1" applyProtection="1">
      <protection hidden="1"/>
    </xf>
    <xf numFmtId="2" fontId="14" fillId="0" borderId="12" xfId="3" applyNumberFormat="1" applyFont="1" applyBorder="1" applyProtection="1">
      <protection hidden="1"/>
    </xf>
    <xf numFmtId="2" fontId="14" fillId="0" borderId="0" xfId="5" applyNumberFormat="1" applyFont="1" applyProtection="1">
      <protection hidden="1"/>
    </xf>
    <xf numFmtId="2" fontId="14" fillId="0" borderId="0" xfId="5" applyNumberFormat="1" applyFont="1" applyAlignment="1" applyProtection="1">
      <alignment horizontal="center"/>
      <protection hidden="1"/>
    </xf>
    <xf numFmtId="2" fontId="14" fillId="0" borderId="0" xfId="3" applyNumberFormat="1" applyFont="1" applyProtection="1">
      <protection hidden="1"/>
    </xf>
    <xf numFmtId="0" fontId="15" fillId="0" borderId="14" xfId="0" applyFont="1" applyBorder="1" applyProtection="1">
      <protection hidden="1"/>
    </xf>
    <xf numFmtId="0" fontId="17" fillId="0" borderId="5" xfId="0" applyFont="1" applyBorder="1" applyAlignment="1" applyProtection="1">
      <alignment vertical="top" wrapText="1"/>
      <protection hidden="1"/>
    </xf>
    <xf numFmtId="0" fontId="12" fillId="0" borderId="0" xfId="5" applyFont="1" applyProtection="1">
      <protection hidden="1"/>
    </xf>
    <xf numFmtId="0" fontId="34" fillId="0" borderId="0" xfId="5" applyFont="1" applyProtection="1">
      <protection hidden="1"/>
    </xf>
    <xf numFmtId="0" fontId="34" fillId="0" borderId="0" xfId="5" applyFont="1" applyAlignment="1">
      <alignment horizontal="left" indent="4"/>
      <protection locked="0"/>
    </xf>
    <xf numFmtId="0" fontId="34" fillId="8" borderId="0" xfId="5" applyFont="1" applyFill="1" applyAlignment="1" applyProtection="1">
      <alignment horizontal="left" indent="4"/>
      <protection hidden="1"/>
    </xf>
    <xf numFmtId="0" fontId="14" fillId="0" borderId="15" xfId="4" applyFont="1" applyBorder="1" applyAlignment="1" applyProtection="1">
      <alignment horizontal="left"/>
      <protection hidden="1"/>
    </xf>
    <xf numFmtId="0" fontId="14" fillId="0" borderId="0" xfId="4" applyFont="1" applyAlignment="1" applyProtection="1">
      <alignment horizontal="left"/>
      <protection hidden="1"/>
    </xf>
    <xf numFmtId="0" fontId="14" fillId="0" borderId="14" xfId="4" applyFont="1" applyBorder="1" applyAlignment="1" applyProtection="1">
      <alignment horizontal="left"/>
      <protection hidden="1"/>
    </xf>
    <xf numFmtId="0" fontId="15" fillId="3" borderId="45" xfId="0" applyFont="1" applyFill="1" applyBorder="1" applyAlignment="1" applyProtection="1">
      <alignment horizontal="center"/>
      <protection locked="0" hidden="1"/>
    </xf>
    <xf numFmtId="0" fontId="15" fillId="3" borderId="17" xfId="0" applyFont="1" applyFill="1" applyBorder="1" applyAlignment="1" applyProtection="1">
      <alignment horizontal="center"/>
      <protection locked="0" hidden="1"/>
    </xf>
    <xf numFmtId="0" fontId="18" fillId="7" borderId="9" xfId="4" applyFont="1" applyFill="1" applyBorder="1" applyAlignment="1" applyProtection="1">
      <alignment horizontal="center" vertical="center" wrapText="1"/>
      <protection hidden="1"/>
    </xf>
    <xf numFmtId="0" fontId="15" fillId="0" borderId="15" xfId="0" applyFont="1" applyBorder="1" applyProtection="1">
      <protection hidden="1"/>
    </xf>
    <xf numFmtId="0" fontId="14" fillId="0" borderId="1" xfId="4" applyFont="1" applyBorder="1" applyProtection="1">
      <protection hidden="1"/>
    </xf>
    <xf numFmtId="2" fontId="14" fillId="0" borderId="2" xfId="4" applyNumberFormat="1" applyFont="1" applyBorder="1" applyProtection="1">
      <protection hidden="1"/>
    </xf>
    <xf numFmtId="0" fontId="15" fillId="0" borderId="3" xfId="0" applyFont="1" applyBorder="1" applyProtection="1"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18" fillId="8" borderId="9" xfId="3" applyFont="1" applyFill="1" applyBorder="1" applyProtection="1">
      <protection hidden="1"/>
    </xf>
    <xf numFmtId="0" fontId="14" fillId="0" borderId="5" xfId="3" applyFont="1" applyBorder="1" applyProtection="1">
      <protection hidden="1"/>
    </xf>
    <xf numFmtId="0" fontId="40" fillId="0" borderId="0" xfId="3" applyFont="1" applyProtection="1">
      <protection hidden="1"/>
    </xf>
    <xf numFmtId="0" fontId="17" fillId="0" borderId="13" xfId="3" applyFont="1" applyBorder="1" applyAlignment="1" applyProtection="1">
      <alignment horizontal="center" vertical="top" wrapText="1"/>
      <protection hidden="1"/>
    </xf>
    <xf numFmtId="0" fontId="14" fillId="2" borderId="6" xfId="3" applyFont="1" applyFill="1" applyBorder="1" applyAlignment="1" applyProtection="1">
      <alignment horizontal="left" indent="1"/>
      <protection locked="0"/>
    </xf>
    <xf numFmtId="0" fontId="43" fillId="2" borderId="6" xfId="3" applyFont="1" applyFill="1" applyBorder="1" applyAlignment="1" applyProtection="1">
      <alignment horizontal="left" indent="1"/>
      <protection locked="0"/>
    </xf>
    <xf numFmtId="0" fontId="42" fillId="0" borderId="13" xfId="3" applyFont="1" applyBorder="1" applyAlignment="1" applyProtection="1">
      <alignment horizontal="center" vertical="top"/>
      <protection hidden="1"/>
    </xf>
    <xf numFmtId="0" fontId="43" fillId="8" borderId="41" xfId="3" applyFont="1" applyFill="1" applyBorder="1" applyProtection="1">
      <protection hidden="1"/>
    </xf>
    <xf numFmtId="0" fontId="43" fillId="8" borderId="0" xfId="5" applyFont="1" applyFill="1" applyProtection="1">
      <protection hidden="1"/>
    </xf>
    <xf numFmtId="0" fontId="14" fillId="8" borderId="0" xfId="5" applyFont="1" applyFill="1" applyAlignment="1" applyProtection="1">
      <alignment wrapText="1"/>
      <protection hidden="1"/>
    </xf>
    <xf numFmtId="0" fontId="43" fillId="0" borderId="0" xfId="5" applyFont="1" applyProtection="1">
      <protection hidden="1"/>
    </xf>
    <xf numFmtId="0" fontId="43" fillId="8" borderId="0" xfId="3" applyFont="1" applyFill="1" applyProtection="1">
      <protection hidden="1"/>
    </xf>
    <xf numFmtId="166" fontId="14" fillId="4" borderId="4" xfId="3" applyNumberFormat="1" applyFont="1" applyFill="1" applyBorder="1" applyAlignment="1" applyProtection="1">
      <alignment horizontal="right"/>
      <protection locked="0"/>
    </xf>
    <xf numFmtId="0" fontId="14" fillId="4" borderId="4" xfId="3" applyFont="1" applyFill="1" applyBorder="1" applyAlignment="1" applyProtection="1">
      <alignment horizontal="right"/>
      <protection locked="0"/>
    </xf>
    <xf numFmtId="0" fontId="14" fillId="8" borderId="2" xfId="5" applyFont="1" applyFill="1" applyBorder="1" applyProtection="1">
      <protection hidden="1"/>
    </xf>
    <xf numFmtId="0" fontId="14" fillId="8" borderId="14" xfId="5" applyFont="1" applyFill="1" applyBorder="1" applyProtection="1">
      <protection hidden="1"/>
    </xf>
    <xf numFmtId="0" fontId="14" fillId="8" borderId="3" xfId="5" applyFont="1" applyFill="1" applyBorder="1" applyProtection="1">
      <protection hidden="1"/>
    </xf>
    <xf numFmtId="0" fontId="47" fillId="0" borderId="0" xfId="0" applyFont="1" applyAlignment="1">
      <alignment vertical="center"/>
    </xf>
    <xf numFmtId="0" fontId="48" fillId="0" borderId="19" xfId="0" applyFont="1" applyBorder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14" fillId="8" borderId="0" xfId="5" applyFont="1" applyFill="1" applyAlignment="1" applyProtection="1">
      <alignment horizontal="right"/>
      <protection hidden="1"/>
    </xf>
    <xf numFmtId="0" fontId="33" fillId="0" borderId="0" xfId="5" applyFont="1" applyAlignment="1" applyProtection="1">
      <alignment horizontal="left"/>
      <protection hidden="1"/>
    </xf>
    <xf numFmtId="0" fontId="7" fillId="8" borderId="0" xfId="5" applyFont="1" applyFill="1" applyProtection="1">
      <protection hidden="1"/>
    </xf>
    <xf numFmtId="0" fontId="1" fillId="0" borderId="0" xfId="9"/>
    <xf numFmtId="2" fontId="1" fillId="0" borderId="0" xfId="9" applyNumberFormat="1"/>
    <xf numFmtId="3" fontId="1" fillId="0" borderId="0" xfId="9" applyNumberFormat="1"/>
    <xf numFmtId="0" fontId="1" fillId="0" borderId="2" xfId="9" applyBorder="1"/>
    <xf numFmtId="0" fontId="7" fillId="0" borderId="0" xfId="9" applyFont="1"/>
    <xf numFmtId="4" fontId="1" fillId="0" borderId="0" xfId="9" applyNumberFormat="1"/>
    <xf numFmtId="0" fontId="7" fillId="0" borderId="4" xfId="9" applyFont="1" applyBorder="1"/>
    <xf numFmtId="0" fontId="43" fillId="8" borderId="50" xfId="3" applyFont="1" applyFill="1" applyBorder="1" applyProtection="1">
      <protection hidden="1"/>
    </xf>
    <xf numFmtId="0" fontId="15" fillId="8" borderId="0" xfId="5" applyFont="1" applyFill="1" applyAlignment="1" applyProtection="1">
      <alignment horizontal="left"/>
      <protection hidden="1"/>
    </xf>
    <xf numFmtId="4" fontId="1" fillId="0" borderId="0" xfId="9" applyNumberFormat="1" applyAlignment="1">
      <alignment horizontal="right"/>
    </xf>
    <xf numFmtId="0" fontId="7" fillId="0" borderId="6" xfId="9" applyFont="1" applyBorder="1"/>
    <xf numFmtId="0" fontId="7" fillId="0" borderId="0" xfId="4" applyFont="1" applyProtection="1">
      <protection hidden="1"/>
    </xf>
    <xf numFmtId="0" fontId="1" fillId="12" borderId="0" xfId="9" applyFill="1"/>
    <xf numFmtId="0" fontId="50" fillId="0" borderId="0" xfId="9" applyFont="1"/>
    <xf numFmtId="3" fontId="1" fillId="0" borderId="2" xfId="9" applyNumberFormat="1" applyBorder="1"/>
    <xf numFmtId="0" fontId="1" fillId="0" borderId="51" xfId="9" applyBorder="1"/>
    <xf numFmtId="3" fontId="1" fillId="0" borderId="51" xfId="9" applyNumberFormat="1" applyBorder="1"/>
    <xf numFmtId="167" fontId="33" fillId="0" borderId="0" xfId="5" applyNumberFormat="1" applyFont="1" applyAlignment="1" applyProtection="1">
      <alignment horizontal="center"/>
      <protection hidden="1"/>
    </xf>
    <xf numFmtId="0" fontId="18" fillId="12" borderId="0" xfId="3" applyFont="1" applyFill="1" applyProtection="1">
      <protection hidden="1"/>
    </xf>
    <xf numFmtId="4" fontId="51" fillId="0" borderId="0" xfId="9" applyNumberFormat="1" applyFont="1"/>
    <xf numFmtId="0" fontId="14" fillId="12" borderId="0" xfId="3" applyFont="1" applyFill="1" applyProtection="1">
      <protection hidden="1"/>
    </xf>
    <xf numFmtId="0" fontId="1" fillId="0" borderId="67" xfId="9" applyBorder="1"/>
    <xf numFmtId="0" fontId="1" fillId="0" borderId="68" xfId="9" applyBorder="1"/>
    <xf numFmtId="0" fontId="1" fillId="0" borderId="73" xfId="9" applyBorder="1"/>
    <xf numFmtId="4" fontId="1" fillId="0" borderId="74" xfId="9" applyNumberFormat="1" applyBorder="1"/>
    <xf numFmtId="4" fontId="1" fillId="0" borderId="74" xfId="9" applyNumberFormat="1" applyBorder="1" applyAlignment="1">
      <alignment horizontal="right"/>
    </xf>
    <xf numFmtId="0" fontId="1" fillId="0" borderId="80" xfId="9" applyBorder="1"/>
    <xf numFmtId="0" fontId="1" fillId="0" borderId="81" xfId="9" applyBorder="1"/>
    <xf numFmtId="0" fontId="1" fillId="0" borderId="0" xfId="9" applyAlignment="1">
      <alignment horizontal="right"/>
    </xf>
    <xf numFmtId="0" fontId="54" fillId="17" borderId="0" xfId="9" applyFont="1" applyFill="1"/>
    <xf numFmtId="0" fontId="1" fillId="17" borderId="0" xfId="9" applyFill="1"/>
    <xf numFmtId="4" fontId="1" fillId="17" borderId="0" xfId="9" applyNumberFormat="1" applyFill="1"/>
    <xf numFmtId="0" fontId="54" fillId="17" borderId="0" xfId="9" quotePrefix="1" applyFont="1" applyFill="1"/>
    <xf numFmtId="0" fontId="7" fillId="17" borderId="86" xfId="9" applyFont="1" applyFill="1" applyBorder="1"/>
    <xf numFmtId="0" fontId="1" fillId="17" borderId="87" xfId="9" applyFill="1" applyBorder="1"/>
    <xf numFmtId="0" fontId="1" fillId="17" borderId="88" xfId="9" applyFill="1" applyBorder="1"/>
    <xf numFmtId="0" fontId="7" fillId="17" borderId="89" xfId="9" applyFont="1" applyFill="1" applyBorder="1"/>
    <xf numFmtId="0" fontId="1" fillId="17" borderId="90" xfId="9" applyFill="1" applyBorder="1"/>
    <xf numFmtId="4" fontId="1" fillId="17" borderId="89" xfId="9" applyNumberFormat="1" applyFill="1" applyBorder="1"/>
    <xf numFmtId="4" fontId="1" fillId="17" borderId="89" xfId="9" applyNumberFormat="1" applyFill="1" applyBorder="1" applyAlignment="1">
      <alignment horizontal="right"/>
    </xf>
    <xf numFmtId="4" fontId="1" fillId="17" borderId="91" xfId="9" applyNumberFormat="1" applyFill="1" applyBorder="1"/>
    <xf numFmtId="0" fontId="1" fillId="17" borderId="92" xfId="9" applyFill="1" applyBorder="1"/>
    <xf numFmtId="0" fontId="1" fillId="17" borderId="93" xfId="9" applyFill="1" applyBorder="1"/>
    <xf numFmtId="167" fontId="14" fillId="14" borderId="4" xfId="3" applyNumberFormat="1" applyFont="1" applyFill="1" applyBorder="1" applyProtection="1">
      <protection hidden="1"/>
    </xf>
    <xf numFmtId="3" fontId="14" fillId="14" borderId="4" xfId="3" applyNumberFormat="1" applyFont="1" applyFill="1" applyBorder="1" applyProtection="1">
      <protection hidden="1"/>
    </xf>
    <xf numFmtId="9" fontId="7" fillId="13" borderId="19" xfId="9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 hidden="1"/>
    </xf>
    <xf numFmtId="173" fontId="1" fillId="3" borderId="24" xfId="0" applyNumberFormat="1" applyFont="1" applyFill="1" applyBorder="1" applyAlignment="1" applyProtection="1">
      <alignment horizontal="centerContinuous"/>
      <protection hidden="1"/>
    </xf>
    <xf numFmtId="173" fontId="1" fillId="3" borderId="4" xfId="0" applyNumberFormat="1" applyFont="1" applyFill="1" applyBorder="1" applyAlignment="1" applyProtection="1">
      <alignment horizontal="centerContinuous"/>
      <protection hidden="1"/>
    </xf>
    <xf numFmtId="173" fontId="15" fillId="3" borderId="6" xfId="0" applyNumberFormat="1" applyFont="1" applyFill="1" applyBorder="1" applyAlignment="1" applyProtection="1">
      <alignment horizontal="right"/>
      <protection hidden="1"/>
    </xf>
    <xf numFmtId="173" fontId="15" fillId="3" borderId="11" xfId="0" applyNumberFormat="1" applyFont="1" applyFill="1" applyBorder="1" applyAlignment="1" applyProtection="1">
      <alignment horizontal="right"/>
      <protection hidden="1"/>
    </xf>
    <xf numFmtId="3" fontId="15" fillId="13" borderId="6" xfId="0" applyNumberFormat="1" applyFont="1" applyFill="1" applyBorder="1" applyAlignment="1" applyProtection="1">
      <alignment horizontal="centerContinuous"/>
      <protection locked="0"/>
    </xf>
    <xf numFmtId="0" fontId="15" fillId="0" borderId="98" xfId="5" applyFont="1" applyBorder="1" applyProtection="1">
      <protection locked="0" hidden="1"/>
    </xf>
    <xf numFmtId="173" fontId="15" fillId="3" borderId="24" xfId="0" applyNumberFormat="1" applyFont="1" applyFill="1" applyBorder="1" applyAlignment="1" applyProtection="1">
      <alignment horizontal="right"/>
      <protection hidden="1"/>
    </xf>
    <xf numFmtId="173" fontId="15" fillId="3" borderId="4" xfId="0" applyNumberFormat="1" applyFont="1" applyFill="1" applyBorder="1" applyAlignment="1" applyProtection="1">
      <alignment horizontal="right"/>
      <protection hidden="1"/>
    </xf>
    <xf numFmtId="174" fontId="15" fillId="3" borderId="6" xfId="5" applyNumberFormat="1" applyFont="1" applyFill="1" applyBorder="1" applyAlignment="1" applyProtection="1">
      <alignment horizontal="center"/>
      <protection hidden="1"/>
    </xf>
    <xf numFmtId="174" fontId="15" fillId="3" borderId="27" xfId="5" applyNumberFormat="1" applyFont="1" applyFill="1" applyBorder="1" applyAlignment="1" applyProtection="1">
      <alignment horizontal="right"/>
      <protection hidden="1"/>
    </xf>
    <xf numFmtId="174" fontId="15" fillId="3" borderId="27" xfId="5" applyNumberFormat="1" applyFont="1" applyFill="1" applyBorder="1" applyProtection="1">
      <protection hidden="1"/>
    </xf>
    <xf numFmtId="174" fontId="15" fillId="3" borderId="11" xfId="5" applyNumberFormat="1" applyFont="1" applyFill="1" applyBorder="1" applyAlignment="1" applyProtection="1">
      <alignment horizontal="center"/>
      <protection hidden="1"/>
    </xf>
    <xf numFmtId="174" fontId="15" fillId="3" borderId="25" xfId="5" applyNumberFormat="1" applyFont="1" applyFill="1" applyBorder="1" applyProtection="1">
      <protection hidden="1"/>
    </xf>
    <xf numFmtId="174" fontId="15" fillId="3" borderId="25" xfId="5" applyNumberFormat="1" applyFont="1" applyFill="1" applyBorder="1" applyAlignment="1" applyProtection="1">
      <alignment horizontal="center"/>
      <protection hidden="1"/>
    </xf>
    <xf numFmtId="0" fontId="57" fillId="0" borderId="0" xfId="5" applyFont="1" applyAlignment="1" applyProtection="1">
      <alignment horizontal="right"/>
      <protection locked="0" hidden="1"/>
    </xf>
    <xf numFmtId="0" fontId="57" fillId="0" borderId="0" xfId="5" applyFont="1" applyAlignment="1" applyProtection="1">
      <alignment horizontal="left" indent="1"/>
      <protection locked="0" hidden="1"/>
    </xf>
    <xf numFmtId="0" fontId="57" fillId="0" borderId="0" xfId="0" applyFont="1" applyAlignment="1" applyProtection="1">
      <alignment horizontal="left" vertical="center" indent="1"/>
      <protection locked="0" hidden="1"/>
    </xf>
    <xf numFmtId="174" fontId="15" fillId="3" borderId="26" xfId="5" applyNumberFormat="1" applyFont="1" applyFill="1" applyBorder="1" applyProtection="1">
      <protection locked="0" hidden="1"/>
    </xf>
    <xf numFmtId="173" fontId="15" fillId="3" borderId="26" xfId="0" applyNumberFormat="1" applyFont="1" applyFill="1" applyBorder="1" applyAlignment="1" applyProtection="1">
      <alignment horizontal="centerContinuous"/>
      <protection hidden="1"/>
    </xf>
    <xf numFmtId="0" fontId="14" fillId="2" borderId="7" xfId="3" applyFont="1" applyFill="1" applyBorder="1" applyAlignment="1" applyProtection="1">
      <alignment horizontal="right"/>
      <protection locked="0"/>
    </xf>
    <xf numFmtId="0" fontId="7" fillId="2" borderId="2" xfId="0" applyFont="1" applyFill="1" applyBorder="1" applyAlignment="1" applyProtection="1">
      <alignment horizontal="center"/>
      <protection locked="0" hidden="1"/>
    </xf>
    <xf numFmtId="0" fontId="7" fillId="2" borderId="0" xfId="5" applyFont="1" applyFill="1" applyAlignment="1" applyProtection="1">
      <alignment horizontal="right"/>
      <protection locked="0" hidden="1"/>
    </xf>
    <xf numFmtId="1" fontId="1" fillId="2" borderId="4" xfId="0" applyNumberFormat="1" applyFont="1" applyFill="1" applyBorder="1" applyAlignment="1" applyProtection="1">
      <alignment horizontal="center"/>
      <protection locked="0" hidden="1"/>
    </xf>
    <xf numFmtId="0" fontId="58" fillId="2" borderId="0" xfId="5" applyFont="1" applyFill="1" applyAlignment="1" applyProtection="1">
      <alignment horizontal="right"/>
      <protection locked="0" hidden="1"/>
    </xf>
    <xf numFmtId="0" fontId="14" fillId="2" borderId="6" xfId="3" applyFont="1" applyFill="1" applyBorder="1" applyAlignment="1" applyProtection="1">
      <protection locked="0"/>
    </xf>
    <xf numFmtId="0" fontId="14" fillId="2" borderId="7" xfId="3" applyFont="1" applyFill="1" applyBorder="1" applyAlignment="1" applyProtection="1">
      <protection locked="0"/>
    </xf>
    <xf numFmtId="0" fontId="7" fillId="0" borderId="46" xfId="4" applyFont="1" applyBorder="1" applyAlignment="1" applyProtection="1">
      <alignment horizontal="center"/>
      <protection hidden="1"/>
    </xf>
    <xf numFmtId="0" fontId="7" fillId="0" borderId="47" xfId="4" applyFont="1" applyBorder="1" applyAlignment="1" applyProtection="1">
      <alignment horizontal="center"/>
      <protection hidden="1"/>
    </xf>
    <xf numFmtId="0" fontId="7" fillId="0" borderId="48" xfId="4" applyFont="1" applyBorder="1" applyAlignment="1" applyProtection="1">
      <alignment horizontal="center"/>
      <protection hidden="1"/>
    </xf>
    <xf numFmtId="0" fontId="18" fillId="0" borderId="13" xfId="4" applyFont="1" applyBorder="1" applyAlignment="1" applyProtection="1">
      <alignment horizontal="center" vertical="center" wrapText="1"/>
      <protection hidden="1"/>
    </xf>
    <xf numFmtId="0" fontId="18" fillId="0" borderId="5" xfId="4" applyFont="1" applyBorder="1" applyAlignment="1" applyProtection="1">
      <alignment horizontal="center" vertical="center" wrapText="1"/>
      <protection hidden="1"/>
    </xf>
    <xf numFmtId="4" fontId="14" fillId="7" borderId="16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/>
      <protection hidden="1"/>
    </xf>
    <xf numFmtId="0" fontId="7" fillId="0" borderId="11" xfId="4" applyFont="1" applyBorder="1" applyAlignment="1" applyProtection="1">
      <alignment horizontal="center"/>
      <protection hidden="1"/>
    </xf>
    <xf numFmtId="0" fontId="7" fillId="0" borderId="12" xfId="4" applyFont="1" applyBorder="1" applyAlignment="1" applyProtection="1">
      <alignment horizontal="center"/>
      <protection hidden="1"/>
    </xf>
    <xf numFmtId="0" fontId="7" fillId="0" borderId="10" xfId="4" applyFont="1" applyBorder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locked="0" hidden="1"/>
    </xf>
    <xf numFmtId="0" fontId="41" fillId="0" borderId="0" xfId="4" applyFont="1" applyBorder="1" applyAlignment="1" applyProtection="1">
      <alignment horizontal="center"/>
      <protection hidden="1"/>
    </xf>
    <xf numFmtId="0" fontId="57" fillId="0" borderId="54" xfId="0" applyFont="1" applyBorder="1" applyAlignment="1" applyProtection="1">
      <alignment horizontal="center" vertical="center" wrapText="1"/>
      <protection locked="0" hidden="1"/>
    </xf>
    <xf numFmtId="0" fontId="57" fillId="0" borderId="55" xfId="0" applyFont="1" applyBorder="1" applyAlignment="1" applyProtection="1">
      <alignment horizontal="center" vertical="center" wrapText="1"/>
      <protection locked="0" hidden="1"/>
    </xf>
    <xf numFmtId="0" fontId="57" fillId="0" borderId="97" xfId="0" applyFont="1" applyBorder="1" applyAlignment="1" applyProtection="1">
      <alignment horizontal="center" vertical="center" wrapText="1"/>
      <protection locked="0" hidden="1"/>
    </xf>
    <xf numFmtId="0" fontId="57" fillId="0" borderId="100" xfId="0" applyFont="1" applyBorder="1" applyAlignment="1" applyProtection="1">
      <alignment horizontal="center" vertical="center" wrapText="1"/>
      <protection locked="0" hidden="1"/>
    </xf>
    <xf numFmtId="0" fontId="57" fillId="0" borderId="0" xfId="0" applyFont="1" applyAlignment="1" applyProtection="1">
      <alignment horizontal="center" vertical="center" wrapText="1"/>
      <protection locked="0" hidden="1"/>
    </xf>
    <xf numFmtId="0" fontId="57" fillId="0" borderId="101" xfId="0" applyFont="1" applyBorder="1" applyAlignment="1" applyProtection="1">
      <alignment horizontal="center" vertical="center" wrapText="1"/>
      <protection locked="0" hidden="1"/>
    </xf>
    <xf numFmtId="0" fontId="57" fillId="0" borderId="57" xfId="0" applyFont="1" applyBorder="1" applyAlignment="1" applyProtection="1">
      <alignment horizontal="center" vertical="center" wrapText="1"/>
      <protection locked="0" hidden="1"/>
    </xf>
    <xf numFmtId="0" fontId="57" fillId="0" borderId="98" xfId="0" applyFont="1" applyBorder="1" applyAlignment="1" applyProtection="1">
      <alignment horizontal="center" vertical="center" wrapText="1"/>
      <protection locked="0" hidden="1"/>
    </xf>
    <xf numFmtId="0" fontId="57" fillId="0" borderId="99" xfId="0" applyFont="1" applyBorder="1" applyAlignment="1" applyProtection="1">
      <alignment horizontal="center" vertical="center" wrapText="1"/>
      <protection locked="0" hidden="1"/>
    </xf>
    <xf numFmtId="14" fontId="15" fillId="0" borderId="28" xfId="0" applyNumberFormat="1" applyFont="1" applyBorder="1" applyAlignment="1">
      <alignment horizontal="left"/>
    </xf>
    <xf numFmtId="0" fontId="34" fillId="0" borderId="15" xfId="4" applyFont="1" applyBorder="1" applyAlignment="1" applyProtection="1">
      <alignment horizontal="center" vertical="center" wrapText="1"/>
      <protection hidden="1"/>
    </xf>
    <xf numFmtId="0" fontId="34" fillId="0" borderId="14" xfId="4" applyFont="1" applyBorder="1" applyAlignment="1" applyProtection="1">
      <alignment horizontal="center" vertical="center" wrapText="1"/>
      <protection hidden="1"/>
    </xf>
    <xf numFmtId="0" fontId="34" fillId="0" borderId="1" xfId="4" applyFont="1" applyBorder="1" applyAlignment="1" applyProtection="1">
      <alignment horizontal="center" vertical="center" wrapText="1"/>
      <protection hidden="1"/>
    </xf>
    <xf numFmtId="0" fontId="34" fillId="0" borderId="3" xfId="4" applyFont="1" applyBorder="1" applyAlignment="1" applyProtection="1">
      <alignment horizontal="center" vertical="center" wrapText="1"/>
      <protection hidden="1"/>
    </xf>
    <xf numFmtId="0" fontId="18" fillId="0" borderId="15" xfId="4" applyFont="1" applyBorder="1" applyAlignment="1" applyProtection="1">
      <alignment horizontal="center" vertical="center" wrapText="1"/>
      <protection hidden="1"/>
    </xf>
    <xf numFmtId="0" fontId="18" fillId="0" borderId="14" xfId="4" applyFont="1" applyBorder="1" applyAlignment="1" applyProtection="1">
      <alignment horizontal="center" vertical="center" wrapText="1"/>
      <protection hidden="1"/>
    </xf>
    <xf numFmtId="0" fontId="18" fillId="0" borderId="1" xfId="4" applyFont="1" applyBorder="1" applyAlignment="1" applyProtection="1">
      <alignment horizontal="center" vertical="center" wrapText="1"/>
      <protection hidden="1"/>
    </xf>
    <xf numFmtId="0" fontId="18" fillId="0" borderId="3" xfId="4" applyFont="1" applyBorder="1" applyAlignment="1" applyProtection="1">
      <alignment horizontal="center" vertical="center" wrapText="1"/>
      <protection hidden="1"/>
    </xf>
    <xf numFmtId="0" fontId="7" fillId="0" borderId="11" xfId="3" applyFont="1" applyBorder="1" applyAlignment="1" applyProtection="1">
      <alignment horizontal="center"/>
      <protection hidden="1"/>
    </xf>
    <xf numFmtId="0" fontId="7" fillId="0" borderId="12" xfId="3" applyFont="1" applyBorder="1" applyAlignment="1" applyProtection="1">
      <alignment horizontal="center"/>
      <protection hidden="1"/>
    </xf>
    <xf numFmtId="0" fontId="7" fillId="0" borderId="10" xfId="3" applyFont="1" applyBorder="1" applyAlignment="1" applyProtection="1">
      <alignment horizontal="center"/>
      <protection hidden="1"/>
    </xf>
    <xf numFmtId="0" fontId="17" fillId="0" borderId="16" xfId="3" applyFont="1" applyBorder="1" applyAlignment="1" applyProtection="1">
      <alignment horizontal="center"/>
      <protection hidden="1"/>
    </xf>
    <xf numFmtId="0" fontId="14" fillId="0" borderId="11" xfId="4" applyFont="1" applyBorder="1" applyAlignment="1" applyProtection="1">
      <alignment horizontal="left"/>
      <protection hidden="1"/>
    </xf>
    <xf numFmtId="0" fontId="14" fillId="0" borderId="12" xfId="4" applyFont="1" applyBorder="1" applyAlignment="1" applyProtection="1">
      <alignment horizontal="left"/>
      <protection hidden="1"/>
    </xf>
    <xf numFmtId="0" fontId="14" fillId="0" borderId="10" xfId="4" applyFont="1" applyBorder="1" applyAlignment="1" applyProtection="1">
      <alignment horizontal="left"/>
      <protection hidden="1"/>
    </xf>
    <xf numFmtId="0" fontId="14" fillId="0" borderId="15" xfId="4" applyFont="1" applyBorder="1" applyAlignment="1" applyProtection="1">
      <alignment horizontal="left"/>
      <protection hidden="1"/>
    </xf>
    <xf numFmtId="0" fontId="14" fillId="0" borderId="0" xfId="4" applyFont="1" applyAlignment="1" applyProtection="1">
      <alignment horizontal="left"/>
      <protection hidden="1"/>
    </xf>
    <xf numFmtId="0" fontId="14" fillId="0" borderId="14" xfId="4" applyFont="1" applyBorder="1" applyAlignment="1" applyProtection="1">
      <alignment horizontal="left"/>
      <protection hidden="1"/>
    </xf>
    <xf numFmtId="14" fontId="14" fillId="0" borderId="28" xfId="3" applyNumberFormat="1" applyFont="1" applyBorder="1" applyAlignment="1" applyProtection="1">
      <alignment horizontal="left"/>
      <protection hidden="1"/>
    </xf>
    <xf numFmtId="0" fontId="7" fillId="2" borderId="0" xfId="3" applyFont="1" applyFill="1" applyAlignment="1" applyProtection="1">
      <alignment horizontal="center"/>
      <protection locked="0"/>
    </xf>
    <xf numFmtId="0" fontId="19" fillId="3" borderId="37" xfId="3" applyFont="1" applyFill="1" applyBorder="1" applyAlignment="1" applyProtection="1">
      <alignment horizontal="center"/>
      <protection hidden="1"/>
    </xf>
    <xf numFmtId="0" fontId="19" fillId="3" borderId="49" xfId="3" applyFont="1" applyFill="1" applyBorder="1" applyAlignment="1" applyProtection="1">
      <alignment horizontal="center"/>
      <protection hidden="1"/>
    </xf>
    <xf numFmtId="0" fontId="7" fillId="0" borderId="28" xfId="3" applyFont="1" applyBorder="1" applyAlignment="1" applyProtection="1">
      <alignment horizontal="center"/>
      <protection hidden="1"/>
    </xf>
    <xf numFmtId="0" fontId="7" fillId="0" borderId="0" xfId="3" applyFont="1" applyAlignment="1" applyProtection="1">
      <alignment horizontal="center"/>
      <protection hidden="1"/>
    </xf>
    <xf numFmtId="0" fontId="18" fillId="7" borderId="11" xfId="4" applyFont="1" applyFill="1" applyBorder="1" applyAlignment="1" applyProtection="1">
      <alignment horizontal="center" vertical="center" wrapText="1"/>
      <protection hidden="1"/>
    </xf>
    <xf numFmtId="0" fontId="18" fillId="7" borderId="10" xfId="4" applyFont="1" applyFill="1" applyBorder="1" applyAlignment="1" applyProtection="1">
      <alignment horizontal="center" vertical="center" wrapText="1"/>
      <protection hidden="1"/>
    </xf>
    <xf numFmtId="0" fontId="18" fillId="0" borderId="6" xfId="3" applyFont="1" applyBorder="1" applyAlignment="1" applyProtection="1">
      <alignment horizontal="center"/>
      <protection hidden="1"/>
    </xf>
    <xf numFmtId="0" fontId="18" fillId="0" borderId="16" xfId="3" applyFont="1" applyBorder="1" applyAlignment="1" applyProtection="1">
      <alignment horizontal="center"/>
      <protection hidden="1"/>
    </xf>
    <xf numFmtId="0" fontId="17" fillId="0" borderId="9" xfId="3" applyFont="1" applyBorder="1" applyAlignment="1" applyProtection="1">
      <alignment horizontal="center" vertical="center" textRotation="90" wrapText="1"/>
      <protection hidden="1"/>
    </xf>
    <xf numFmtId="0" fontId="17" fillId="0" borderId="13" xfId="3" applyFont="1" applyBorder="1" applyAlignment="1" applyProtection="1">
      <alignment horizontal="center" vertical="center" textRotation="90" wrapText="1"/>
      <protection hidden="1"/>
    </xf>
    <xf numFmtId="0" fontId="17" fillId="0" borderId="5" xfId="3" applyFont="1" applyBorder="1" applyAlignment="1" applyProtection="1">
      <alignment horizontal="center" vertical="center" textRotation="90" wrapText="1"/>
      <protection hidden="1"/>
    </xf>
    <xf numFmtId="0" fontId="14" fillId="0" borderId="15" xfId="3" applyFont="1" applyBorder="1" applyAlignment="1" applyProtection="1">
      <alignment horizontal="center" vertical="top"/>
      <protection hidden="1"/>
    </xf>
    <xf numFmtId="0" fontId="14" fillId="0" borderId="0" xfId="3" applyFont="1" applyAlignment="1" applyProtection="1">
      <alignment horizontal="center" vertical="top"/>
      <protection hidden="1"/>
    </xf>
    <xf numFmtId="0" fontId="14" fillId="0" borderId="14" xfId="3" applyFont="1" applyBorder="1" applyAlignment="1" applyProtection="1">
      <alignment horizontal="center" vertical="top"/>
      <protection hidden="1"/>
    </xf>
    <xf numFmtId="0" fontId="14" fillId="0" borderId="6" xfId="3" applyFont="1" applyBorder="1" applyAlignment="1" applyProtection="1">
      <alignment horizontal="center"/>
      <protection hidden="1"/>
    </xf>
    <xf numFmtId="0" fontId="14" fillId="0" borderId="16" xfId="3" applyFont="1" applyBorder="1" applyAlignment="1" applyProtection="1">
      <alignment horizontal="center"/>
      <protection hidden="1"/>
    </xf>
    <xf numFmtId="0" fontId="14" fillId="0" borderId="17" xfId="3" applyFont="1" applyBorder="1" applyAlignment="1" applyProtection="1">
      <alignment horizontal="center"/>
      <protection hidden="1"/>
    </xf>
    <xf numFmtId="0" fontId="7" fillId="8" borderId="28" xfId="3" applyFont="1" applyFill="1" applyBorder="1" applyAlignment="1" applyProtection="1">
      <alignment horizontal="center"/>
      <protection hidden="1"/>
    </xf>
    <xf numFmtId="0" fontId="19" fillId="3" borderId="0" xfId="3" applyFont="1" applyFill="1" applyAlignment="1" applyProtection="1">
      <alignment horizontal="center"/>
      <protection hidden="1"/>
    </xf>
    <xf numFmtId="4" fontId="19" fillId="3" borderId="37" xfId="3" applyNumberFormat="1" applyFont="1" applyFill="1" applyBorder="1" applyAlignment="1" applyProtection="1">
      <alignment horizontal="center"/>
      <protection hidden="1"/>
    </xf>
    <xf numFmtId="14" fontId="14" fillId="8" borderId="28" xfId="3" applyNumberFormat="1" applyFont="1" applyFill="1" applyBorder="1" applyAlignment="1" applyProtection="1">
      <alignment horizontal="left"/>
      <protection hidden="1"/>
    </xf>
    <xf numFmtId="2" fontId="14" fillId="8" borderId="0" xfId="5" applyNumberFormat="1" applyFont="1" applyFill="1" applyAlignment="1" applyProtection="1">
      <alignment horizontal="center"/>
      <protection hidden="1"/>
    </xf>
    <xf numFmtId="0" fontId="17" fillId="8" borderId="0" xfId="5" applyFont="1" applyFill="1" applyAlignment="1" applyProtection="1">
      <alignment horizontal="left"/>
      <protection hidden="1"/>
    </xf>
    <xf numFmtId="0" fontId="7" fillId="8" borderId="0" xfId="3" applyFont="1" applyFill="1" applyAlignment="1" applyProtection="1">
      <alignment horizontal="center"/>
      <protection hidden="1"/>
    </xf>
    <xf numFmtId="0" fontId="18" fillId="7" borderId="6" xfId="3" applyFont="1" applyFill="1" applyBorder="1" applyAlignment="1" applyProtection="1">
      <alignment horizontal="left"/>
      <protection hidden="1"/>
    </xf>
    <xf numFmtId="0" fontId="18" fillId="7" borderId="16" xfId="3" applyFont="1" applyFill="1" applyBorder="1" applyAlignment="1" applyProtection="1">
      <alignment horizontal="left"/>
      <protection hidden="1"/>
    </xf>
    <xf numFmtId="0" fontId="18" fillId="7" borderId="17" xfId="3" applyFont="1" applyFill="1" applyBorder="1" applyAlignment="1" applyProtection="1">
      <alignment horizontal="left"/>
      <protection hidden="1"/>
    </xf>
    <xf numFmtId="0" fontId="18" fillId="7" borderId="0" xfId="3" applyFont="1" applyFill="1" applyAlignment="1" applyProtection="1">
      <alignment horizontal="center"/>
      <protection hidden="1"/>
    </xf>
    <xf numFmtId="0" fontId="18" fillId="7" borderId="14" xfId="3" applyFont="1" applyFill="1" applyBorder="1" applyAlignment="1" applyProtection="1">
      <alignment horizontal="center"/>
      <protection hidden="1"/>
    </xf>
    <xf numFmtId="172" fontId="14" fillId="8" borderId="18" xfId="3" applyNumberFormat="1" applyFont="1" applyFill="1" applyBorder="1" applyAlignment="1" applyProtection="1">
      <alignment horizontal="left"/>
      <protection hidden="1"/>
    </xf>
    <xf numFmtId="172" fontId="14" fillId="8" borderId="32" xfId="3" applyNumberFormat="1" applyFont="1" applyFill="1" applyBorder="1" applyAlignment="1" applyProtection="1">
      <alignment horizontal="left"/>
      <protection hidden="1"/>
    </xf>
    <xf numFmtId="172" fontId="14" fillId="8" borderId="33" xfId="3" applyNumberFormat="1" applyFont="1" applyFill="1" applyBorder="1" applyAlignment="1" applyProtection="1">
      <alignment horizontal="left"/>
      <protection hidden="1"/>
    </xf>
    <xf numFmtId="174" fontId="14" fillId="3" borderId="46" xfId="3" applyNumberFormat="1" applyFont="1" applyFill="1" applyBorder="1" applyAlignment="1" applyProtection="1">
      <alignment horizontal="center"/>
      <protection hidden="1"/>
    </xf>
    <xf numFmtId="174" fontId="14" fillId="3" borderId="48" xfId="3" applyNumberFormat="1" applyFont="1" applyFill="1" applyBorder="1" applyAlignment="1" applyProtection="1">
      <alignment horizontal="center"/>
      <protection hidden="1"/>
    </xf>
    <xf numFmtId="0" fontId="19" fillId="3" borderId="0" xfId="3" applyFont="1" applyFill="1" applyAlignment="1" applyProtection="1">
      <alignment horizontal="center"/>
      <protection locked="0"/>
    </xf>
    <xf numFmtId="4" fontId="1" fillId="3" borderId="6" xfId="9" applyNumberFormat="1" applyFill="1" applyBorder="1" applyAlignment="1">
      <alignment horizontal="center"/>
    </xf>
    <xf numFmtId="4" fontId="1" fillId="3" borderId="17" xfId="9" applyNumberForma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/>
    </xf>
    <xf numFmtId="0" fontId="54" fillId="15" borderId="6" xfId="9" applyFont="1" applyFill="1" applyBorder="1" applyAlignment="1">
      <alignment horizontal="center"/>
    </xf>
    <xf numFmtId="0" fontId="54" fillId="15" borderId="16" xfId="9" applyFont="1" applyFill="1" applyBorder="1" applyAlignment="1">
      <alignment horizontal="center"/>
    </xf>
    <xf numFmtId="0" fontId="54" fillId="15" borderId="17" xfId="9" applyFont="1" applyFill="1" applyBorder="1" applyAlignment="1">
      <alignment horizontal="center"/>
    </xf>
    <xf numFmtId="0" fontId="18" fillId="0" borderId="6" xfId="5" applyFont="1" applyBorder="1" applyAlignment="1" applyProtection="1">
      <alignment horizontal="left"/>
      <protection hidden="1"/>
    </xf>
    <xf numFmtId="0" fontId="18" fillId="0" borderId="16" xfId="5" applyFont="1" applyBorder="1" applyAlignment="1" applyProtection="1">
      <alignment horizontal="left"/>
      <protection hidden="1"/>
    </xf>
    <xf numFmtId="0" fontId="18" fillId="0" borderId="17" xfId="5" applyFont="1" applyBorder="1" applyAlignment="1" applyProtection="1">
      <alignment horizontal="left"/>
      <protection hidden="1"/>
    </xf>
    <xf numFmtId="4" fontId="1" fillId="3" borderId="6" xfId="3" applyNumberFormat="1" applyFont="1" applyFill="1" applyBorder="1" applyAlignment="1" applyProtection="1">
      <alignment horizontal="center"/>
      <protection hidden="1"/>
    </xf>
    <xf numFmtId="4" fontId="1" fillId="3" borderId="17" xfId="3" applyNumberFormat="1" applyFont="1" applyFill="1" applyBorder="1" applyAlignment="1" applyProtection="1">
      <alignment horizontal="center"/>
      <protection hidden="1"/>
    </xf>
    <xf numFmtId="0" fontId="18" fillId="8" borderId="11" xfId="5" applyFont="1" applyFill="1" applyBorder="1" applyAlignment="1" applyProtection="1">
      <alignment horizontal="left"/>
      <protection hidden="1"/>
    </xf>
    <xf numFmtId="0" fontId="18" fillId="8" borderId="12" xfId="5" applyFont="1" applyFill="1" applyBorder="1" applyAlignment="1" applyProtection="1">
      <alignment horizontal="left"/>
      <protection hidden="1"/>
    </xf>
    <xf numFmtId="0" fontId="18" fillId="8" borderId="10" xfId="5" applyFont="1" applyFill="1" applyBorder="1" applyAlignment="1" applyProtection="1">
      <alignment horizontal="left"/>
      <protection hidden="1"/>
    </xf>
    <xf numFmtId="4" fontId="1" fillId="3" borderId="11" xfId="3" applyNumberFormat="1" applyFont="1" applyFill="1" applyBorder="1" applyAlignment="1" applyProtection="1">
      <alignment horizontal="center" vertical="center"/>
      <protection hidden="1"/>
    </xf>
    <xf numFmtId="4" fontId="1" fillId="3" borderId="10" xfId="3" applyNumberFormat="1" applyFont="1" applyFill="1" applyBorder="1" applyAlignment="1" applyProtection="1">
      <alignment horizontal="center" vertical="center"/>
      <protection hidden="1"/>
    </xf>
    <xf numFmtId="4" fontId="1" fillId="3" borderId="1" xfId="3" applyNumberFormat="1" applyFont="1" applyFill="1" applyBorder="1" applyAlignment="1" applyProtection="1">
      <alignment horizontal="center" vertical="center"/>
      <protection hidden="1"/>
    </xf>
    <xf numFmtId="4" fontId="1" fillId="3" borderId="3" xfId="3" applyNumberFormat="1" applyFont="1" applyFill="1" applyBorder="1" applyAlignment="1" applyProtection="1">
      <alignment horizontal="center" vertical="center"/>
      <protection hidden="1"/>
    </xf>
    <xf numFmtId="4" fontId="7" fillId="3" borderId="4" xfId="9" applyNumberFormat="1" applyFont="1" applyFill="1" applyBorder="1" applyAlignment="1">
      <alignment horizontal="center" vertical="center"/>
    </xf>
    <xf numFmtId="0" fontId="14" fillId="8" borderId="1" xfId="5" applyFont="1" applyFill="1" applyBorder="1" applyAlignment="1" applyProtection="1">
      <alignment horizontal="left"/>
      <protection hidden="1"/>
    </xf>
    <xf numFmtId="0" fontId="14" fillId="8" borderId="2" xfId="5" applyFont="1" applyFill="1" applyBorder="1" applyAlignment="1" applyProtection="1">
      <alignment horizontal="left"/>
      <protection hidden="1"/>
    </xf>
    <xf numFmtId="0" fontId="14" fillId="8" borderId="3" xfId="5" applyFont="1" applyFill="1" applyBorder="1" applyAlignment="1" applyProtection="1">
      <alignment horizontal="left"/>
      <protection hidden="1"/>
    </xf>
    <xf numFmtId="4" fontId="1" fillId="3" borderId="11" xfId="9" applyNumberFormat="1" applyFill="1" applyBorder="1" applyAlignment="1">
      <alignment horizontal="center" vertical="center"/>
    </xf>
    <xf numFmtId="4" fontId="1" fillId="3" borderId="10" xfId="9" applyNumberFormat="1" applyFill="1" applyBorder="1" applyAlignment="1">
      <alignment horizontal="center" vertical="center"/>
    </xf>
    <xf numFmtId="4" fontId="1" fillId="3" borderId="1" xfId="9" applyNumberFormat="1" applyFill="1" applyBorder="1" applyAlignment="1">
      <alignment horizontal="center" vertical="center"/>
    </xf>
    <xf numFmtId="4" fontId="1" fillId="3" borderId="3" xfId="9" applyNumberFormat="1" applyFill="1" applyBorder="1" applyAlignment="1">
      <alignment horizontal="center" vertical="center"/>
    </xf>
    <xf numFmtId="4" fontId="1" fillId="3" borderId="6" xfId="9" applyNumberFormat="1" applyFill="1" applyBorder="1" applyAlignment="1">
      <alignment horizontal="center" vertical="center"/>
    </xf>
    <xf numFmtId="4" fontId="1" fillId="3" borderId="17" xfId="9" applyNumberFormat="1" applyFill="1" applyBorder="1" applyAlignment="1">
      <alignment horizontal="center" vertical="center"/>
    </xf>
    <xf numFmtId="4" fontId="55" fillId="0" borderId="16" xfId="9" applyNumberFormat="1" applyFont="1" applyBorder="1" applyAlignment="1">
      <alignment horizontal="center"/>
    </xf>
    <xf numFmtId="0" fontId="18" fillId="8" borderId="6" xfId="5" applyFont="1" applyFill="1" applyBorder="1" applyAlignment="1" applyProtection="1">
      <alignment horizontal="left"/>
      <protection hidden="1"/>
    </xf>
    <xf numFmtId="0" fontId="18" fillId="8" borderId="16" xfId="5" applyFont="1" applyFill="1" applyBorder="1" applyAlignment="1" applyProtection="1">
      <alignment horizontal="left"/>
      <protection hidden="1"/>
    </xf>
    <xf numFmtId="0" fontId="18" fillId="8" borderId="17" xfId="5" applyFont="1" applyFill="1" applyBorder="1" applyAlignment="1" applyProtection="1">
      <alignment horizontal="left"/>
      <protection hidden="1"/>
    </xf>
    <xf numFmtId="1" fontId="18" fillId="8" borderId="6" xfId="3" applyNumberFormat="1" applyFont="1" applyFill="1" applyBorder="1" applyAlignment="1" applyProtection="1">
      <alignment horizontal="left"/>
      <protection hidden="1"/>
    </xf>
    <xf numFmtId="1" fontId="18" fillId="8" borderId="17" xfId="3" applyNumberFormat="1" applyFont="1" applyFill="1" applyBorder="1" applyAlignment="1" applyProtection="1">
      <alignment horizontal="left"/>
      <protection hidden="1"/>
    </xf>
    <xf numFmtId="1" fontId="18" fillId="8" borderId="6" xfId="3" applyNumberFormat="1" applyFont="1" applyFill="1" applyBorder="1" applyAlignment="1" applyProtection="1">
      <alignment horizontal="center"/>
      <protection hidden="1"/>
    </xf>
    <xf numFmtId="1" fontId="18" fillId="8" borderId="17" xfId="3" applyNumberFormat="1" applyFont="1" applyFill="1" applyBorder="1" applyAlignment="1" applyProtection="1">
      <alignment horizontal="center"/>
      <protection hidden="1"/>
    </xf>
    <xf numFmtId="0" fontId="7" fillId="0" borderId="6" xfId="9" applyFont="1" applyBorder="1" applyAlignment="1">
      <alignment horizontal="center"/>
    </xf>
    <xf numFmtId="0" fontId="7" fillId="0" borderId="82" xfId="9" applyFont="1" applyBorder="1" applyAlignment="1">
      <alignment horizontal="center"/>
    </xf>
    <xf numFmtId="0" fontId="7" fillId="0" borderId="17" xfId="9" applyFont="1" applyBorder="1" applyAlignment="1">
      <alignment horizontal="center"/>
    </xf>
    <xf numFmtId="0" fontId="48" fillId="10" borderId="59" xfId="9" applyFont="1" applyFill="1" applyBorder="1" applyAlignment="1">
      <alignment horizontal="center" wrapText="1"/>
    </xf>
    <xf numFmtId="0" fontId="48" fillId="10" borderId="60" xfId="9" applyFont="1" applyFill="1" applyBorder="1" applyAlignment="1">
      <alignment horizontal="center" wrapText="1"/>
    </xf>
    <xf numFmtId="0" fontId="48" fillId="10" borderId="61" xfId="9" applyFont="1" applyFill="1" applyBorder="1" applyAlignment="1">
      <alignment horizontal="center" wrapText="1"/>
    </xf>
    <xf numFmtId="0" fontId="48" fillId="10" borderId="62" xfId="9" applyFont="1" applyFill="1" applyBorder="1" applyAlignment="1">
      <alignment horizontal="center" wrapText="1"/>
    </xf>
    <xf numFmtId="0" fontId="14" fillId="8" borderId="61" xfId="3" applyFont="1" applyFill="1" applyBorder="1" applyAlignment="1" applyProtection="1">
      <alignment horizontal="center"/>
      <protection hidden="1"/>
    </xf>
    <xf numFmtId="0" fontId="14" fillId="8" borderId="62" xfId="3" applyFont="1" applyFill="1" applyBorder="1" applyAlignment="1" applyProtection="1">
      <alignment horizontal="center"/>
      <protection hidden="1"/>
    </xf>
    <xf numFmtId="1" fontId="48" fillId="14" borderId="61" xfId="9" applyNumberFormat="1" applyFont="1" applyFill="1" applyBorder="1" applyAlignment="1">
      <alignment horizontal="center"/>
    </xf>
    <xf numFmtId="1" fontId="48" fillId="14" borderId="62" xfId="9" applyNumberFormat="1" applyFont="1" applyFill="1" applyBorder="1" applyAlignment="1">
      <alignment horizontal="center"/>
    </xf>
    <xf numFmtId="1" fontId="14" fillId="3" borderId="94" xfId="3" applyNumberFormat="1" applyFont="1" applyFill="1" applyBorder="1" applyAlignment="1" applyProtection="1">
      <alignment horizontal="center"/>
      <protection locked="0"/>
    </xf>
    <xf numFmtId="1" fontId="14" fillId="3" borderId="96" xfId="3" applyNumberFormat="1" applyFont="1" applyFill="1" applyBorder="1" applyAlignment="1" applyProtection="1">
      <alignment horizontal="center"/>
      <protection locked="0"/>
    </xf>
    <xf numFmtId="0" fontId="18" fillId="8" borderId="6" xfId="3" applyFont="1" applyFill="1" applyBorder="1" applyAlignment="1" applyProtection="1">
      <alignment horizontal="left"/>
      <protection hidden="1"/>
    </xf>
    <xf numFmtId="0" fontId="18" fillId="8" borderId="16" xfId="3" applyFont="1" applyFill="1" applyBorder="1" applyAlignment="1" applyProtection="1">
      <alignment horizontal="left"/>
      <protection hidden="1"/>
    </xf>
    <xf numFmtId="0" fontId="18" fillId="8" borderId="17" xfId="3" applyFont="1" applyFill="1" applyBorder="1" applyAlignment="1" applyProtection="1">
      <alignment horizontal="left"/>
      <protection hidden="1"/>
    </xf>
    <xf numFmtId="0" fontId="14" fillId="8" borderId="6" xfId="3" applyFont="1" applyFill="1" applyBorder="1" applyAlignment="1" applyProtection="1">
      <alignment horizontal="left"/>
      <protection hidden="1"/>
    </xf>
    <xf numFmtId="0" fontId="14" fillId="8" borderId="16" xfId="3" applyFont="1" applyFill="1" applyBorder="1" applyAlignment="1" applyProtection="1">
      <alignment horizontal="left"/>
      <protection hidden="1"/>
    </xf>
    <xf numFmtId="0" fontId="14" fillId="8" borderId="17" xfId="3" applyFont="1" applyFill="1" applyBorder="1" applyAlignment="1" applyProtection="1">
      <alignment horizontal="left"/>
      <protection hidden="1"/>
    </xf>
    <xf numFmtId="0" fontId="7" fillId="15" borderId="46" xfId="4" applyFont="1" applyFill="1" applyBorder="1" applyAlignment="1" applyProtection="1">
      <alignment horizontal="center"/>
      <protection hidden="1"/>
    </xf>
    <xf numFmtId="0" fontId="7" fillId="15" borderId="47" xfId="4" applyFont="1" applyFill="1" applyBorder="1" applyAlignment="1" applyProtection="1">
      <alignment horizontal="center"/>
      <protection hidden="1"/>
    </xf>
    <xf numFmtId="0" fontId="7" fillId="15" borderId="48" xfId="4" applyFont="1" applyFill="1" applyBorder="1" applyAlignment="1" applyProtection="1">
      <alignment horizontal="center"/>
      <protection hidden="1"/>
    </xf>
    <xf numFmtId="0" fontId="7" fillId="16" borderId="11" xfId="9" applyFont="1" applyFill="1" applyBorder="1" applyAlignment="1">
      <alignment horizontal="center" vertical="center"/>
    </xf>
    <xf numFmtId="0" fontId="7" fillId="16" borderId="10" xfId="9" applyFont="1" applyFill="1" applyBorder="1" applyAlignment="1">
      <alignment horizontal="center" vertical="center"/>
    </xf>
    <xf numFmtId="0" fontId="7" fillId="16" borderId="1" xfId="9" applyFont="1" applyFill="1" applyBorder="1" applyAlignment="1">
      <alignment horizontal="center" vertical="center"/>
    </xf>
    <xf numFmtId="0" fontId="7" fillId="16" borderId="3" xfId="9" applyFont="1" applyFill="1" applyBorder="1" applyAlignment="1">
      <alignment horizontal="center" vertical="center"/>
    </xf>
    <xf numFmtId="0" fontId="14" fillId="8" borderId="4" xfId="3" applyFont="1" applyFill="1" applyBorder="1" applyAlignment="1" applyProtection="1">
      <alignment horizontal="center"/>
      <protection hidden="1"/>
    </xf>
    <xf numFmtId="1" fontId="53" fillId="14" borderId="4" xfId="9" applyNumberFormat="1" applyFont="1" applyFill="1" applyBorder="1" applyAlignment="1">
      <alignment horizontal="center"/>
    </xf>
    <xf numFmtId="0" fontId="48" fillId="10" borderId="69" xfId="9" applyFont="1" applyFill="1" applyBorder="1" applyAlignment="1">
      <alignment horizontal="center"/>
    </xf>
    <xf numFmtId="0" fontId="48" fillId="10" borderId="71" xfId="9" applyFont="1" applyFill="1" applyBorder="1" applyAlignment="1">
      <alignment horizontal="center"/>
    </xf>
    <xf numFmtId="1" fontId="1" fillId="0" borderId="0" xfId="9" applyNumberFormat="1" applyAlignment="1">
      <alignment horizontal="center"/>
    </xf>
    <xf numFmtId="0" fontId="1" fillId="0" borderId="0" xfId="9" applyAlignment="1">
      <alignment horizontal="center"/>
    </xf>
    <xf numFmtId="0" fontId="7" fillId="7" borderId="1" xfId="5" applyFont="1" applyFill="1" applyBorder="1" applyAlignment="1" applyProtection="1">
      <alignment horizontal="center"/>
      <protection locked="0" hidden="1"/>
    </xf>
    <xf numFmtId="0" fontId="7" fillId="7" borderId="3" xfId="5" applyFont="1" applyFill="1" applyBorder="1" applyAlignment="1" applyProtection="1">
      <alignment horizontal="center"/>
      <protection locked="0" hidden="1"/>
    </xf>
    <xf numFmtId="0" fontId="7" fillId="7" borderId="2" xfId="5" applyFont="1" applyFill="1" applyBorder="1" applyAlignment="1" applyProtection="1">
      <alignment horizontal="center"/>
      <protection locked="0" hidden="1"/>
    </xf>
    <xf numFmtId="0" fontId="7" fillId="7" borderId="11" xfId="5" applyFont="1" applyFill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0" fontId="14" fillId="8" borderId="6" xfId="3" applyFont="1" applyFill="1" applyBorder="1" applyAlignment="1" applyProtection="1">
      <alignment horizontal="center"/>
      <protection hidden="1"/>
    </xf>
    <xf numFmtId="0" fontId="14" fillId="8" borderId="17" xfId="3" applyFont="1" applyFill="1" applyBorder="1" applyAlignment="1" applyProtection="1">
      <alignment horizontal="center"/>
      <protection hidden="1"/>
    </xf>
    <xf numFmtId="1" fontId="14" fillId="3" borderId="6" xfId="3" applyNumberFormat="1" applyFont="1" applyFill="1" applyBorder="1" applyAlignment="1" applyProtection="1">
      <alignment horizontal="center"/>
      <protection locked="0"/>
    </xf>
    <xf numFmtId="1" fontId="14" fillId="3" borderId="16" xfId="3" applyNumberFormat="1" applyFont="1" applyFill="1" applyBorder="1" applyAlignment="1" applyProtection="1">
      <alignment horizontal="center"/>
      <protection locked="0"/>
    </xf>
    <xf numFmtId="1" fontId="14" fillId="3" borderId="17" xfId="3" applyNumberFormat="1" applyFont="1" applyFill="1" applyBorder="1" applyAlignment="1" applyProtection="1">
      <alignment horizontal="center"/>
      <protection locked="0"/>
    </xf>
    <xf numFmtId="1" fontId="48" fillId="14" borderId="63" xfId="9" applyNumberFormat="1" applyFont="1" applyFill="1" applyBorder="1" applyAlignment="1">
      <alignment horizontal="center"/>
    </xf>
    <xf numFmtId="1" fontId="48" fillId="14" borderId="64" xfId="9" applyNumberFormat="1" applyFont="1" applyFill="1" applyBorder="1" applyAlignment="1">
      <alignment horizontal="center"/>
    </xf>
    <xf numFmtId="1" fontId="14" fillId="3" borderId="6" xfId="3" applyNumberFormat="1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51" fillId="11" borderId="69" xfId="9" applyFont="1" applyFill="1" applyBorder="1" applyAlignment="1">
      <alignment horizontal="center"/>
    </xf>
    <xf numFmtId="0" fontId="51" fillId="11" borderId="70" xfId="9" applyFont="1" applyFill="1" applyBorder="1" applyAlignment="1">
      <alignment horizontal="center"/>
    </xf>
    <xf numFmtId="0" fontId="14" fillId="0" borderId="1" xfId="9" applyFont="1" applyBorder="1" applyAlignment="1">
      <alignment horizontal="center"/>
    </xf>
    <xf numFmtId="0" fontId="14" fillId="0" borderId="3" xfId="9" applyFont="1" applyBorder="1" applyAlignment="1">
      <alignment horizontal="center"/>
    </xf>
    <xf numFmtId="1" fontId="1" fillId="0" borderId="1" xfId="9" applyNumberFormat="1" applyBorder="1" applyAlignment="1">
      <alignment horizontal="center"/>
    </xf>
    <xf numFmtId="0" fontId="1" fillId="0" borderId="2" xfId="9" applyBorder="1" applyAlignment="1">
      <alignment horizontal="center"/>
    </xf>
    <xf numFmtId="0" fontId="1" fillId="0" borderId="3" xfId="9" applyBorder="1" applyAlignment="1">
      <alignment horizontal="center"/>
    </xf>
    <xf numFmtId="1" fontId="52" fillId="2" borderId="65" xfId="3" applyNumberFormat="1" applyFont="1" applyFill="1" applyBorder="1" applyAlignment="1" applyProtection="1">
      <alignment horizontal="center"/>
      <protection locked="0"/>
    </xf>
    <xf numFmtId="0" fontId="52" fillId="2" borderId="66" xfId="3" applyFont="1" applyFill="1" applyBorder="1" applyAlignment="1" applyProtection="1">
      <alignment horizontal="center"/>
      <protection locked="0"/>
    </xf>
    <xf numFmtId="1" fontId="14" fillId="3" borderId="95" xfId="3" applyNumberFormat="1" applyFont="1" applyFill="1" applyBorder="1" applyAlignment="1" applyProtection="1">
      <alignment horizontal="center"/>
      <protection locked="0"/>
    </xf>
    <xf numFmtId="1" fontId="14" fillId="14" borderId="6" xfId="3" applyNumberFormat="1" applyFont="1" applyFill="1" applyBorder="1" applyAlignment="1" applyProtection="1">
      <alignment horizontal="center"/>
      <protection hidden="1"/>
    </xf>
    <xf numFmtId="1" fontId="14" fillId="14" borderId="16" xfId="3" applyNumberFormat="1" applyFont="1" applyFill="1" applyBorder="1" applyAlignment="1" applyProtection="1">
      <alignment horizontal="center"/>
      <protection hidden="1"/>
    </xf>
    <xf numFmtId="0" fontId="14" fillId="0" borderId="6" xfId="3" applyFont="1" applyBorder="1" applyAlignment="1" applyProtection="1">
      <alignment horizontal="left"/>
      <protection hidden="1"/>
    </xf>
    <xf numFmtId="0" fontId="14" fillId="0" borderId="16" xfId="3" applyFont="1" applyBorder="1" applyAlignment="1" applyProtection="1">
      <alignment horizontal="left"/>
      <protection hidden="1"/>
    </xf>
    <xf numFmtId="0" fontId="14" fillId="0" borderId="17" xfId="3" applyFont="1" applyBorder="1" applyAlignment="1" applyProtection="1">
      <alignment horizontal="left"/>
      <protection hidden="1"/>
    </xf>
    <xf numFmtId="0" fontId="18" fillId="0" borderId="6" xfId="3" applyFont="1" applyBorder="1" applyAlignment="1" applyProtection="1">
      <alignment horizontal="left"/>
      <protection hidden="1"/>
    </xf>
    <xf numFmtId="0" fontId="18" fillId="0" borderId="16" xfId="3" applyFont="1" applyBorder="1" applyAlignment="1" applyProtection="1">
      <alignment horizontal="left"/>
      <protection hidden="1"/>
    </xf>
    <xf numFmtId="1" fontId="14" fillId="14" borderId="6" xfId="3" applyNumberFormat="1" applyFont="1" applyFill="1" applyBorder="1" applyAlignment="1" applyProtection="1">
      <alignment horizontal="center"/>
      <protection locked="0"/>
    </xf>
    <xf numFmtId="1" fontId="14" fillId="14" borderId="16" xfId="3" applyNumberFormat="1" applyFont="1" applyFill="1" applyBorder="1" applyAlignment="1" applyProtection="1">
      <alignment horizontal="center"/>
      <protection locked="0"/>
    </xf>
    <xf numFmtId="0" fontId="15" fillId="8" borderId="0" xfId="5" applyFont="1" applyFill="1" applyAlignment="1" applyProtection="1">
      <alignment horizontal="left"/>
      <protection hidden="1"/>
    </xf>
    <xf numFmtId="0" fontId="7" fillId="0" borderId="11" xfId="9" applyFont="1" applyBorder="1" applyAlignment="1">
      <alignment horizontal="center" vertical="center"/>
    </xf>
    <xf numFmtId="0" fontId="7" fillId="0" borderId="10" xfId="9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0" fontId="7" fillId="0" borderId="14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1" fontId="14" fillId="3" borderId="94" xfId="3" applyNumberFormat="1" applyFont="1" applyFill="1" applyBorder="1" applyAlignment="1" applyProtection="1">
      <alignment horizontal="center"/>
      <protection hidden="1"/>
    </xf>
    <xf numFmtId="1" fontId="14" fillId="3" borderId="95" xfId="3" applyNumberFormat="1" applyFont="1" applyFill="1" applyBorder="1" applyAlignment="1" applyProtection="1">
      <alignment horizontal="center"/>
      <protection hidden="1"/>
    </xf>
    <xf numFmtId="1" fontId="14" fillId="14" borderId="94" xfId="3" applyNumberFormat="1" applyFont="1" applyFill="1" applyBorder="1" applyAlignment="1" applyProtection="1">
      <alignment horizontal="center"/>
      <protection hidden="1"/>
    </xf>
    <xf numFmtId="1" fontId="14" fillId="14" borderId="95" xfId="3" applyNumberFormat="1" applyFont="1" applyFill="1" applyBorder="1" applyAlignment="1" applyProtection="1">
      <alignment horizontal="center"/>
      <protection hidden="1"/>
    </xf>
    <xf numFmtId="4" fontId="54" fillId="17" borderId="84" xfId="9" applyNumberFormat="1" applyFont="1" applyFill="1" applyBorder="1" applyAlignment="1">
      <alignment horizontal="center"/>
    </xf>
    <xf numFmtId="4" fontId="54" fillId="17" borderId="85" xfId="9" applyNumberFormat="1" applyFont="1" applyFill="1" applyBorder="1" applyAlignment="1">
      <alignment horizontal="center"/>
    </xf>
    <xf numFmtId="4" fontId="48" fillId="10" borderId="54" xfId="9" applyNumberFormat="1" applyFont="1" applyFill="1" applyBorder="1" applyAlignment="1">
      <alignment horizontal="center" vertical="center"/>
    </xf>
    <xf numFmtId="4" fontId="48" fillId="10" borderId="75" xfId="9" applyNumberFormat="1" applyFont="1" applyFill="1" applyBorder="1" applyAlignment="1">
      <alignment horizontal="center" vertical="center"/>
    </xf>
    <xf numFmtId="4" fontId="48" fillId="10" borderId="57" xfId="9" applyNumberFormat="1" applyFont="1" applyFill="1" applyBorder="1" applyAlignment="1">
      <alignment horizontal="center" vertical="center"/>
    </xf>
    <xf numFmtId="4" fontId="48" fillId="10" borderId="76" xfId="9" applyNumberFormat="1" applyFont="1" applyFill="1" applyBorder="1" applyAlignment="1">
      <alignment horizontal="center" vertical="center"/>
    </xf>
    <xf numFmtId="0" fontId="51" fillId="13" borderId="65" xfId="9" applyFont="1" applyFill="1" applyBorder="1" applyAlignment="1">
      <alignment horizontal="center"/>
    </xf>
    <xf numFmtId="0" fontId="51" fillId="13" borderId="58" xfId="9" applyFont="1" applyFill="1" applyBorder="1" applyAlignment="1">
      <alignment horizontal="center"/>
    </xf>
    <xf numFmtId="4" fontId="1" fillId="3" borderId="78" xfId="9" applyNumberFormat="1" applyFill="1" applyBorder="1" applyAlignment="1">
      <alignment horizontal="center"/>
    </xf>
    <xf numFmtId="4" fontId="1" fillId="3" borderId="79" xfId="9" applyNumberFormat="1" applyFill="1" applyBorder="1" applyAlignment="1">
      <alignment horizontal="center"/>
    </xf>
    <xf numFmtId="4" fontId="51" fillId="11" borderId="54" xfId="9" applyNumberFormat="1" applyFont="1" applyFill="1" applyBorder="1" applyAlignment="1">
      <alignment horizontal="center"/>
    </xf>
    <xf numFmtId="4" fontId="51" fillId="11" borderId="55" xfId="9" applyNumberFormat="1" applyFont="1" applyFill="1" applyBorder="1" applyAlignment="1">
      <alignment horizontal="center"/>
    </xf>
    <xf numFmtId="4" fontId="51" fillId="11" borderId="56" xfId="9" applyNumberFormat="1" applyFont="1" applyFill="1" applyBorder="1" applyAlignment="1">
      <alignment horizontal="center"/>
    </xf>
    <xf numFmtId="4" fontId="51" fillId="11" borderId="51" xfId="9" applyNumberFormat="1" applyFont="1" applyFill="1" applyBorder="1" applyAlignment="1">
      <alignment horizontal="center"/>
    </xf>
    <xf numFmtId="4" fontId="51" fillId="11" borderId="83" xfId="9" applyNumberFormat="1" applyFont="1" applyFill="1" applyBorder="1" applyAlignment="1">
      <alignment horizontal="center"/>
    </xf>
    <xf numFmtId="4" fontId="51" fillId="11" borderId="81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 vertical="center"/>
    </xf>
    <xf numFmtId="4" fontId="1" fillId="3" borderId="72" xfId="9" applyNumberFormat="1" applyFill="1" applyBorder="1" applyAlignment="1">
      <alignment horizontal="center"/>
    </xf>
    <xf numFmtId="4" fontId="1" fillId="3" borderId="53" xfId="9" applyNumberFormat="1" applyFill="1" applyBorder="1" applyAlignment="1">
      <alignment horizontal="center"/>
    </xf>
    <xf numFmtId="4" fontId="1" fillId="3" borderId="77" xfId="9" applyNumberFormat="1" applyFill="1" applyBorder="1" applyAlignment="1">
      <alignment horizontal="center"/>
    </xf>
    <xf numFmtId="4" fontId="1" fillId="3" borderId="52" xfId="9" applyNumberFormat="1" applyFill="1" applyBorder="1" applyAlignment="1">
      <alignment horizontal="center"/>
    </xf>
  </cellXfs>
  <cellStyles count="10">
    <cellStyle name="Corps" xfId="1"/>
    <cellStyle name="En-tte" xfId="2"/>
    <cellStyle name="Normal" xfId="0" builtinId="0"/>
    <cellStyle name="Normal 2" xfId="9"/>
    <cellStyle name="Normal_4725-3" xfId="3"/>
    <cellStyle name="Normal_xxx-x_PrepSOUM_4725_1a4-" xfId="4"/>
    <cellStyle name="Par dŽfaut" xfId="5"/>
    <cellStyle name="Pied de page" xfId="6"/>
    <cellStyle name="TABL par dŽfaut" xfId="7"/>
    <cellStyle name="TB par dŽfaut" xfId="8"/>
  </cellStyles>
  <dxfs count="16"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</dxfs>
  <tableStyles count="0" defaultTableStyle="TableStyleMedium2" defaultPivotStyle="PivotStyleLight16"/>
  <colors>
    <mruColors>
      <color rgb="FFCCFFCC"/>
      <color rgb="FFE4A83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W$6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W$6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66675</xdr:rowOff>
        </xdr:from>
        <xdr:to>
          <xdr:col>0</xdr:col>
          <xdr:colOff>266700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40</xdr:row>
      <xdr:rowOff>0</xdr:rowOff>
    </xdr:from>
    <xdr:to>
      <xdr:col>4</xdr:col>
      <xdr:colOff>276225</xdr:colOff>
      <xdr:row>42</xdr:row>
      <xdr:rowOff>28575</xdr:rowOff>
    </xdr:to>
    <xdr:sp macro="" textlink="">
      <xdr:nvSpPr>
        <xdr:cNvPr id="2049" name="Line 1">
          <a:extLst>
            <a:ext uri="{FF2B5EF4-FFF2-40B4-BE49-F238E27FC236}">
              <a16:creationId xmlns="" xmlns:a16="http://schemas.microsoft.com/office/drawing/2014/main" id="{00000000-0008-0000-0200-000001080000}"/>
            </a:ext>
          </a:extLst>
        </xdr:cNvPr>
        <xdr:cNvSpPr>
          <a:spLocks noChangeShapeType="1"/>
        </xdr:cNvSpPr>
      </xdr:nvSpPr>
      <xdr:spPr bwMode="auto">
        <a:xfrm>
          <a:off x="2752725" y="6819900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43</xdr:row>
      <xdr:rowOff>28575</xdr:rowOff>
    </xdr:from>
    <xdr:to>
      <xdr:col>4</xdr:col>
      <xdr:colOff>276225</xdr:colOff>
      <xdr:row>52</xdr:row>
      <xdr:rowOff>0</xdr:rowOff>
    </xdr:to>
    <xdr:sp macro="" textlink="">
      <xdr:nvSpPr>
        <xdr:cNvPr id="2050" name="Line 2">
          <a:extLst>
            <a:ext uri="{FF2B5EF4-FFF2-40B4-BE49-F238E27FC236}">
              <a16:creationId xmlns="" xmlns:a16="http://schemas.microsoft.com/office/drawing/2014/main" id="{00000000-0008-0000-0200-000002080000}"/>
            </a:ext>
          </a:extLst>
        </xdr:cNvPr>
        <xdr:cNvSpPr>
          <a:spLocks noChangeShapeType="1"/>
        </xdr:cNvSpPr>
      </xdr:nvSpPr>
      <xdr:spPr bwMode="auto">
        <a:xfrm>
          <a:off x="2752725" y="7362825"/>
          <a:ext cx="0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53</xdr:row>
      <xdr:rowOff>0</xdr:rowOff>
    </xdr:from>
    <xdr:to>
      <xdr:col>4</xdr:col>
      <xdr:colOff>276225</xdr:colOff>
      <xdr:row>55</xdr:row>
      <xdr:rowOff>0</xdr:rowOff>
    </xdr:to>
    <xdr:sp macro="" textlink="">
      <xdr:nvSpPr>
        <xdr:cNvPr id="2051" name="Line 3">
          <a:extLst>
            <a:ext uri="{FF2B5EF4-FFF2-40B4-BE49-F238E27FC236}">
              <a16:creationId xmlns="" xmlns:a16="http://schemas.microsoft.com/office/drawing/2014/main" id="{00000000-0008-0000-0200-000003080000}"/>
            </a:ext>
          </a:extLst>
        </xdr:cNvPr>
        <xdr:cNvSpPr>
          <a:spLocks noChangeShapeType="1"/>
        </xdr:cNvSpPr>
      </xdr:nvSpPr>
      <xdr:spPr bwMode="auto">
        <a:xfrm>
          <a:off x="2752725" y="90487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40</xdr:row>
      <xdr:rowOff>0</xdr:rowOff>
    </xdr:from>
    <xdr:to>
      <xdr:col>14</xdr:col>
      <xdr:colOff>276225</xdr:colOff>
      <xdr:row>42</xdr:row>
      <xdr:rowOff>28575</xdr:rowOff>
    </xdr:to>
    <xdr:sp macro="" textlink="">
      <xdr:nvSpPr>
        <xdr:cNvPr id="2052" name="Line 4">
          <a:extLst>
            <a:ext uri="{FF2B5EF4-FFF2-40B4-BE49-F238E27FC236}">
              <a16:creationId xmlns="" xmlns:a16="http://schemas.microsoft.com/office/drawing/2014/main" id="{00000000-0008-0000-0200-000004080000}"/>
            </a:ext>
          </a:extLst>
        </xdr:cNvPr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3" name="Line 5">
          <a:extLst>
            <a:ext uri="{FF2B5EF4-FFF2-40B4-BE49-F238E27FC236}">
              <a16:creationId xmlns="" xmlns:a16="http://schemas.microsoft.com/office/drawing/2014/main" id="{00000000-0008-0000-0200-000005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2054" name="Line 6">
          <a:extLst>
            <a:ext uri="{FF2B5EF4-FFF2-40B4-BE49-F238E27FC236}">
              <a16:creationId xmlns="" xmlns:a16="http://schemas.microsoft.com/office/drawing/2014/main" id="{00000000-0008-0000-0200-000006080000}"/>
            </a:ext>
          </a:extLst>
        </xdr:cNvPr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5" name="Line 7">
          <a:extLst>
            <a:ext uri="{FF2B5EF4-FFF2-40B4-BE49-F238E27FC236}">
              <a16:creationId xmlns="" xmlns:a16="http://schemas.microsoft.com/office/drawing/2014/main" id="{00000000-0008-0000-0200-000007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0</xdr:col>
          <xdr:colOff>285750</xdr:colOff>
          <xdr:row>4</xdr:row>
          <xdr:rowOff>76200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171450</xdr:colOff>
          <xdr:row>1</xdr:row>
          <xdr:rowOff>123825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0</xdr:col>
          <xdr:colOff>238125</xdr:colOff>
          <xdr:row>2</xdr:row>
          <xdr:rowOff>28575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3</xdr:row>
          <xdr:rowOff>57150</xdr:rowOff>
        </xdr:from>
        <xdr:to>
          <xdr:col>10</xdr:col>
          <xdr:colOff>485775</xdr:colOff>
          <xdr:row>4</xdr:row>
          <xdr:rowOff>38100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57150</xdr:rowOff>
        </xdr:from>
        <xdr:to>
          <xdr:col>12</xdr:col>
          <xdr:colOff>257175</xdr:colOff>
          <xdr:row>4</xdr:row>
          <xdr:rowOff>38100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171450</xdr:colOff>
          <xdr:row>1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0</xdr:col>
          <xdr:colOff>238125</xdr:colOff>
          <xdr:row>2</xdr:row>
          <xdr:rowOff>28575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3</xdr:row>
          <xdr:rowOff>57150</xdr:rowOff>
        </xdr:from>
        <xdr:to>
          <xdr:col>10</xdr:col>
          <xdr:colOff>485775</xdr:colOff>
          <xdr:row>4</xdr:row>
          <xdr:rowOff>38100</xdr:rowOff>
        </xdr:to>
        <xdr:sp macro="" textlink="">
          <xdr:nvSpPr>
            <xdr:cNvPr id="9223" name="Option Button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3</xdr:row>
          <xdr:rowOff>57150</xdr:rowOff>
        </xdr:from>
        <xdr:to>
          <xdr:col>12</xdr:col>
          <xdr:colOff>266700</xdr:colOff>
          <xdr:row>4</xdr:row>
          <xdr:rowOff>38100</xdr:rowOff>
        </xdr:to>
        <xdr:sp macro="" textlink="">
          <xdr:nvSpPr>
            <xdr:cNvPr id="9224" name="Option Button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95250</xdr:rowOff>
    </xdr:from>
    <xdr:to>
      <xdr:col>13</xdr:col>
      <xdr:colOff>304800</xdr:colOff>
      <xdr:row>2</xdr:row>
      <xdr:rowOff>85725</xdr:rowOff>
    </xdr:to>
    <xdr:sp macro="" textlink="">
      <xdr:nvSpPr>
        <xdr:cNvPr id="3" name="WordArt 3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305300" y="95250"/>
          <a:ext cx="2562225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CH" sz="18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99CC"/>
              </a:solidFill>
              <a:effectLst/>
              <a:latin typeface="Arial Black"/>
            </a:rPr>
            <a:t>PROGRAMME 2019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304800</xdr:colOff>
          <xdr:row>3</xdr:row>
          <xdr:rowOff>19050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Y39"/>
  <sheetViews>
    <sheetView showGridLines="0" view="pageBreakPreview" zoomScaleNormal="100" zoomScaleSheetLayoutView="100" workbookViewId="0">
      <selection activeCell="E13" sqref="E13"/>
    </sheetView>
  </sheetViews>
  <sheetFormatPr baseColWidth="10" defaultColWidth="10.28515625" defaultRowHeight="14.1" customHeight="1"/>
  <cols>
    <col min="1" max="1" width="14.7109375" style="54" customWidth="1"/>
    <col min="2" max="21" width="7.7109375" style="54" customWidth="1"/>
    <col min="22" max="22" width="0.28515625" style="54" customWidth="1"/>
    <col min="23" max="25" width="5.140625" style="54" customWidth="1"/>
    <col min="26" max="16384" width="10.28515625" style="58"/>
  </cols>
  <sheetData>
    <row r="1" spans="1:21" ht="12" customHeight="1">
      <c r="A1" s="53"/>
      <c r="B1" s="53"/>
      <c r="C1" s="53"/>
      <c r="I1" s="55"/>
      <c r="J1" s="55"/>
      <c r="K1" s="55"/>
      <c r="R1" s="56"/>
      <c r="U1" s="57"/>
    </row>
    <row r="2" spans="1:21" ht="12" customHeight="1" thickBot="1">
      <c r="A2" s="59" t="s">
        <v>157</v>
      </c>
      <c r="B2" s="60"/>
      <c r="C2" s="60"/>
      <c r="U2" s="61"/>
    </row>
    <row r="3" spans="1:21" ht="14.1" customHeight="1" thickBot="1">
      <c r="A3" s="59" t="s">
        <v>158</v>
      </c>
      <c r="B3" s="60"/>
      <c r="C3" s="60"/>
      <c r="I3" s="499" t="s">
        <v>163</v>
      </c>
      <c r="J3" s="500"/>
      <c r="K3" s="500"/>
      <c r="L3" s="500"/>
      <c r="M3" s="501"/>
      <c r="U3" s="61"/>
    </row>
    <row r="4" spans="1:21" ht="14.1" customHeight="1">
      <c r="A4" s="60"/>
      <c r="B4" s="60"/>
      <c r="C4" s="60"/>
      <c r="U4" s="61"/>
    </row>
    <row r="5" spans="1:21" ht="14.1" customHeight="1">
      <c r="A5" s="60"/>
      <c r="U5" s="61"/>
    </row>
    <row r="6" spans="1:21" ht="18" customHeight="1">
      <c r="A6" s="62" t="s">
        <v>0</v>
      </c>
      <c r="I6" s="505" t="s">
        <v>1</v>
      </c>
      <c r="J6" s="505"/>
      <c r="K6" s="505"/>
      <c r="L6" s="505"/>
      <c r="M6" s="505"/>
      <c r="N6" s="63"/>
      <c r="U6" s="64" t="s">
        <v>127</v>
      </c>
    </row>
    <row r="8" spans="1:21" ht="12.95" customHeight="1">
      <c r="A8" s="65" t="s">
        <v>2</v>
      </c>
      <c r="B8" s="65" t="s">
        <v>3</v>
      </c>
      <c r="C8" s="65" t="s">
        <v>4</v>
      </c>
      <c r="D8" s="66" t="s">
        <v>5</v>
      </c>
      <c r="E8" s="66" t="s">
        <v>6</v>
      </c>
      <c r="F8" s="66" t="s">
        <v>7</v>
      </c>
      <c r="G8" s="66" t="s">
        <v>111</v>
      </c>
      <c r="H8" s="66" t="s">
        <v>112</v>
      </c>
      <c r="I8" s="506" t="s">
        <v>9</v>
      </c>
      <c r="J8" s="507"/>
      <c r="K8" s="508"/>
      <c r="L8" s="506" t="s">
        <v>10</v>
      </c>
      <c r="M8" s="507"/>
      <c r="N8" s="508"/>
      <c r="O8" s="506" t="s">
        <v>11</v>
      </c>
      <c r="P8" s="507"/>
      <c r="Q8" s="508"/>
      <c r="R8" s="65" t="s">
        <v>12</v>
      </c>
      <c r="S8" s="67" t="s">
        <v>13</v>
      </c>
      <c r="T8" s="68"/>
      <c r="U8" s="66"/>
    </row>
    <row r="9" spans="1:21" ht="15" customHeight="1">
      <c r="A9" s="69"/>
      <c r="B9" s="69"/>
      <c r="C9" s="69"/>
      <c r="D9" s="70"/>
      <c r="E9" s="71"/>
      <c r="F9" s="71"/>
      <c r="G9" s="72" t="s">
        <v>14</v>
      </c>
      <c r="H9" s="72" t="s">
        <v>14</v>
      </c>
      <c r="I9" s="72" t="s">
        <v>16</v>
      </c>
      <c r="J9" s="72" t="s">
        <v>15</v>
      </c>
      <c r="K9" s="72" t="s">
        <v>18</v>
      </c>
      <c r="L9" s="72" t="s">
        <v>14</v>
      </c>
      <c r="M9" s="72" t="s">
        <v>17</v>
      </c>
      <c r="N9" s="72" t="s">
        <v>18</v>
      </c>
      <c r="O9" s="72" t="s">
        <v>14</v>
      </c>
      <c r="P9" s="72" t="s">
        <v>17</v>
      </c>
      <c r="Q9" s="72" t="s">
        <v>18</v>
      </c>
      <c r="R9" s="71"/>
      <c r="S9" s="72" t="s">
        <v>8</v>
      </c>
      <c r="T9" s="72" t="s">
        <v>11</v>
      </c>
      <c r="U9" s="72" t="s">
        <v>19</v>
      </c>
    </row>
    <row r="10" spans="1:21" ht="15" customHeight="1">
      <c r="A10" s="73"/>
      <c r="B10" s="73"/>
      <c r="C10" s="73"/>
      <c r="D10" s="74"/>
      <c r="E10" s="26" t="s">
        <v>116</v>
      </c>
      <c r="F10" s="27" t="s">
        <v>117</v>
      </c>
      <c r="G10" s="28" t="s">
        <v>117</v>
      </c>
      <c r="H10" s="29" t="s">
        <v>118</v>
      </c>
      <c r="I10" s="30" t="s">
        <v>119</v>
      </c>
      <c r="J10" s="31" t="s">
        <v>118</v>
      </c>
      <c r="K10" s="27" t="s">
        <v>118</v>
      </c>
      <c r="L10" s="32"/>
      <c r="M10" s="33"/>
      <c r="N10" s="34"/>
      <c r="O10" s="35" t="s">
        <v>120</v>
      </c>
      <c r="P10" s="36" t="s">
        <v>120</v>
      </c>
      <c r="Q10" s="37" t="s">
        <v>120</v>
      </c>
      <c r="R10" s="21"/>
      <c r="S10" s="38" t="s">
        <v>121</v>
      </c>
      <c r="T10" s="39" t="s">
        <v>121</v>
      </c>
      <c r="U10" s="40"/>
    </row>
    <row r="11" spans="1:21" ht="14.1" customHeight="1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</row>
    <row r="12" spans="1:21" ht="15" customHeight="1">
      <c r="A12" s="81" t="s">
        <v>20</v>
      </c>
      <c r="B12" s="82"/>
      <c r="C12" s="83"/>
      <c r="D12" s="84"/>
      <c r="E12" s="85">
        <v>11</v>
      </c>
      <c r="F12" s="85">
        <v>11</v>
      </c>
      <c r="G12" s="85">
        <v>1.5</v>
      </c>
      <c r="H12" s="83"/>
      <c r="I12" s="83"/>
      <c r="J12" s="83"/>
      <c r="K12" s="83"/>
      <c r="L12" s="85">
        <v>2</v>
      </c>
      <c r="M12" s="83"/>
      <c r="N12" s="84"/>
      <c r="O12" s="85">
        <v>0.5</v>
      </c>
      <c r="P12" s="82"/>
      <c r="Q12" s="83"/>
      <c r="R12" s="83"/>
      <c r="S12" s="83"/>
      <c r="T12" s="83"/>
      <c r="U12" s="84"/>
    </row>
    <row r="13" spans="1:21" ht="15" customHeight="1">
      <c r="A13" s="81" t="s">
        <v>21</v>
      </c>
      <c r="B13" s="86"/>
      <c r="C13" s="87"/>
      <c r="D13" s="88"/>
      <c r="E13" s="85">
        <v>33</v>
      </c>
      <c r="F13" s="85">
        <v>33</v>
      </c>
      <c r="G13" s="85">
        <v>13.5</v>
      </c>
      <c r="H13" s="85">
        <v>7</v>
      </c>
      <c r="I13" s="87"/>
      <c r="J13" s="87"/>
      <c r="K13" s="87"/>
      <c r="L13" s="85">
        <v>50</v>
      </c>
      <c r="M13" s="87"/>
      <c r="N13" s="88"/>
      <c r="O13" s="85">
        <v>5.5</v>
      </c>
      <c r="P13" s="86"/>
      <c r="Q13" s="87"/>
      <c r="R13" s="87"/>
      <c r="S13" s="87"/>
      <c r="T13" s="87"/>
      <c r="U13" s="88"/>
    </row>
    <row r="14" spans="1:21" ht="15" customHeight="1">
      <c r="A14" s="81" t="s">
        <v>22</v>
      </c>
      <c r="B14" s="89"/>
      <c r="C14" s="90"/>
      <c r="D14" s="90"/>
      <c r="E14" s="504" t="s">
        <v>23</v>
      </c>
      <c r="F14" s="504"/>
      <c r="G14" s="90"/>
      <c r="H14" s="90"/>
      <c r="I14" s="91"/>
      <c r="J14" s="91"/>
      <c r="K14" s="90"/>
      <c r="L14" s="91"/>
      <c r="M14" s="91"/>
      <c r="N14" s="91"/>
      <c r="O14" s="91"/>
      <c r="P14" s="91"/>
      <c r="Q14" s="91"/>
      <c r="R14" s="91"/>
      <c r="S14" s="91"/>
      <c r="T14" s="91"/>
      <c r="U14" s="92"/>
    </row>
    <row r="15" spans="1:21" ht="14.1" customHeight="1">
      <c r="A15" s="93"/>
      <c r="B15" s="94"/>
      <c r="C15" s="94"/>
      <c r="D15" s="94"/>
      <c r="E15" s="94"/>
      <c r="F15" s="94"/>
      <c r="G15" s="94"/>
      <c r="H15" s="94"/>
      <c r="I15" s="95"/>
      <c r="J15" s="96"/>
      <c r="K15" s="94"/>
      <c r="L15" s="95"/>
      <c r="M15" s="95"/>
      <c r="N15" s="95"/>
      <c r="O15" s="95"/>
      <c r="P15" s="95"/>
      <c r="Q15" s="95"/>
      <c r="R15" s="95"/>
      <c r="S15" s="95"/>
      <c r="T15" s="95"/>
      <c r="U15" s="95"/>
    </row>
    <row r="16" spans="1:21" ht="15" customHeight="1">
      <c r="A16" s="97" t="s">
        <v>24</v>
      </c>
      <c r="B16" s="345"/>
      <c r="C16" s="346"/>
      <c r="D16" s="347"/>
      <c r="E16" s="51">
        <f>SUM(E12:E13)</f>
        <v>44</v>
      </c>
      <c r="F16" s="51">
        <f>SUM(F12:F13)</f>
        <v>44</v>
      </c>
      <c r="G16" s="51">
        <f>SUM(G12:G13)</f>
        <v>15</v>
      </c>
      <c r="H16" s="51">
        <f>SUM(H12:H13)</f>
        <v>7</v>
      </c>
      <c r="I16" s="346"/>
      <c r="J16" s="346"/>
      <c r="K16" s="346"/>
      <c r="L16" s="51">
        <f>SUM(L12:L13)</f>
        <v>52</v>
      </c>
      <c r="M16" s="345"/>
      <c r="N16" s="347"/>
      <c r="O16" s="51">
        <f>SUM(O12:O13)</f>
        <v>6</v>
      </c>
      <c r="P16" s="345"/>
      <c r="Q16" s="346"/>
      <c r="R16" s="346"/>
      <c r="S16" s="346"/>
      <c r="T16" s="346"/>
      <c r="U16" s="347"/>
    </row>
    <row r="17" spans="1:21" ht="14.1" customHeight="1">
      <c r="A17" s="98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1" ht="15" customHeight="1">
      <c r="A18" s="365" t="s">
        <v>153</v>
      </c>
      <c r="B18" s="102"/>
      <c r="C18" s="102"/>
      <c r="D18" s="105"/>
      <c r="E18" s="352"/>
      <c r="F18" s="352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83"/>
      <c r="S18" s="83"/>
      <c r="T18" s="83"/>
      <c r="U18" s="84"/>
    </row>
    <row r="19" spans="1:21" ht="15" customHeight="1">
      <c r="A19" s="387" t="s">
        <v>152</v>
      </c>
      <c r="B19" s="359">
        <v>330</v>
      </c>
      <c r="C19" s="351">
        <v>65</v>
      </c>
      <c r="D19" s="114"/>
      <c r="E19" s="110"/>
      <c r="F19" s="110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87"/>
      <c r="S19" s="87"/>
      <c r="T19" s="87"/>
      <c r="U19" s="88"/>
    </row>
    <row r="20" spans="1:21" ht="15" customHeight="1">
      <c r="A20" s="355" t="s">
        <v>25</v>
      </c>
      <c r="B20" s="356"/>
      <c r="C20" s="115"/>
      <c r="D20" s="353"/>
      <c r="E20" s="103">
        <v>2.5</v>
      </c>
      <c r="F20" s="103">
        <v>2.5</v>
      </c>
      <c r="G20" s="35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87"/>
      <c r="S20" s="87"/>
      <c r="T20" s="87"/>
      <c r="U20" s="88"/>
    </row>
    <row r="21" spans="1:21" ht="15" customHeight="1">
      <c r="A21" s="100" t="s">
        <v>26</v>
      </c>
      <c r="B21" s="106"/>
      <c r="C21" s="103">
        <v>50</v>
      </c>
      <c r="D21" s="107"/>
      <c r="E21" s="103">
        <v>21</v>
      </c>
      <c r="F21" s="103">
        <v>21</v>
      </c>
      <c r="G21" s="108">
        <v>7</v>
      </c>
      <c r="H21" s="103">
        <v>3</v>
      </c>
      <c r="I21" s="103">
        <v>7</v>
      </c>
      <c r="J21" s="103">
        <v>3</v>
      </c>
      <c r="K21" s="87"/>
      <c r="L21" s="103">
        <v>20</v>
      </c>
      <c r="M21" s="103">
        <v>20</v>
      </c>
      <c r="N21" s="109"/>
      <c r="O21" s="103">
        <v>3</v>
      </c>
      <c r="P21" s="103">
        <v>3</v>
      </c>
      <c r="Q21" s="110"/>
      <c r="R21" s="87"/>
      <c r="S21" s="87"/>
      <c r="T21" s="87"/>
      <c r="U21" s="88"/>
    </row>
    <row r="22" spans="1:21" ht="15" customHeight="1">
      <c r="A22" s="100" t="s">
        <v>27</v>
      </c>
      <c r="B22" s="107"/>
      <c r="C22" s="103">
        <v>500</v>
      </c>
      <c r="D22" s="103">
        <v>15.5</v>
      </c>
      <c r="E22" s="111"/>
      <c r="F22" s="103">
        <v>3</v>
      </c>
      <c r="G22" s="108">
        <v>3</v>
      </c>
      <c r="H22" s="103">
        <v>3</v>
      </c>
      <c r="I22" s="103">
        <v>3</v>
      </c>
      <c r="J22" s="103">
        <v>3</v>
      </c>
      <c r="K22" s="103">
        <v>3</v>
      </c>
      <c r="L22" s="103">
        <v>22</v>
      </c>
      <c r="M22" s="103">
        <v>22</v>
      </c>
      <c r="N22" s="103">
        <v>22</v>
      </c>
      <c r="O22" s="112"/>
      <c r="P22" s="110"/>
      <c r="Q22" s="110"/>
      <c r="R22" s="85">
        <v>8</v>
      </c>
      <c r="S22" s="85">
        <v>3</v>
      </c>
      <c r="T22" s="87"/>
      <c r="U22" s="88"/>
    </row>
    <row r="23" spans="1:21" ht="15" customHeight="1">
      <c r="A23" s="81" t="s">
        <v>4</v>
      </c>
      <c r="B23" s="103">
        <v>300</v>
      </c>
      <c r="C23" s="103">
        <v>560</v>
      </c>
      <c r="D23" s="103">
        <v>6</v>
      </c>
      <c r="E23" s="103">
        <v>11.5</v>
      </c>
      <c r="F23" s="103">
        <v>11.5</v>
      </c>
      <c r="G23" s="108">
        <v>8</v>
      </c>
      <c r="H23" s="103">
        <v>8</v>
      </c>
      <c r="I23" s="103">
        <v>8</v>
      </c>
      <c r="J23" s="103">
        <v>8</v>
      </c>
      <c r="K23" s="103">
        <v>8</v>
      </c>
      <c r="L23" s="103">
        <v>24.5</v>
      </c>
      <c r="M23" s="103">
        <v>24.5</v>
      </c>
      <c r="N23" s="103">
        <v>24.5</v>
      </c>
      <c r="O23" s="103">
        <v>0.5</v>
      </c>
      <c r="P23" s="108">
        <v>0.5</v>
      </c>
      <c r="Q23" s="108">
        <v>0.5</v>
      </c>
      <c r="R23" s="85">
        <v>2</v>
      </c>
      <c r="S23" s="85">
        <v>8</v>
      </c>
      <c r="T23" s="85">
        <v>0.5</v>
      </c>
      <c r="U23" s="88"/>
    </row>
    <row r="24" spans="1:21" ht="15" customHeight="1">
      <c r="A24" s="81" t="s">
        <v>28</v>
      </c>
      <c r="B24" s="113">
        <v>3120</v>
      </c>
      <c r="C24" s="103">
        <v>420</v>
      </c>
      <c r="D24" s="101"/>
      <c r="E24" s="105"/>
      <c r="F24" s="105"/>
      <c r="G24" s="105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87"/>
      <c r="S24" s="87"/>
      <c r="T24" s="87"/>
      <c r="U24" s="88"/>
    </row>
    <row r="25" spans="1:21" ht="15" customHeight="1">
      <c r="A25" s="81" t="s">
        <v>29</v>
      </c>
      <c r="B25" s="104"/>
      <c r="C25" s="102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91"/>
      <c r="S25" s="85">
        <v>2.5</v>
      </c>
      <c r="T25" s="85">
        <v>1.5</v>
      </c>
      <c r="U25" s="85">
        <v>50</v>
      </c>
    </row>
    <row r="26" spans="1:21" ht="14.1" customHeight="1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" customHeight="1">
      <c r="A27" s="97" t="s">
        <v>30</v>
      </c>
      <c r="B27" s="52">
        <f>SUM(B19:B25)</f>
        <v>3750</v>
      </c>
      <c r="C27" s="52">
        <f>SUM(C19:C25)</f>
        <v>1595</v>
      </c>
      <c r="D27" s="52">
        <f t="shared" ref="D27:U27" si="0">SUM(D20:D25)</f>
        <v>21.5</v>
      </c>
      <c r="E27" s="52">
        <f t="shared" si="0"/>
        <v>35</v>
      </c>
      <c r="F27" s="52">
        <f t="shared" si="0"/>
        <v>38</v>
      </c>
      <c r="G27" s="52">
        <f t="shared" si="0"/>
        <v>18</v>
      </c>
      <c r="H27" s="52">
        <f t="shared" si="0"/>
        <v>14</v>
      </c>
      <c r="I27" s="52">
        <f>SUM(I20:I25)</f>
        <v>18</v>
      </c>
      <c r="J27" s="52">
        <f>SUM(J20:J25)</f>
        <v>14</v>
      </c>
      <c r="K27" s="52">
        <f t="shared" si="0"/>
        <v>11</v>
      </c>
      <c r="L27" s="52">
        <f t="shared" si="0"/>
        <v>66.5</v>
      </c>
      <c r="M27" s="52">
        <f t="shared" si="0"/>
        <v>66.5</v>
      </c>
      <c r="N27" s="52">
        <f t="shared" si="0"/>
        <v>46.5</v>
      </c>
      <c r="O27" s="52">
        <f t="shared" si="0"/>
        <v>3.5</v>
      </c>
      <c r="P27" s="52">
        <f t="shared" si="0"/>
        <v>3.5</v>
      </c>
      <c r="Q27" s="52">
        <f t="shared" si="0"/>
        <v>0.5</v>
      </c>
      <c r="R27" s="52">
        <f t="shared" si="0"/>
        <v>10</v>
      </c>
      <c r="S27" s="52">
        <f t="shared" si="0"/>
        <v>13.5</v>
      </c>
      <c r="T27" s="52">
        <f t="shared" si="0"/>
        <v>2</v>
      </c>
      <c r="U27" s="51">
        <f t="shared" si="0"/>
        <v>50</v>
      </c>
    </row>
    <row r="28" spans="1:21" ht="14.1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</row>
    <row r="29" spans="1:21" ht="14.1" customHeight="1">
      <c r="A29" s="79"/>
      <c r="B29" s="247">
        <v>0</v>
      </c>
      <c r="C29" s="46">
        <v>1</v>
      </c>
      <c r="D29" s="247">
        <v>2</v>
      </c>
      <c r="E29" s="46">
        <v>3</v>
      </c>
      <c r="F29" s="247">
        <v>4</v>
      </c>
      <c r="G29" s="46">
        <v>5</v>
      </c>
      <c r="H29" s="247">
        <v>6</v>
      </c>
      <c r="I29" s="46">
        <v>7</v>
      </c>
      <c r="J29" s="247">
        <v>8</v>
      </c>
      <c r="K29" s="46">
        <v>9</v>
      </c>
      <c r="L29" s="247">
        <v>10</v>
      </c>
      <c r="M29" s="46">
        <v>11</v>
      </c>
      <c r="N29" s="247">
        <v>12</v>
      </c>
      <c r="O29" s="46">
        <v>13</v>
      </c>
      <c r="P29" s="247">
        <v>14</v>
      </c>
      <c r="Q29" s="46">
        <v>15</v>
      </c>
      <c r="R29" s="247">
        <v>16</v>
      </c>
      <c r="S29" s="46">
        <v>17</v>
      </c>
      <c r="T29" s="247">
        <v>18</v>
      </c>
      <c r="U29" s="46">
        <v>19</v>
      </c>
    </row>
    <row r="30" spans="1:21" ht="15" customHeight="1">
      <c r="A30" s="97" t="s">
        <v>31</v>
      </c>
      <c r="B30" s="52">
        <f t="shared" ref="B30:U30" si="1">B16+B27</f>
        <v>3750</v>
      </c>
      <c r="C30" s="52">
        <f t="shared" si="1"/>
        <v>1595</v>
      </c>
      <c r="D30" s="52">
        <f t="shared" si="1"/>
        <v>21.5</v>
      </c>
      <c r="E30" s="52">
        <f t="shared" si="1"/>
        <v>79</v>
      </c>
      <c r="F30" s="52">
        <f t="shared" si="1"/>
        <v>82</v>
      </c>
      <c r="G30" s="52">
        <f t="shared" si="1"/>
        <v>33</v>
      </c>
      <c r="H30" s="52">
        <f t="shared" si="1"/>
        <v>21</v>
      </c>
      <c r="I30" s="52">
        <f t="shared" si="1"/>
        <v>18</v>
      </c>
      <c r="J30" s="52">
        <f t="shared" si="1"/>
        <v>14</v>
      </c>
      <c r="K30" s="52">
        <f t="shared" si="1"/>
        <v>11</v>
      </c>
      <c r="L30" s="52">
        <f t="shared" si="1"/>
        <v>118.5</v>
      </c>
      <c r="M30" s="52">
        <f t="shared" si="1"/>
        <v>66.5</v>
      </c>
      <c r="N30" s="52">
        <f t="shared" si="1"/>
        <v>46.5</v>
      </c>
      <c r="O30" s="52">
        <f t="shared" si="1"/>
        <v>9.5</v>
      </c>
      <c r="P30" s="52">
        <f t="shared" si="1"/>
        <v>3.5</v>
      </c>
      <c r="Q30" s="52">
        <f t="shared" si="1"/>
        <v>0.5</v>
      </c>
      <c r="R30" s="52">
        <f t="shared" si="1"/>
        <v>10</v>
      </c>
      <c r="S30" s="52">
        <f t="shared" si="1"/>
        <v>13.5</v>
      </c>
      <c r="T30" s="52">
        <f t="shared" si="1"/>
        <v>2</v>
      </c>
      <c r="U30" s="51">
        <f t="shared" si="1"/>
        <v>50</v>
      </c>
    </row>
    <row r="34" spans="1:25" ht="15" customHeight="1">
      <c r="A34" s="397" t="s">
        <v>146</v>
      </c>
      <c r="B34" s="312" t="s">
        <v>32</v>
      </c>
      <c r="C34" s="313"/>
      <c r="D34" s="316">
        <v>55</v>
      </c>
      <c r="K34" s="235"/>
      <c r="L34" s="236"/>
      <c r="M34" s="236"/>
      <c r="N34" s="236"/>
      <c r="O34" s="236"/>
      <c r="P34" s="236"/>
      <c r="Q34" s="236"/>
      <c r="R34" s="116"/>
      <c r="Y34" s="58"/>
    </row>
    <row r="35" spans="1:25" ht="15" customHeight="1">
      <c r="A35" s="502" t="s">
        <v>147</v>
      </c>
      <c r="B35" s="314" t="s">
        <v>33</v>
      </c>
      <c r="C35" s="315"/>
      <c r="D35" s="316">
        <v>28</v>
      </c>
      <c r="K35" s="237"/>
      <c r="L35" s="238" t="s">
        <v>128</v>
      </c>
      <c r="M35" s="79"/>
      <c r="N35" s="79"/>
      <c r="O35" s="79"/>
      <c r="P35" s="79"/>
      <c r="Q35" s="79"/>
      <c r="R35" s="117"/>
      <c r="Y35" s="58"/>
    </row>
    <row r="36" spans="1:25" ht="15" customHeight="1">
      <c r="A36" s="502"/>
      <c r="B36" s="314" t="s">
        <v>34</v>
      </c>
      <c r="C36" s="315"/>
      <c r="D36" s="316">
        <v>28</v>
      </c>
      <c r="K36" s="237"/>
      <c r="L36" s="79"/>
      <c r="M36" s="79"/>
      <c r="N36" s="79"/>
      <c r="O36" s="79"/>
      <c r="P36" s="79"/>
      <c r="Q36" s="79"/>
      <c r="R36" s="117"/>
      <c r="Y36" s="58"/>
    </row>
    <row r="37" spans="1:25" ht="15" customHeight="1">
      <c r="A37" s="502"/>
      <c r="B37" s="314" t="s">
        <v>35</v>
      </c>
      <c r="C37" s="315"/>
      <c r="D37" s="316">
        <v>22</v>
      </c>
      <c r="K37" s="237"/>
      <c r="L37" s="239"/>
      <c r="M37" s="240" t="s">
        <v>141</v>
      </c>
      <c r="N37" s="79"/>
      <c r="O37" s="79"/>
      <c r="P37" s="79"/>
      <c r="Q37" s="79"/>
      <c r="R37" s="117"/>
      <c r="Y37" s="58"/>
    </row>
    <row r="38" spans="1:25" ht="15" customHeight="1">
      <c r="A38" s="502"/>
      <c r="B38" s="314" t="s">
        <v>177</v>
      </c>
      <c r="C38" s="315"/>
      <c r="D38" s="316">
        <v>0</v>
      </c>
      <c r="K38" s="237"/>
      <c r="L38" s="241"/>
      <c r="M38" s="240" t="s">
        <v>36</v>
      </c>
      <c r="N38" s="242"/>
      <c r="O38" s="79"/>
      <c r="P38" s="79"/>
      <c r="Q38" s="79"/>
      <c r="R38" s="117"/>
      <c r="Y38" s="58"/>
    </row>
    <row r="39" spans="1:25" ht="15" customHeight="1">
      <c r="A39" s="503"/>
      <c r="B39" s="245"/>
      <c r="C39" s="246"/>
      <c r="D39" s="120"/>
      <c r="E39" s="54" t="s">
        <v>142</v>
      </c>
      <c r="K39" s="243"/>
      <c r="L39" s="244"/>
      <c r="M39" s="244"/>
      <c r="N39" s="244"/>
      <c r="O39" s="244"/>
      <c r="P39" s="244"/>
      <c r="Q39" s="244"/>
      <c r="R39" s="118"/>
      <c r="T39" s="119"/>
      <c r="U39" s="234" t="s">
        <v>209</v>
      </c>
      <c r="Y39" s="58"/>
    </row>
  </sheetData>
  <sheetProtection password="D06F" formatCells="0"/>
  <mergeCells count="7">
    <mergeCell ref="I3:M3"/>
    <mergeCell ref="A35:A39"/>
    <mergeCell ref="E14:F14"/>
    <mergeCell ref="I6:M6"/>
    <mergeCell ref="O8:Q8"/>
    <mergeCell ref="L8:N8"/>
    <mergeCell ref="I8:K8"/>
  </mergeCells>
  <phoneticPr fontId="20" type="noConversion"/>
  <printOptions horizontalCentered="1"/>
  <pageMargins left="0" right="0" top="0.78740157480314998" bottom="0.39370078740157" header="0.11811023622047" footer="0.31496062992126"/>
  <pageSetup paperSize="9" scale="8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66675</xdr:rowOff>
              </from>
              <to>
                <xdr:col>0</xdr:col>
                <xdr:colOff>266700</xdr:colOff>
                <xdr:row>3</xdr:row>
                <xdr:rowOff>28575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Q58"/>
  <sheetViews>
    <sheetView showGridLines="0" view="pageBreakPreview" zoomScale="85" zoomScaleNormal="100" zoomScaleSheetLayoutView="85" workbookViewId="0">
      <selection activeCell="E13" sqref="E13"/>
    </sheetView>
  </sheetViews>
  <sheetFormatPr baseColWidth="10" defaultRowHeight="14.1" customHeight="1"/>
  <cols>
    <col min="1" max="1" width="9.28515625" style="2" customWidth="1"/>
    <col min="2" max="4" width="9.28515625" style="1" customWidth="1"/>
    <col min="5" max="5" width="10.140625" style="1" customWidth="1"/>
    <col min="6" max="6" width="8" style="1" customWidth="1"/>
    <col min="7" max="14" width="9.28515625" style="1" customWidth="1"/>
    <col min="15" max="15" width="9.28515625" style="2" customWidth="1"/>
    <col min="16" max="16384" width="11.42578125" style="2"/>
  </cols>
  <sheetData>
    <row r="1" spans="1:17" s="168" customFormat="1" ht="14.1" customHeight="1"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7" s="168" customFormat="1" ht="12" customHeight="1">
      <c r="A2" s="169"/>
      <c r="B2" s="169"/>
      <c r="C2" s="169"/>
      <c r="D2" s="169"/>
      <c r="E2" s="170"/>
      <c r="F2" s="170"/>
      <c r="G2" s="170"/>
      <c r="H2" s="170"/>
      <c r="K2" s="171" t="s">
        <v>37</v>
      </c>
      <c r="L2" s="172"/>
      <c r="M2" s="172"/>
      <c r="N2" s="173"/>
      <c r="O2" s="496" t="s">
        <v>250</v>
      </c>
    </row>
    <row r="3" spans="1:17" s="168" customFormat="1" ht="12" customHeight="1" thickBot="1">
      <c r="A3" s="390" t="s">
        <v>38</v>
      </c>
      <c r="C3" s="49"/>
      <c r="D3" s="174"/>
      <c r="E3" s="170"/>
      <c r="F3" s="170"/>
      <c r="G3" s="170"/>
      <c r="H3" s="170"/>
      <c r="I3" s="170"/>
      <c r="J3" s="170"/>
      <c r="K3" s="170"/>
      <c r="L3" s="171"/>
      <c r="N3" s="170"/>
      <c r="O3" s="175"/>
    </row>
    <row r="4" spans="1:17" s="168" customFormat="1" ht="12" customHeight="1" thickBot="1">
      <c r="A4" s="390" t="s">
        <v>39</v>
      </c>
      <c r="C4" s="170"/>
      <c r="D4" s="170"/>
      <c r="E4" s="170"/>
      <c r="F4" s="170"/>
      <c r="G4" s="499" t="s">
        <v>163</v>
      </c>
      <c r="H4" s="500"/>
      <c r="I4" s="500"/>
      <c r="J4" s="501"/>
      <c r="K4" s="170"/>
      <c r="L4" s="171"/>
      <c r="M4" s="172"/>
      <c r="N4" s="173"/>
      <c r="O4" s="494" t="s">
        <v>251</v>
      </c>
    </row>
    <row r="5" spans="1:17" s="168" customFormat="1" ht="12" customHeight="1">
      <c r="A5" s="176"/>
      <c r="C5" s="170"/>
      <c r="D5" s="170"/>
      <c r="E5" s="170"/>
      <c r="F5" s="170"/>
      <c r="G5" s="510"/>
      <c r="H5" s="510"/>
      <c r="I5" s="510"/>
      <c r="J5" s="510"/>
      <c r="K5" s="170"/>
      <c r="L5" s="171"/>
      <c r="N5" s="170"/>
      <c r="O5" s="175"/>
    </row>
    <row r="6" spans="1:17" s="168" customFormat="1" ht="12" customHeight="1">
      <c r="A6" s="176"/>
      <c r="C6" s="170"/>
      <c r="D6" s="170"/>
      <c r="E6" s="170"/>
      <c r="F6" s="170"/>
      <c r="G6" s="170"/>
      <c r="H6" s="170"/>
      <c r="I6" s="170"/>
      <c r="J6" s="170"/>
      <c r="K6" s="170"/>
      <c r="L6" s="171"/>
      <c r="N6" s="170"/>
      <c r="O6" s="175"/>
    </row>
    <row r="7" spans="1:17" s="178" customFormat="1" ht="18" customHeight="1">
      <c r="A7" s="177" t="s">
        <v>41</v>
      </c>
      <c r="C7" s="179"/>
      <c r="D7" s="179"/>
      <c r="E7" s="179"/>
      <c r="F7" s="179"/>
      <c r="G7" s="509" t="s">
        <v>164</v>
      </c>
      <c r="H7" s="509"/>
      <c r="I7" s="509"/>
      <c r="J7" s="509"/>
      <c r="K7" s="179"/>
      <c r="M7" s="179"/>
      <c r="N7" s="179"/>
      <c r="O7" s="180" t="s">
        <v>41</v>
      </c>
    </row>
    <row r="8" spans="1:17" s="168" customFormat="1" ht="14.1" customHeight="1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17" s="168" customFormat="1" ht="13.5" customHeight="1">
      <c r="A9" s="181"/>
      <c r="B9" s="182" t="s">
        <v>42</v>
      </c>
      <c r="C9" s="183"/>
      <c r="D9" s="170"/>
      <c r="E9" s="170"/>
      <c r="F9" s="170"/>
      <c r="G9" s="170"/>
      <c r="H9" s="170"/>
      <c r="I9" s="170"/>
      <c r="J9" s="170"/>
      <c r="K9" s="170"/>
      <c r="L9" s="170"/>
      <c r="M9" s="184"/>
      <c r="N9" s="182" t="s">
        <v>43</v>
      </c>
      <c r="O9" s="185"/>
    </row>
    <row r="10" spans="1:17" s="168" customFormat="1" ht="14.1" customHeight="1">
      <c r="A10" s="4"/>
      <c r="B10" s="493" t="s">
        <v>44</v>
      </c>
      <c r="C10" s="5"/>
      <c r="E10" s="170"/>
      <c r="F10" s="170"/>
      <c r="G10" s="186" t="s">
        <v>45</v>
      </c>
      <c r="H10" s="187"/>
      <c r="I10" s="186" t="s">
        <v>46</v>
      </c>
      <c r="J10" s="186"/>
      <c r="K10" s="170"/>
      <c r="M10" s="6"/>
      <c r="N10" s="493" t="s">
        <v>47</v>
      </c>
      <c r="O10" s="7"/>
    </row>
    <row r="11" spans="1:17" s="168" customFormat="1" ht="14.1" customHeight="1">
      <c r="A11" s="188" t="s">
        <v>48</v>
      </c>
      <c r="B11" s="188" t="s">
        <v>49</v>
      </c>
      <c r="C11" s="188" t="s">
        <v>50</v>
      </c>
      <c r="D11" s="170"/>
      <c r="E11" s="170"/>
      <c r="F11" s="189" t="s">
        <v>51</v>
      </c>
      <c r="G11" s="189" t="s">
        <v>52</v>
      </c>
      <c r="H11" s="190">
        <v>13.2</v>
      </c>
      <c r="I11" s="191" t="s">
        <v>52</v>
      </c>
      <c r="J11" s="192">
        <v>59.4</v>
      </c>
      <c r="K11" s="170"/>
      <c r="L11" s="170"/>
      <c r="M11" s="188" t="s">
        <v>48</v>
      </c>
      <c r="N11" s="188" t="s">
        <v>49</v>
      </c>
      <c r="O11" s="188" t="s">
        <v>50</v>
      </c>
    </row>
    <row r="12" spans="1:17" s="168" customFormat="1" ht="14.1" customHeight="1">
      <c r="A12" s="472" t="s">
        <v>232</v>
      </c>
      <c r="B12" s="194">
        <v>10</v>
      </c>
      <c r="C12" s="194">
        <v>15</v>
      </c>
      <c r="D12" s="195">
        <f>IF(AND(B12="",C12=""),0,IF(AND(B12&lt;&gt;"",C12&lt;&gt;""),0,1))</f>
        <v>0</v>
      </c>
      <c r="E12" s="170"/>
      <c r="F12" s="196" t="s">
        <v>53</v>
      </c>
      <c r="G12" s="196" t="s">
        <v>54</v>
      </c>
      <c r="H12" s="357">
        <f>IF(B38="","",B38)</f>
        <v>13.8</v>
      </c>
      <c r="I12" s="197" t="s">
        <v>54</v>
      </c>
      <c r="J12" s="358">
        <f>IF(N38="","",N38)</f>
        <v>19.400000000000002</v>
      </c>
      <c r="K12" s="198"/>
      <c r="L12" s="170"/>
      <c r="M12" s="472" t="s">
        <v>232</v>
      </c>
      <c r="N12" s="194">
        <v>1</v>
      </c>
      <c r="O12" s="194">
        <v>15</v>
      </c>
      <c r="P12" s="195">
        <f>IF(AND(N12="",O12=""),0,IF(AND(N12&lt;&gt;"",O12&lt;&gt;""),0,1))</f>
        <v>0</v>
      </c>
    </row>
    <row r="13" spans="1:17" s="168" customFormat="1" ht="14.1" customHeight="1">
      <c r="A13" s="472" t="s">
        <v>233</v>
      </c>
      <c r="B13" s="194">
        <v>1.3</v>
      </c>
      <c r="C13" s="194">
        <v>20</v>
      </c>
      <c r="D13" s="195">
        <f t="shared" ref="D13:D35" si="0">IF(AND(B13="",C13=""),0,IF(AND(B13&lt;&gt;"",C13&lt;&gt;""),0,1))</f>
        <v>0</v>
      </c>
      <c r="E13" s="170"/>
      <c r="F13" s="199" t="s">
        <v>55</v>
      </c>
      <c r="G13" s="200" t="s">
        <v>56</v>
      </c>
      <c r="H13" s="201">
        <v>10</v>
      </c>
      <c r="I13" s="202" t="s">
        <v>56</v>
      </c>
      <c r="J13" s="203">
        <v>10</v>
      </c>
      <c r="K13" s="170"/>
      <c r="L13" s="170"/>
      <c r="M13" s="472" t="s">
        <v>233</v>
      </c>
      <c r="N13" s="194">
        <v>17.899999999999999</v>
      </c>
      <c r="O13" s="194">
        <v>20</v>
      </c>
      <c r="P13" s="195">
        <f t="shared" ref="P13:P35" si="1">IF(AND(N13="",O13=""),0,IF(AND(N13&lt;&gt;"",O13&lt;&gt;""),0,1))</f>
        <v>0</v>
      </c>
    </row>
    <row r="14" spans="1:17" s="168" customFormat="1" ht="14.1" customHeight="1">
      <c r="A14" s="472" t="s">
        <v>234</v>
      </c>
      <c r="B14" s="194">
        <v>1.9</v>
      </c>
      <c r="C14" s="194">
        <v>30</v>
      </c>
      <c r="D14" s="195">
        <f t="shared" si="0"/>
        <v>0</v>
      </c>
      <c r="E14" s="170"/>
      <c r="F14" s="200" t="s">
        <v>57</v>
      </c>
      <c r="G14" s="204" t="s">
        <v>58</v>
      </c>
      <c r="H14" s="395">
        <f>IF('4725-3 - Bâti'!E48="","",'4725-3 - Bâti'!E48)</f>
        <v>150</v>
      </c>
      <c r="I14" s="205" t="s">
        <v>58</v>
      </c>
      <c r="J14" s="396">
        <f>IF('4725-3 - Campagne'!E48="","",'4725-3 - Campagne'!E48)</f>
        <v>170</v>
      </c>
      <c r="K14" s="170"/>
      <c r="L14" s="170"/>
      <c r="M14" s="472" t="s">
        <v>234</v>
      </c>
      <c r="N14" s="194">
        <v>0.2</v>
      </c>
      <c r="O14" s="194">
        <v>30</v>
      </c>
      <c r="P14" s="195">
        <f t="shared" si="1"/>
        <v>0</v>
      </c>
    </row>
    <row r="15" spans="1:17" s="168" customFormat="1" ht="14.1" customHeight="1">
      <c r="A15" s="472" t="s">
        <v>235</v>
      </c>
      <c r="B15" s="194">
        <v>0.6</v>
      </c>
      <c r="C15" s="194">
        <v>50</v>
      </c>
      <c r="D15" s="195">
        <f t="shared" si="0"/>
        <v>0</v>
      </c>
      <c r="E15" s="170"/>
      <c r="F15" s="170"/>
      <c r="G15" s="170"/>
      <c r="H15" s="186" t="s">
        <v>59</v>
      </c>
      <c r="I15" s="170"/>
      <c r="J15" s="170"/>
      <c r="K15" s="170"/>
      <c r="L15" s="170"/>
      <c r="M15" s="472" t="s">
        <v>235</v>
      </c>
      <c r="N15" s="194">
        <v>0.3</v>
      </c>
      <c r="O15" s="194">
        <v>50</v>
      </c>
      <c r="P15" s="195">
        <f t="shared" si="1"/>
        <v>0</v>
      </c>
      <c r="Q15" s="206"/>
    </row>
    <row r="16" spans="1:17" s="168" customFormat="1" ht="14.1" customHeight="1">
      <c r="A16" s="193"/>
      <c r="B16" s="194"/>
      <c r="C16" s="194"/>
      <c r="D16" s="195">
        <f t="shared" si="0"/>
        <v>0</v>
      </c>
      <c r="E16" s="170"/>
      <c r="F16" s="188" t="s">
        <v>60</v>
      </c>
      <c r="G16" s="207">
        <f>IF(COUNTBLANK(H11:H13)=0,H13*H11/H12,"")</f>
        <v>9.5652173913043477</v>
      </c>
      <c r="H16" s="479">
        <f>IF(G16="","",G16^1.245*0.004+1)</f>
        <v>1.0665311565504738</v>
      </c>
      <c r="I16" s="207">
        <f>IF(COUNTBLANK(J11:J13)=0,J13*J11/J12,"")</f>
        <v>30.618556701030926</v>
      </c>
      <c r="J16" s="480">
        <f>IF(I16="","",I16^1.245*0.004+1)</f>
        <v>1.2832115504485782</v>
      </c>
      <c r="K16" s="170"/>
      <c r="L16" s="170"/>
      <c r="M16" s="193"/>
      <c r="N16" s="194"/>
      <c r="O16" s="194"/>
      <c r="P16" s="195">
        <f t="shared" si="1"/>
        <v>0</v>
      </c>
    </row>
    <row r="17" spans="1:17" s="168" customFormat="1" ht="14.1" customHeight="1">
      <c r="A17" s="472" t="s">
        <v>236</v>
      </c>
      <c r="B17" s="194">
        <v>9.5</v>
      </c>
      <c r="C17" s="194">
        <v>40</v>
      </c>
      <c r="D17" s="195">
        <f t="shared" si="0"/>
        <v>0</v>
      </c>
      <c r="E17" s="170"/>
      <c r="F17" s="188" t="s">
        <v>57</v>
      </c>
      <c r="G17" s="208">
        <f>IF(OR(B38="",H14=""),"",H14/B38)</f>
        <v>10.869565217391305</v>
      </c>
      <c r="H17" s="479">
        <f>IF(G17="","",1/(1.6+17*G17)+1)</f>
        <v>1.0053653074554447</v>
      </c>
      <c r="I17" s="209">
        <f>IF(OR(N38="",J14=""),"",J14/N38)</f>
        <v>8.7628865979381434</v>
      </c>
      <c r="J17" s="480">
        <f>IF(I17="","",1/(1.6+17*I17)+1)</f>
        <v>1.0066414701613124</v>
      </c>
      <c r="K17" s="170"/>
      <c r="L17" s="170"/>
      <c r="M17" s="472" t="s">
        <v>236</v>
      </c>
      <c r="N17" s="194">
        <v>19.3</v>
      </c>
      <c r="O17" s="194">
        <v>40</v>
      </c>
      <c r="P17" s="195">
        <f t="shared" si="1"/>
        <v>0</v>
      </c>
    </row>
    <row r="18" spans="1:17" s="168" customFormat="1" ht="14.1" customHeight="1">
      <c r="A18" s="472" t="s">
        <v>237</v>
      </c>
      <c r="B18" s="194">
        <v>1.8</v>
      </c>
      <c r="C18" s="194">
        <v>60</v>
      </c>
      <c r="D18" s="195">
        <f t="shared" si="0"/>
        <v>0</v>
      </c>
      <c r="E18" s="170"/>
      <c r="F18" s="188" t="s">
        <v>61</v>
      </c>
      <c r="G18" s="210"/>
      <c r="H18" s="479">
        <f>E56</f>
        <v>1.8232318840579711</v>
      </c>
      <c r="I18" s="211"/>
      <c r="J18" s="480">
        <f>O56</f>
        <v>1.7860257731958764</v>
      </c>
      <c r="K18" s="170"/>
      <c r="L18" s="212"/>
      <c r="M18" s="472" t="s">
        <v>238</v>
      </c>
      <c r="N18" s="194">
        <v>0.1</v>
      </c>
      <c r="O18" s="194">
        <v>55</v>
      </c>
      <c r="P18" s="195">
        <f t="shared" si="1"/>
        <v>0</v>
      </c>
    </row>
    <row r="19" spans="1:17" s="168" customFormat="1" ht="14.1" customHeight="1">
      <c r="A19" s="472" t="s">
        <v>238</v>
      </c>
      <c r="B19" s="194">
        <v>1.3</v>
      </c>
      <c r="C19" s="194">
        <v>55</v>
      </c>
      <c r="D19" s="195">
        <f t="shared" si="0"/>
        <v>0</v>
      </c>
      <c r="E19" s="170"/>
      <c r="F19" s="170"/>
      <c r="G19" s="487" t="s">
        <v>215</v>
      </c>
      <c r="H19" s="473">
        <f>IF(COUNTBLANK(H16:H18)=0,ROUND(H16*H17*H18,6),"")</f>
        <v>1.9549669999999999</v>
      </c>
      <c r="I19" s="487" t="s">
        <v>216</v>
      </c>
      <c r="J19" s="474">
        <f>IF(COUNTBLANK(J16:J18)=0,ROUND(J16*J17*J18,6),"")</f>
        <v>2.30707</v>
      </c>
      <c r="K19" s="170"/>
      <c r="L19" s="170"/>
      <c r="M19" s="193"/>
      <c r="N19" s="194"/>
      <c r="O19" s="194"/>
      <c r="P19" s="195">
        <f t="shared" si="1"/>
        <v>0</v>
      </c>
    </row>
    <row r="20" spans="1:17" s="168" customFormat="1" ht="14.1" customHeight="1">
      <c r="A20" s="472" t="s">
        <v>239</v>
      </c>
      <c r="B20" s="194">
        <v>1.2</v>
      </c>
      <c r="C20" s="194">
        <v>100</v>
      </c>
      <c r="D20" s="195">
        <f t="shared" si="0"/>
        <v>0</v>
      </c>
      <c r="E20" s="170"/>
      <c r="F20" s="170"/>
      <c r="G20" s="170"/>
      <c r="H20" s="186" t="s">
        <v>64</v>
      </c>
      <c r="I20" s="170"/>
      <c r="J20" s="170"/>
      <c r="K20" s="170"/>
      <c r="L20" s="170"/>
      <c r="M20" s="193"/>
      <c r="N20" s="194"/>
      <c r="O20" s="194"/>
      <c r="P20" s="195">
        <f t="shared" si="1"/>
        <v>0</v>
      </c>
    </row>
    <row r="21" spans="1:17" s="168" customFormat="1" ht="14.1" customHeight="1">
      <c r="A21" s="193"/>
      <c r="B21" s="194"/>
      <c r="C21" s="194"/>
      <c r="D21" s="195">
        <f t="shared" si="0"/>
        <v>0</v>
      </c>
      <c r="E21" s="170"/>
      <c r="G21" s="188" t="s">
        <v>65</v>
      </c>
      <c r="H21" s="214" t="s">
        <v>66</v>
      </c>
      <c r="I21" s="215" t="s">
        <v>110</v>
      </c>
      <c r="J21" s="214" t="s">
        <v>67</v>
      </c>
      <c r="K21" s="170"/>
      <c r="L21" s="170"/>
      <c r="M21" s="193"/>
      <c r="N21" s="194"/>
      <c r="O21" s="194"/>
      <c r="P21" s="195">
        <f t="shared" si="1"/>
        <v>0</v>
      </c>
    </row>
    <row r="22" spans="1:17" s="168" customFormat="1" ht="14.1" customHeight="1">
      <c r="A22" s="193"/>
      <c r="B22" s="194"/>
      <c r="C22" s="194"/>
      <c r="D22" s="195">
        <f t="shared" si="0"/>
        <v>0</v>
      </c>
      <c r="E22" s="170"/>
      <c r="G22" s="216" t="s">
        <v>68</v>
      </c>
      <c r="H22" s="477"/>
      <c r="I22" s="475">
        <f>H19</f>
        <v>1.9549669999999999</v>
      </c>
      <c r="J22" s="217" t="str">
        <f>IF(H22=0,"",H22*I22)</f>
        <v/>
      </c>
      <c r="K22" s="170"/>
      <c r="L22" s="170"/>
      <c r="M22" s="193"/>
      <c r="N22" s="194"/>
      <c r="O22" s="194"/>
      <c r="P22" s="195">
        <f t="shared" si="1"/>
        <v>0</v>
      </c>
    </row>
    <row r="23" spans="1:17" s="168" customFormat="1" ht="14.1" customHeight="1" thickBot="1">
      <c r="A23" s="193"/>
      <c r="B23" s="194"/>
      <c r="C23" s="194"/>
      <c r="D23" s="195">
        <f t="shared" si="0"/>
        <v>0</v>
      </c>
      <c r="E23" s="170"/>
      <c r="G23" s="218" t="s">
        <v>69</v>
      </c>
      <c r="H23" s="477"/>
      <c r="I23" s="476">
        <f>J19</f>
        <v>2.30707</v>
      </c>
      <c r="J23" s="217" t="str">
        <f>IF(H23=0,"",H23*I23)</f>
        <v/>
      </c>
      <c r="K23" s="170"/>
      <c r="L23" s="170"/>
      <c r="M23" s="193"/>
      <c r="N23" s="194"/>
      <c r="O23" s="194"/>
      <c r="P23" s="195">
        <f t="shared" si="1"/>
        <v>0</v>
      </c>
    </row>
    <row r="24" spans="1:17" s="168" customFormat="1" ht="14.1" customHeight="1" thickTop="1" thickBot="1">
      <c r="A24" s="193"/>
      <c r="B24" s="194"/>
      <c r="C24" s="194"/>
      <c r="D24" s="195">
        <f t="shared" si="0"/>
        <v>0</v>
      </c>
      <c r="E24" s="170"/>
      <c r="G24" s="188" t="s">
        <v>70</v>
      </c>
      <c r="H24" s="219" t="str">
        <f>IF(SUM(H22:H23)=0,"",SUM(H22:H23))</f>
        <v/>
      </c>
      <c r="I24" s="491" t="str">
        <f>IF(H24="","",ROUND(J24/H24,6))</f>
        <v/>
      </c>
      <c r="J24" s="220" t="str">
        <f>IF(SUM(J22:J23)=0,"",SUM(J22:J23))</f>
        <v/>
      </c>
      <c r="K24" s="170"/>
      <c r="L24" s="170"/>
      <c r="M24" s="193"/>
      <c r="N24" s="194"/>
      <c r="O24" s="194"/>
      <c r="P24" s="195">
        <f t="shared" si="1"/>
        <v>0</v>
      </c>
      <c r="Q24" s="206"/>
    </row>
    <row r="25" spans="1:17" s="168" customFormat="1" ht="14.1" customHeight="1" thickTop="1">
      <c r="A25" s="193"/>
      <c r="B25" s="194"/>
      <c r="C25" s="194"/>
      <c r="D25" s="195">
        <f t="shared" si="0"/>
        <v>0</v>
      </c>
      <c r="E25" s="170"/>
      <c r="G25" s="170"/>
      <c r="H25" s="186" t="s">
        <v>71</v>
      </c>
      <c r="I25" s="221"/>
      <c r="J25" s="170"/>
      <c r="K25" s="170"/>
      <c r="L25" s="170"/>
      <c r="M25" s="193"/>
      <c r="N25" s="194"/>
      <c r="O25" s="194"/>
      <c r="P25" s="195">
        <f t="shared" si="1"/>
        <v>0</v>
      </c>
    </row>
    <row r="26" spans="1:17" s="168" customFormat="1" ht="14.1" customHeight="1">
      <c r="A26" s="193"/>
      <c r="B26" s="194"/>
      <c r="C26" s="194"/>
      <c r="D26" s="195">
        <f t="shared" si="0"/>
        <v>0</v>
      </c>
      <c r="E26" s="170"/>
      <c r="G26" s="188" t="s">
        <v>60</v>
      </c>
      <c r="H26" s="481">
        <f>IF(G16="","",1+((0.5-(0.0046*G16^2)+(1.4635*G16))/100))</f>
        <v>1.1407782608695651</v>
      </c>
      <c r="I26" s="482">
        <f>IF(I16="","",1+((0.5-(0.0046*I16^2)+(1.4635*I16))/100))</f>
        <v>1.4099777606546924</v>
      </c>
      <c r="J26" s="170"/>
      <c r="K26" s="170"/>
      <c r="L26" s="170"/>
      <c r="M26" s="193"/>
      <c r="N26" s="194"/>
      <c r="O26" s="194"/>
      <c r="P26" s="195">
        <f t="shared" si="1"/>
        <v>0</v>
      </c>
    </row>
    <row r="27" spans="1:17" s="168" customFormat="1" ht="14.1" customHeight="1">
      <c r="A27" s="193"/>
      <c r="B27" s="194"/>
      <c r="C27" s="194"/>
      <c r="D27" s="195">
        <f t="shared" si="0"/>
        <v>0</v>
      </c>
      <c r="E27" s="170"/>
      <c r="G27" s="188" t="s">
        <v>57</v>
      </c>
      <c r="H27" s="481">
        <f>H17</f>
        <v>1.0053653074554447</v>
      </c>
      <c r="I27" s="483">
        <f>J17</f>
        <v>1.0066414701613124</v>
      </c>
      <c r="J27" s="170"/>
      <c r="K27" s="170"/>
      <c r="L27" s="170"/>
      <c r="M27" s="193"/>
      <c r="N27" s="194"/>
      <c r="O27" s="194"/>
      <c r="P27" s="195">
        <f t="shared" si="1"/>
        <v>0</v>
      </c>
    </row>
    <row r="28" spans="1:17" s="168" customFormat="1" ht="14.1" customHeight="1">
      <c r="A28" s="193"/>
      <c r="B28" s="194"/>
      <c r="C28" s="194"/>
      <c r="D28" s="195">
        <f t="shared" si="0"/>
        <v>0</v>
      </c>
      <c r="E28" s="170"/>
      <c r="G28" s="188" t="s">
        <v>74</v>
      </c>
      <c r="H28" s="484">
        <f>IF($E$56="","",0.5*($E$56+1))</f>
        <v>1.4116159420289855</v>
      </c>
      <c r="I28" s="485">
        <f>IF($O$56="","",0.5*($O$56+1))</f>
        <v>1.3930128865979383</v>
      </c>
      <c r="J28" s="170"/>
      <c r="K28" s="170"/>
      <c r="L28" s="170"/>
      <c r="M28" s="193"/>
      <c r="N28" s="194"/>
      <c r="O28" s="194"/>
      <c r="P28" s="195">
        <f t="shared" si="1"/>
        <v>0</v>
      </c>
    </row>
    <row r="29" spans="1:17" ht="14.1" customHeight="1" thickBot="1">
      <c r="A29" s="193"/>
      <c r="B29" s="194"/>
      <c r="C29" s="194"/>
      <c r="D29" s="195">
        <f t="shared" si="0"/>
        <v>0</v>
      </c>
      <c r="E29" s="170"/>
      <c r="F29" s="168"/>
      <c r="G29" s="488" t="s">
        <v>218</v>
      </c>
      <c r="H29" s="481">
        <f>IF(COUNTBLANK(H26:H28)=0,ROUND(H26*H27*H28,6),"")</f>
        <v>1.618981</v>
      </c>
      <c r="I29" s="486">
        <f>IF(COUNTBLANK(I26:I28)=0,ROUND(I26*I27*I28,6),"")</f>
        <v>1.9771620000000001</v>
      </c>
      <c r="J29" s="170"/>
      <c r="K29" s="170"/>
      <c r="L29" s="170"/>
      <c r="M29" s="193"/>
      <c r="N29" s="194"/>
      <c r="O29" s="194"/>
      <c r="P29" s="195">
        <f t="shared" si="1"/>
        <v>0</v>
      </c>
    </row>
    <row r="30" spans="1:17" ht="14.1" customHeight="1" thickTop="1" thickBot="1">
      <c r="A30" s="193"/>
      <c r="B30" s="194"/>
      <c r="C30" s="194"/>
      <c r="D30" s="195">
        <f t="shared" si="0"/>
        <v>0</v>
      </c>
      <c r="E30" s="170"/>
      <c r="F30" s="168"/>
      <c r="G30" s="489" t="s">
        <v>219</v>
      </c>
      <c r="H30" s="223"/>
      <c r="I30" s="490" t="str">
        <f>IF(OR(H22="",H28=""),"",IF(OR(H23="",I28=""),"",ROUND((H29*H22+I29*H23)/H24,6)))</f>
        <v/>
      </c>
      <c r="J30" s="170"/>
      <c r="K30" s="170"/>
      <c r="L30" s="170"/>
      <c r="M30" s="193"/>
      <c r="N30" s="194"/>
      <c r="O30" s="194"/>
      <c r="P30" s="195">
        <f t="shared" si="1"/>
        <v>0</v>
      </c>
    </row>
    <row r="31" spans="1:17" ht="14.1" customHeight="1" thickTop="1">
      <c r="A31" s="193"/>
      <c r="B31" s="194"/>
      <c r="C31" s="194"/>
      <c r="D31" s="195">
        <f t="shared" si="0"/>
        <v>0</v>
      </c>
      <c r="E31" s="170"/>
      <c r="F31" s="168"/>
      <c r="G31" s="170"/>
      <c r="H31" s="223"/>
      <c r="I31" s="170"/>
      <c r="J31" s="170"/>
      <c r="K31" s="170"/>
      <c r="L31" s="170"/>
      <c r="M31" s="193"/>
      <c r="N31" s="194"/>
      <c r="O31" s="194"/>
      <c r="P31" s="195">
        <f t="shared" si="1"/>
        <v>0</v>
      </c>
    </row>
    <row r="32" spans="1:17" s="168" customFormat="1" ht="14.1" customHeight="1" thickBot="1">
      <c r="A32" s="193"/>
      <c r="B32" s="194"/>
      <c r="C32" s="194"/>
      <c r="D32" s="195">
        <f t="shared" si="0"/>
        <v>0</v>
      </c>
      <c r="E32" s="170"/>
      <c r="G32" s="170"/>
      <c r="H32" s="478"/>
      <c r="I32" s="478"/>
      <c r="J32" s="170"/>
      <c r="K32" s="170"/>
      <c r="L32" s="170"/>
      <c r="M32" s="193"/>
      <c r="N32" s="194"/>
      <c r="O32" s="194"/>
      <c r="P32" s="195">
        <f t="shared" si="1"/>
        <v>0</v>
      </c>
    </row>
    <row r="33" spans="1:16" s="168" customFormat="1" ht="14.1" customHeight="1">
      <c r="A33" s="193"/>
      <c r="B33" s="194"/>
      <c r="C33" s="194"/>
      <c r="D33" s="195">
        <f t="shared" si="0"/>
        <v>0</v>
      </c>
      <c r="E33" s="170"/>
      <c r="G33" s="511" t="s">
        <v>217</v>
      </c>
      <c r="H33" s="512"/>
      <c r="I33" s="512"/>
      <c r="J33" s="513"/>
      <c r="K33" s="170"/>
      <c r="L33" s="170"/>
      <c r="M33" s="193"/>
      <c r="N33" s="194"/>
      <c r="O33" s="194"/>
      <c r="P33" s="195">
        <f t="shared" si="1"/>
        <v>0</v>
      </c>
    </row>
    <row r="34" spans="1:16" s="168" customFormat="1" ht="14.1" customHeight="1">
      <c r="A34" s="193"/>
      <c r="B34" s="194"/>
      <c r="C34" s="194"/>
      <c r="D34" s="195">
        <f t="shared" si="0"/>
        <v>0</v>
      </c>
      <c r="E34" s="170"/>
      <c r="G34" s="514"/>
      <c r="H34" s="515"/>
      <c r="I34" s="515"/>
      <c r="J34" s="516"/>
      <c r="K34" s="170"/>
      <c r="L34" s="170"/>
      <c r="M34" s="193"/>
      <c r="N34" s="194"/>
      <c r="O34" s="194"/>
      <c r="P34" s="195">
        <f t="shared" si="1"/>
        <v>0</v>
      </c>
    </row>
    <row r="35" spans="1:16" s="168" customFormat="1" ht="14.1" customHeight="1" thickBot="1">
      <c r="A35" s="193"/>
      <c r="B35" s="194"/>
      <c r="C35" s="194"/>
      <c r="D35" s="195">
        <f t="shared" si="0"/>
        <v>0</v>
      </c>
      <c r="E35" s="170"/>
      <c r="G35" s="517"/>
      <c r="H35" s="518"/>
      <c r="I35" s="518"/>
      <c r="J35" s="519"/>
      <c r="K35" s="170"/>
      <c r="L35" s="170"/>
      <c r="M35" s="193"/>
      <c r="N35" s="194"/>
      <c r="O35" s="194"/>
      <c r="P35" s="195">
        <f t="shared" si="1"/>
        <v>0</v>
      </c>
    </row>
    <row r="36" spans="1:16" s="168" customFormat="1" ht="14.1" customHeight="1"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</row>
    <row r="37" spans="1:16" ht="14.1" customHeight="1">
      <c r="A37" s="213" t="s">
        <v>72</v>
      </c>
      <c r="B37" s="222">
        <f>IF(SUM(D12:D35)&gt;0,"",IF(SUM(B12:B35)=0,"",SUM(B12:B35)))</f>
        <v>27.6</v>
      </c>
      <c r="C37" s="170"/>
      <c r="D37" s="170"/>
      <c r="E37" s="170"/>
      <c r="F37" s="170"/>
      <c r="G37" s="170"/>
      <c r="H37" s="223"/>
      <c r="I37" s="170"/>
      <c r="J37" s="170"/>
      <c r="K37" s="170"/>
      <c r="L37" s="170"/>
      <c r="M37" s="213" t="s">
        <v>72</v>
      </c>
      <c r="N37" s="222">
        <f>IF(SUM(P12:P35)&gt;0,"",IF(SUM(N12:N35)=0,"",SUM(N12:N35)))</f>
        <v>38.800000000000004</v>
      </c>
      <c r="O37" s="170"/>
      <c r="P37" s="168"/>
    </row>
    <row r="38" spans="1:16" ht="14.1" customHeight="1">
      <c r="A38" s="213" t="s">
        <v>73</v>
      </c>
      <c r="B38" s="222">
        <f>IF(B37="","",B37/2)</f>
        <v>13.8</v>
      </c>
      <c r="C38" s="170"/>
      <c r="D38" s="170"/>
      <c r="E38" s="170"/>
      <c r="F38" s="170"/>
      <c r="G38" s="170"/>
      <c r="H38" s="223"/>
      <c r="I38" s="170"/>
      <c r="J38" s="170"/>
      <c r="K38" s="170"/>
      <c r="L38" s="170"/>
      <c r="M38" s="213" t="s">
        <v>73</v>
      </c>
      <c r="N38" s="222">
        <f>IF(N37="","",N37/2)</f>
        <v>19.400000000000002</v>
      </c>
      <c r="O38" s="170"/>
      <c r="P38" s="168"/>
    </row>
    <row r="39" spans="1:16" ht="14.1" customHeight="1">
      <c r="A39" s="170"/>
      <c r="B39" s="170"/>
      <c r="C39" s="170"/>
      <c r="D39" s="170"/>
      <c r="E39" s="170"/>
      <c r="F39" s="170"/>
      <c r="G39" s="170"/>
      <c r="H39" s="223"/>
      <c r="I39" s="170"/>
      <c r="J39" s="170"/>
      <c r="K39" s="170"/>
      <c r="L39" s="170"/>
      <c r="M39" s="170"/>
      <c r="N39" s="170"/>
      <c r="O39" s="170"/>
      <c r="P39" s="168"/>
    </row>
    <row r="40" spans="1:16" ht="14.1" customHeight="1">
      <c r="A40" s="8" t="s">
        <v>75</v>
      </c>
      <c r="B40" s="10" t="s">
        <v>76</v>
      </c>
      <c r="C40" s="11" t="s">
        <v>77</v>
      </c>
      <c r="D40" s="12">
        <f>IF(SUM(D12:D35)&gt;0,"",IF(SUMPRODUCT(B12:B35,C12:C35)=0,"",SUMPRODUCT(B12:B35,C12:C35)))</f>
        <v>942.5</v>
      </c>
      <c r="E40" s="13">
        <f>IF(OR(D40="",D41=""),"",(D40/D41)+1)</f>
        <v>1.6829710144927537</v>
      </c>
      <c r="G40" s="170"/>
      <c r="H40" s="223"/>
      <c r="I40" s="170"/>
      <c r="J40" s="170"/>
      <c r="K40" s="8" t="s">
        <v>75</v>
      </c>
      <c r="L40" s="10" t="s">
        <v>76</v>
      </c>
      <c r="M40" s="11" t="s">
        <v>78</v>
      </c>
      <c r="N40" s="14">
        <f>IF(SUM(P12:P35)&gt;0,"",IF(SUMPRODUCT(N12:N35,O12:O35)=0,"",SUMPRODUCT(N12:N35,O12:O35)))</f>
        <v>1171.5</v>
      </c>
      <c r="O40" s="13">
        <f>IF(OR(N40="",N41=""),"",(N40/N41)+1)</f>
        <v>1.6038659793814434</v>
      </c>
    </row>
    <row r="41" spans="1:16" s="168" customFormat="1" ht="14.1" customHeight="1">
      <c r="A41" s="15"/>
      <c r="B41" s="3" t="s">
        <v>79</v>
      </c>
      <c r="C41" s="15"/>
      <c r="D41" s="16">
        <f>IF(B38="","",B38*100)</f>
        <v>1380</v>
      </c>
      <c r="E41" s="17"/>
      <c r="F41" s="1"/>
      <c r="G41" s="170"/>
      <c r="H41" s="223"/>
      <c r="I41" s="170"/>
      <c r="J41" s="170"/>
      <c r="K41" s="3"/>
      <c r="L41" s="3" t="s">
        <v>79</v>
      </c>
      <c r="M41" s="15"/>
      <c r="N41" s="16">
        <f>IF(N38="","",N38*100)</f>
        <v>1940.0000000000002</v>
      </c>
      <c r="O41" s="17"/>
      <c r="P41" s="2"/>
    </row>
    <row r="42" spans="1:16" ht="14.1" customHeight="1">
      <c r="A42" s="3"/>
      <c r="B42" s="3"/>
      <c r="C42" s="3"/>
      <c r="D42" s="3"/>
      <c r="E42" s="3"/>
      <c r="G42" s="170"/>
      <c r="H42" s="223"/>
      <c r="I42" s="170"/>
      <c r="J42" s="170"/>
      <c r="K42" s="3"/>
      <c r="L42" s="3"/>
      <c r="M42" s="3"/>
      <c r="N42" s="3"/>
      <c r="O42" s="3"/>
    </row>
    <row r="43" spans="1:16" ht="14.1" customHeight="1">
      <c r="A43" s="188" t="s">
        <v>48</v>
      </c>
      <c r="B43" s="188" t="s">
        <v>80</v>
      </c>
      <c r="C43" s="188" t="s">
        <v>49</v>
      </c>
      <c r="D43" s="188" t="s">
        <v>50</v>
      </c>
      <c r="E43" s="224" t="s">
        <v>81</v>
      </c>
      <c r="F43" s="170"/>
      <c r="G43" s="170"/>
      <c r="H43" s="223"/>
      <c r="I43" s="170"/>
      <c r="J43" s="170"/>
      <c r="K43" s="188" t="s">
        <v>48</v>
      </c>
      <c r="L43" s="188" t="s">
        <v>80</v>
      </c>
      <c r="M43" s="188" t="s">
        <v>49</v>
      </c>
      <c r="N43" s="188" t="s">
        <v>50</v>
      </c>
      <c r="O43" s="224" t="s">
        <v>81</v>
      </c>
      <c r="P43" s="168"/>
    </row>
    <row r="44" spans="1:16" ht="14.1" customHeight="1">
      <c r="A44" s="225">
        <v>51</v>
      </c>
      <c r="B44" s="472" t="s">
        <v>253</v>
      </c>
      <c r="C44" s="226">
        <f t="shared" ref="C44:C51" si="2">IF(B44="","",MID(B44,1,(SEARCH("x",B44)-1))*MID(B44,(SEARCH("x",B44)+1),LEN(B44))/10000)</f>
        <v>1.8</v>
      </c>
      <c r="D44" s="227">
        <v>20</v>
      </c>
      <c r="E44" s="228">
        <f t="shared" ref="E44:E51" si="3">IF(C44="",0,C44)</f>
        <v>1.8</v>
      </c>
      <c r="F44" s="229"/>
      <c r="G44" s="170"/>
      <c r="H44" s="223"/>
      <c r="I44" s="170"/>
      <c r="J44" s="170"/>
      <c r="K44" s="225">
        <v>51</v>
      </c>
      <c r="L44" s="472" t="s">
        <v>241</v>
      </c>
      <c r="M44" s="226">
        <f t="shared" ref="M44:M51" si="4">IF(L44="","",MID(L44,1,(SEARCH("x",L44)-1))*MID(L44,(SEARCH("x",L44)+1),LEN(L44))/10000)</f>
        <v>0.56799999999999995</v>
      </c>
      <c r="N44" s="227">
        <v>20</v>
      </c>
      <c r="O44" s="228">
        <f t="shared" ref="O44:O51" si="5">IF(M44="",0,M44)</f>
        <v>0.56799999999999995</v>
      </c>
      <c r="P44" s="168"/>
    </row>
    <row r="45" spans="1:16" ht="14.1" customHeight="1">
      <c r="A45" s="225">
        <v>51</v>
      </c>
      <c r="B45" s="472" t="s">
        <v>240</v>
      </c>
      <c r="C45" s="226">
        <f t="shared" si="2"/>
        <v>1.0920000000000001</v>
      </c>
      <c r="D45" s="227">
        <v>30</v>
      </c>
      <c r="E45" s="228">
        <f t="shared" si="3"/>
        <v>1.0920000000000001</v>
      </c>
      <c r="F45" s="229"/>
      <c r="G45" s="170"/>
      <c r="H45" s="223"/>
      <c r="I45" s="170"/>
      <c r="J45" s="170"/>
      <c r="K45" s="225">
        <v>51</v>
      </c>
      <c r="L45" s="472" t="s">
        <v>242</v>
      </c>
      <c r="M45" s="226">
        <f t="shared" si="4"/>
        <v>2.1749999999999998</v>
      </c>
      <c r="N45" s="227">
        <v>30</v>
      </c>
      <c r="O45" s="228">
        <f t="shared" si="5"/>
        <v>2.1749999999999998</v>
      </c>
      <c r="P45" s="168"/>
    </row>
    <row r="46" spans="1:16" ht="14.1" customHeight="1">
      <c r="A46" s="495" t="s">
        <v>243</v>
      </c>
      <c r="B46" s="472" t="s">
        <v>244</v>
      </c>
      <c r="C46" s="226">
        <f t="shared" si="2"/>
        <v>2.3199999999999998</v>
      </c>
      <c r="D46" s="227">
        <v>40</v>
      </c>
      <c r="E46" s="228">
        <f t="shared" si="3"/>
        <v>2.3199999999999998</v>
      </c>
      <c r="F46" s="229"/>
      <c r="G46" s="170"/>
      <c r="H46" s="223"/>
      <c r="I46" s="170"/>
      <c r="J46" s="170"/>
      <c r="K46" s="495" t="s">
        <v>243</v>
      </c>
      <c r="L46" s="472" t="s">
        <v>245</v>
      </c>
      <c r="M46" s="226">
        <f t="shared" si="4"/>
        <v>2.8319999999999999</v>
      </c>
      <c r="N46" s="227">
        <v>40</v>
      </c>
      <c r="O46" s="228">
        <f t="shared" si="5"/>
        <v>2.8319999999999999</v>
      </c>
      <c r="P46" s="168"/>
    </row>
    <row r="47" spans="1:16" ht="14.1" customHeight="1">
      <c r="A47" s="495" t="s">
        <v>246</v>
      </c>
      <c r="B47" s="472" t="s">
        <v>247</v>
      </c>
      <c r="C47" s="226">
        <v>5.4</v>
      </c>
      <c r="D47" s="227">
        <v>5</v>
      </c>
      <c r="E47" s="228">
        <f t="shared" si="3"/>
        <v>5.4</v>
      </c>
      <c r="F47" s="229"/>
      <c r="G47" s="170"/>
      <c r="H47" s="223"/>
      <c r="I47" s="170"/>
      <c r="J47" s="170"/>
      <c r="K47" s="495" t="s">
        <v>246</v>
      </c>
      <c r="L47" s="472" t="s">
        <v>247</v>
      </c>
      <c r="M47" s="226">
        <v>8.3000000000000007</v>
      </c>
      <c r="N47" s="227">
        <v>5</v>
      </c>
      <c r="O47" s="228">
        <f t="shared" si="5"/>
        <v>8.3000000000000007</v>
      </c>
      <c r="P47" s="168"/>
    </row>
    <row r="48" spans="1:16" ht="14.1" customHeight="1">
      <c r="A48" s="495" t="s">
        <v>246</v>
      </c>
      <c r="B48" s="472" t="s">
        <v>249</v>
      </c>
      <c r="C48" s="226">
        <v>0.5</v>
      </c>
      <c r="D48" s="227">
        <v>10</v>
      </c>
      <c r="E48" s="228">
        <f t="shared" si="3"/>
        <v>0.5</v>
      </c>
      <c r="F48" s="229"/>
      <c r="G48" s="170"/>
      <c r="H48" s="223"/>
      <c r="I48" s="170"/>
      <c r="J48" s="170"/>
      <c r="K48" s="495" t="s">
        <v>246</v>
      </c>
      <c r="L48" s="472" t="s">
        <v>248</v>
      </c>
      <c r="M48" s="226">
        <v>2.8</v>
      </c>
      <c r="N48" s="227">
        <v>20</v>
      </c>
      <c r="O48" s="228">
        <f t="shared" si="5"/>
        <v>2.8</v>
      </c>
    </row>
    <row r="49" spans="1:16" ht="14.1" customHeight="1">
      <c r="A49" s="225"/>
      <c r="B49" s="193"/>
      <c r="C49" s="226" t="str">
        <f t="shared" si="2"/>
        <v/>
      </c>
      <c r="D49" s="227"/>
      <c r="E49" s="228">
        <f t="shared" si="3"/>
        <v>0</v>
      </c>
      <c r="F49" s="229"/>
      <c r="G49" s="170"/>
      <c r="H49" s="223"/>
      <c r="I49" s="170"/>
      <c r="J49" s="170"/>
      <c r="K49" s="495" t="s">
        <v>246</v>
      </c>
      <c r="L49" s="472" t="s">
        <v>249</v>
      </c>
      <c r="M49" s="226">
        <v>6.6</v>
      </c>
      <c r="N49" s="227">
        <v>10</v>
      </c>
      <c r="O49" s="228">
        <f t="shared" si="5"/>
        <v>6.6</v>
      </c>
    </row>
    <row r="50" spans="1:16" ht="14.1" customHeight="1">
      <c r="A50" s="225"/>
      <c r="B50" s="193"/>
      <c r="C50" s="226" t="str">
        <f t="shared" si="2"/>
        <v/>
      </c>
      <c r="D50" s="227"/>
      <c r="E50" s="228">
        <f t="shared" si="3"/>
        <v>0</v>
      </c>
      <c r="F50" s="229"/>
      <c r="G50" s="170"/>
      <c r="H50" s="223"/>
      <c r="I50" s="170"/>
      <c r="J50" s="170"/>
      <c r="K50" s="225"/>
      <c r="L50" s="193"/>
      <c r="M50" s="226" t="str">
        <f t="shared" si="4"/>
        <v/>
      </c>
      <c r="N50" s="227"/>
      <c r="O50" s="228">
        <f t="shared" si="5"/>
        <v>0</v>
      </c>
    </row>
    <row r="51" spans="1:16" ht="14.1" customHeight="1">
      <c r="A51" s="225"/>
      <c r="B51" s="193"/>
      <c r="C51" s="226" t="str">
        <f t="shared" si="2"/>
        <v/>
      </c>
      <c r="D51" s="227"/>
      <c r="E51" s="228">
        <f t="shared" si="3"/>
        <v>0</v>
      </c>
      <c r="F51" s="170"/>
      <c r="G51" s="170"/>
      <c r="H51" s="230"/>
      <c r="I51" s="170"/>
      <c r="J51" s="170"/>
      <c r="K51" s="225"/>
      <c r="L51" s="193"/>
      <c r="M51" s="226" t="str">
        <f t="shared" si="4"/>
        <v/>
      </c>
      <c r="N51" s="227"/>
      <c r="O51" s="228">
        <f t="shared" si="5"/>
        <v>0</v>
      </c>
    </row>
    <row r="52" spans="1:16" ht="14.1" customHeight="1">
      <c r="A52" s="3"/>
      <c r="B52" s="3"/>
      <c r="C52" s="3"/>
      <c r="D52" s="3"/>
      <c r="E52" s="3"/>
      <c r="G52" s="231"/>
      <c r="H52" s="223"/>
      <c r="I52" s="170"/>
      <c r="J52" s="170"/>
      <c r="K52" s="3"/>
      <c r="L52" s="3"/>
      <c r="M52" s="3"/>
      <c r="N52" s="3"/>
      <c r="O52" s="3"/>
      <c r="P52" s="168"/>
    </row>
    <row r="53" spans="1:16" ht="14.1" customHeight="1">
      <c r="A53" s="3"/>
      <c r="B53" s="10" t="s">
        <v>76</v>
      </c>
      <c r="C53" s="9" t="s">
        <v>82</v>
      </c>
      <c r="D53" s="12">
        <f>IF(SUM(D44:D51)=0,"",SUMPRODUCT(D44:D51,E44:E51))</f>
        <v>193.56</v>
      </c>
      <c r="E53" s="13">
        <f>IF(OR(D53="",D54=""),"",D53/D54)</f>
        <v>0.14026086956521738</v>
      </c>
      <c r="G53" s="231"/>
      <c r="H53" s="223"/>
      <c r="I53" s="170"/>
      <c r="J53" s="170"/>
      <c r="K53" s="3"/>
      <c r="L53" s="10" t="s">
        <v>76</v>
      </c>
      <c r="M53" s="9" t="s">
        <v>82</v>
      </c>
      <c r="N53" s="12">
        <f>IF(SUM(N44:N51)=0,"",SUMPRODUCT(N44:N51,O44:O51))</f>
        <v>353.39</v>
      </c>
      <c r="O53" s="13">
        <f>IF(OR(N53="",N54=""),"",N53/N54)</f>
        <v>0.18215979381443295</v>
      </c>
    </row>
    <row r="54" spans="1:16" ht="14.1" customHeight="1">
      <c r="A54" s="3"/>
      <c r="B54" s="3" t="s">
        <v>79</v>
      </c>
      <c r="C54" s="18"/>
      <c r="D54" s="16">
        <f>IF(D53="","",IF(B38="","",B38*100))</f>
        <v>1380</v>
      </c>
      <c r="E54" s="17"/>
      <c r="G54" s="170"/>
      <c r="H54" s="223"/>
      <c r="I54" s="170"/>
      <c r="J54" s="170"/>
      <c r="K54" s="3"/>
      <c r="L54" s="3" t="s">
        <v>79</v>
      </c>
      <c r="M54" s="18"/>
      <c r="N54" s="16">
        <f>IF(N53="","",IF(N38="","",N38*100))</f>
        <v>1940.0000000000002</v>
      </c>
      <c r="O54" s="17"/>
    </row>
    <row r="55" spans="1:16" ht="14.1" customHeight="1" thickBot="1">
      <c r="A55" s="3"/>
      <c r="B55" s="3"/>
      <c r="C55" s="3"/>
      <c r="D55" s="3"/>
      <c r="E55" s="3"/>
      <c r="G55" s="197"/>
      <c r="H55" s="223"/>
      <c r="I55" s="170"/>
      <c r="J55" s="170"/>
      <c r="K55" s="3"/>
      <c r="L55" s="3"/>
      <c r="M55" s="3"/>
      <c r="N55" s="3"/>
      <c r="O55" s="3"/>
    </row>
    <row r="56" spans="1:16" ht="14.1" customHeight="1" thickBot="1">
      <c r="A56" s="170"/>
      <c r="B56" s="170"/>
      <c r="C56" s="170"/>
      <c r="D56" s="232" t="s">
        <v>83</v>
      </c>
      <c r="E56" s="233">
        <f>IF(AND(E40="",E53=""),"",IF(AND(E53="",E40&lt;&gt;""),E40,IF(AND(E40="",E53&lt;&gt;""),E53,SUM(E40+E53))))</f>
        <v>1.8232318840579711</v>
      </c>
      <c r="F56" s="170"/>
      <c r="G56" s="170"/>
      <c r="H56" s="170"/>
      <c r="I56" s="170"/>
      <c r="J56" s="170"/>
      <c r="K56" s="170"/>
      <c r="L56" s="170"/>
      <c r="M56" s="170"/>
      <c r="N56" s="232" t="s">
        <v>84</v>
      </c>
      <c r="O56" s="233">
        <f>IF(AND(O40="",O53=""),"",IF(AND(O53="",O40&lt;&gt;""),O40,IF(AND(O40="",O53&lt;&gt;""),O53,SUM(O40+O53))))</f>
        <v>1.7860257731958764</v>
      </c>
    </row>
    <row r="57" spans="1:16" ht="14.1" customHeight="1">
      <c r="B57" s="3"/>
      <c r="C57" s="3"/>
      <c r="D57" s="3"/>
      <c r="E57" s="3"/>
      <c r="F57" s="3"/>
      <c r="G57" s="170"/>
      <c r="H57" s="213" t="s">
        <v>85</v>
      </c>
      <c r="I57" s="520">
        <v>43613</v>
      </c>
      <c r="J57" s="520"/>
      <c r="K57" s="3"/>
      <c r="L57" s="3"/>
      <c r="M57" s="3"/>
      <c r="N57" s="3"/>
      <c r="O57" s="3"/>
    </row>
    <row r="58" spans="1:16" ht="14.1" customHeight="1">
      <c r="B58" s="3"/>
      <c r="C58" s="3"/>
      <c r="D58" s="3"/>
      <c r="E58" s="3"/>
      <c r="F58" s="3"/>
      <c r="K58" s="19"/>
      <c r="L58" s="3"/>
      <c r="M58" s="3"/>
      <c r="N58" s="234">
        <v>4725.2</v>
      </c>
      <c r="O58" s="234" t="s">
        <v>210</v>
      </c>
    </row>
  </sheetData>
  <sheetProtection password="D06F" formatCells="0" insertRows="0"/>
  <mergeCells count="5">
    <mergeCell ref="G7:J7"/>
    <mergeCell ref="G5:J5"/>
    <mergeCell ref="G4:J4"/>
    <mergeCell ref="G33:J35"/>
    <mergeCell ref="I57:J57"/>
  </mergeCells>
  <phoneticPr fontId="20" type="noConversion"/>
  <printOptions horizontalCentered="1"/>
  <pageMargins left="0.19685039370078999" right="0.19685039370078999" top="0.19685039370078999" bottom="0.19685039370078999" header="0.11811023622047" footer="0.11811023622047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5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0</xdr:col>
                <xdr:colOff>285750</xdr:colOff>
                <xdr:row>4</xdr:row>
                <xdr:rowOff>76200</xdr:rowOff>
              </to>
            </anchor>
          </objectPr>
        </oleObject>
      </mc:Choice>
      <mc:Fallback>
        <oleObject progId="MSPhotoEd.3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2"/>
  <dimension ref="A1:AA57"/>
  <sheetViews>
    <sheetView showGridLines="0" view="pageBreakPreview" topLeftCell="A7" zoomScaleNormal="100" zoomScaleSheetLayoutView="100" workbookViewId="0">
      <selection activeCell="E13" sqref="E13"/>
    </sheetView>
  </sheetViews>
  <sheetFormatPr baseColWidth="10" defaultColWidth="10.28515625" defaultRowHeight="12"/>
  <cols>
    <col min="1" max="3" width="7.5703125" style="289" customWidth="1"/>
    <col min="4" max="4" width="7.140625" style="289" hidden="1" customWidth="1"/>
    <col min="5" max="22" width="7.5703125" style="289" customWidth="1"/>
    <col min="23" max="23" width="3" style="289" customWidth="1"/>
    <col min="24" max="24" width="9.28515625" style="289" customWidth="1"/>
    <col min="25" max="16384" width="10.28515625" style="289"/>
  </cols>
  <sheetData>
    <row r="1" spans="1:23" s="50" customFormat="1" ht="13.5" customHeight="1">
      <c r="A1" s="248"/>
      <c r="B1" s="388" t="s">
        <v>38</v>
      </c>
      <c r="P1" s="249" t="s">
        <v>37</v>
      </c>
      <c r="Q1" s="167"/>
      <c r="R1" s="167"/>
      <c r="S1" s="167"/>
      <c r="T1" s="167"/>
      <c r="U1" s="167"/>
      <c r="V1" s="124" t="str">
        <f>'4725-2'!O2</f>
        <v>143 Bourg-en-Lavaux XII et 147 Lutry XV</v>
      </c>
      <c r="W1" s="250"/>
    </row>
    <row r="2" spans="1:23" s="50" customFormat="1" ht="12" customHeight="1">
      <c r="A2" s="251"/>
      <c r="B2" s="389" t="s">
        <v>86</v>
      </c>
      <c r="D2" s="252"/>
      <c r="E2" s="252"/>
      <c r="F2" s="59"/>
      <c r="N2" s="25"/>
      <c r="O2" s="25"/>
      <c r="W2" s="253"/>
    </row>
    <row r="3" spans="1:23" s="50" customFormat="1" ht="13.5" customHeight="1">
      <c r="A3" s="254"/>
      <c r="D3" s="59"/>
      <c r="K3" s="543" t="s">
        <v>87</v>
      </c>
      <c r="L3" s="543"/>
      <c r="M3" s="543"/>
      <c r="N3" s="543"/>
      <c r="O3" s="25"/>
      <c r="S3" s="167"/>
      <c r="T3" s="167"/>
      <c r="U3" s="167"/>
      <c r="V3" s="124" t="str">
        <f>'4725-2'!O4</f>
        <v>Bourg-en-Lavaux XIII Sud</v>
      </c>
      <c r="W3" s="253"/>
    </row>
    <row r="4" spans="1:23" s="50" customFormat="1" ht="13.5" customHeight="1">
      <c r="A4" s="254"/>
      <c r="B4" s="254"/>
      <c r="C4" s="254"/>
      <c r="D4" s="254"/>
      <c r="K4" s="541" t="str">
        <f>'4725-2'!B10</f>
        <v>Bâti</v>
      </c>
      <c r="L4" s="542"/>
      <c r="M4" s="540"/>
      <c r="N4" s="540"/>
      <c r="O4" s="25"/>
      <c r="V4" s="253"/>
      <c r="W4" s="253"/>
    </row>
    <row r="5" spans="1:23" s="50" customFormat="1" ht="12" customHeight="1">
      <c r="A5" s="254"/>
      <c r="B5" s="254"/>
      <c r="C5" s="254"/>
      <c r="D5" s="254"/>
      <c r="V5" s="253"/>
      <c r="W5" s="253"/>
    </row>
    <row r="6" spans="1:23" s="50" customFormat="1" ht="18" customHeight="1">
      <c r="A6" s="255" t="s">
        <v>254</v>
      </c>
      <c r="B6" s="255"/>
      <c r="C6" s="255"/>
      <c r="D6" s="255"/>
      <c r="E6" s="79"/>
      <c r="F6" s="79"/>
      <c r="G6" s="79"/>
      <c r="H6" s="79"/>
      <c r="J6" s="544" t="s">
        <v>40</v>
      </c>
      <c r="K6" s="544"/>
      <c r="L6" s="544"/>
      <c r="M6" s="544"/>
      <c r="N6" s="544"/>
      <c r="O6" s="544"/>
      <c r="P6" s="25"/>
      <c r="Q6" s="79"/>
      <c r="R6" s="79"/>
      <c r="S6" s="79"/>
      <c r="T6" s="79"/>
      <c r="U6" s="79"/>
      <c r="V6" s="256" t="s">
        <v>88</v>
      </c>
      <c r="W6" s="256"/>
    </row>
    <row r="7" spans="1:23" s="50" customFormat="1"/>
    <row r="8" spans="1:23" s="25" customFormat="1" ht="12.75">
      <c r="A8" s="529" t="s">
        <v>4</v>
      </c>
      <c r="B8" s="530"/>
      <c r="C8" s="531"/>
      <c r="D8" s="549" t="s">
        <v>130</v>
      </c>
      <c r="E8" s="257" t="s">
        <v>5</v>
      </c>
      <c r="F8" s="257" t="s">
        <v>6</v>
      </c>
      <c r="G8" s="257" t="s">
        <v>89</v>
      </c>
      <c r="H8" s="257" t="s">
        <v>111</v>
      </c>
      <c r="I8" s="257" t="s">
        <v>112</v>
      </c>
      <c r="J8" s="529" t="s">
        <v>8</v>
      </c>
      <c r="K8" s="530"/>
      <c r="L8" s="531"/>
      <c r="M8" s="529" t="s">
        <v>10</v>
      </c>
      <c r="N8" s="530"/>
      <c r="O8" s="531"/>
      <c r="P8" s="529" t="s">
        <v>11</v>
      </c>
      <c r="Q8" s="530"/>
      <c r="R8" s="531"/>
      <c r="S8" s="257" t="s">
        <v>12</v>
      </c>
      <c r="T8" s="529" t="s">
        <v>29</v>
      </c>
      <c r="U8" s="530"/>
      <c r="V8" s="531"/>
    </row>
    <row r="9" spans="1:23" s="50" customFormat="1" ht="13.5" customHeight="1">
      <c r="A9" s="552" t="s">
        <v>113</v>
      </c>
      <c r="B9" s="553"/>
      <c r="C9" s="554"/>
      <c r="D9" s="550"/>
      <c r="E9" s="71"/>
      <c r="F9" s="71"/>
      <c r="G9" s="71"/>
      <c r="H9" s="72" t="s">
        <v>14</v>
      </c>
      <c r="I9" s="72" t="s">
        <v>14</v>
      </c>
      <c r="J9" s="72" t="s">
        <v>16</v>
      </c>
      <c r="K9" s="72" t="s">
        <v>15</v>
      </c>
      <c r="L9" s="72" t="s">
        <v>18</v>
      </c>
      <c r="M9" s="72" t="s">
        <v>14</v>
      </c>
      <c r="N9" s="72" t="s">
        <v>17</v>
      </c>
      <c r="O9" s="406" t="s">
        <v>18</v>
      </c>
      <c r="P9" s="72" t="s">
        <v>14</v>
      </c>
      <c r="Q9" s="72" t="s">
        <v>17</v>
      </c>
      <c r="R9" s="72" t="s">
        <v>18</v>
      </c>
      <c r="S9" s="409" t="s">
        <v>166</v>
      </c>
      <c r="T9" s="72" t="s">
        <v>8</v>
      </c>
      <c r="U9" s="72" t="s">
        <v>11</v>
      </c>
      <c r="V9" s="72" t="s">
        <v>19</v>
      </c>
      <c r="W9" s="258"/>
    </row>
    <row r="10" spans="1:23" s="276" customFormat="1" ht="12.75" customHeight="1">
      <c r="A10" s="259" t="s">
        <v>114</v>
      </c>
      <c r="B10" s="260" t="s">
        <v>115</v>
      </c>
      <c r="C10" s="261" t="s">
        <v>49</v>
      </c>
      <c r="D10" s="551"/>
      <c r="E10" s="262"/>
      <c r="F10" s="263" t="s">
        <v>116</v>
      </c>
      <c r="G10" s="264" t="s">
        <v>117</v>
      </c>
      <c r="H10" s="265" t="s">
        <v>117</v>
      </c>
      <c r="I10" s="266" t="s">
        <v>118</v>
      </c>
      <c r="J10" s="267" t="s">
        <v>119</v>
      </c>
      <c r="K10" s="268" t="s">
        <v>118</v>
      </c>
      <c r="L10" s="264" t="s">
        <v>118</v>
      </c>
      <c r="M10" s="75"/>
      <c r="N10" s="76"/>
      <c r="O10" s="77"/>
      <c r="P10" s="269" t="s">
        <v>120</v>
      </c>
      <c r="Q10" s="270" t="s">
        <v>120</v>
      </c>
      <c r="R10" s="271" t="s">
        <v>120</v>
      </c>
      <c r="S10" s="78"/>
      <c r="T10" s="272" t="s">
        <v>121</v>
      </c>
      <c r="U10" s="273" t="s">
        <v>121</v>
      </c>
      <c r="V10" s="274"/>
      <c r="W10" s="275"/>
    </row>
    <row r="11" spans="1:23" s="50" customFormat="1" ht="13.5" customHeight="1">
      <c r="A11" s="277"/>
      <c r="B11" s="278" t="s">
        <v>122</v>
      </c>
      <c r="C11" s="279"/>
      <c r="D11" s="279"/>
      <c r="E11" s="277"/>
      <c r="F11" s="275"/>
      <c r="G11" s="275"/>
      <c r="H11" s="275"/>
      <c r="I11" s="275"/>
      <c r="J11" s="275"/>
      <c r="K11" s="532"/>
      <c r="L11" s="532"/>
      <c r="M11" s="275"/>
      <c r="N11" s="275"/>
      <c r="O11" s="275"/>
      <c r="P11" s="275"/>
      <c r="Q11" s="275"/>
      <c r="R11" s="275"/>
      <c r="S11" s="275"/>
      <c r="T11" s="275"/>
      <c r="U11" s="275"/>
      <c r="V11" s="275"/>
    </row>
    <row r="12" spans="1:23" s="50" customFormat="1" ht="13.5" customHeight="1">
      <c r="A12" s="22" t="s">
        <v>220</v>
      </c>
      <c r="B12" s="492">
        <v>500</v>
      </c>
      <c r="C12" s="42"/>
      <c r="D12" s="360" t="str">
        <f t="shared" ref="D12:D20" si="0">IF(OR(B12="",C12=""),"",C12/(0.00004*(B12^2)))</f>
        <v/>
      </c>
      <c r="E12" s="43">
        <v>63</v>
      </c>
      <c r="F12" s="23">
        <v>4</v>
      </c>
      <c r="G12" s="23">
        <v>0</v>
      </c>
      <c r="H12" s="23">
        <v>365</v>
      </c>
      <c r="I12" s="23">
        <v>0</v>
      </c>
      <c r="J12" s="23"/>
      <c r="K12" s="23">
        <v>0</v>
      </c>
      <c r="L12" s="23">
        <v>57</v>
      </c>
      <c r="M12" s="24">
        <v>91</v>
      </c>
      <c r="N12" s="24"/>
      <c r="O12" s="24"/>
      <c r="P12" s="23">
        <v>572</v>
      </c>
      <c r="Q12" s="23"/>
      <c r="R12" s="23">
        <v>0</v>
      </c>
      <c r="S12" s="24">
        <v>40</v>
      </c>
      <c r="T12" s="23">
        <v>62</v>
      </c>
      <c r="U12" s="23"/>
      <c r="V12" s="23">
        <v>1</v>
      </c>
      <c r="W12" s="280"/>
    </row>
    <row r="13" spans="1:23" s="50" customFormat="1" ht="13.5" customHeight="1">
      <c r="A13" s="22" t="s">
        <v>221</v>
      </c>
      <c r="B13" s="492">
        <v>500</v>
      </c>
      <c r="C13" s="42"/>
      <c r="D13" s="360" t="str">
        <f t="shared" si="0"/>
        <v/>
      </c>
      <c r="E13" s="43">
        <v>25</v>
      </c>
      <c r="F13" s="23">
        <v>2</v>
      </c>
      <c r="G13" s="23">
        <v>0</v>
      </c>
      <c r="H13" s="23">
        <v>255</v>
      </c>
      <c r="I13" s="23">
        <v>3</v>
      </c>
      <c r="J13" s="23"/>
      <c r="K13" s="23">
        <v>0</v>
      </c>
      <c r="L13" s="23">
        <v>44</v>
      </c>
      <c r="M13" s="24">
        <v>44</v>
      </c>
      <c r="N13" s="24"/>
      <c r="O13" s="24"/>
      <c r="P13" s="23">
        <v>320</v>
      </c>
      <c r="Q13" s="23"/>
      <c r="R13" s="23">
        <v>0</v>
      </c>
      <c r="S13" s="24">
        <v>30.5</v>
      </c>
      <c r="T13" s="23">
        <v>5</v>
      </c>
      <c r="U13" s="23"/>
      <c r="V13" s="23">
        <v>1</v>
      </c>
    </row>
    <row r="14" spans="1:23" s="50" customFormat="1" ht="13.5" customHeight="1">
      <c r="A14" s="22" t="s">
        <v>222</v>
      </c>
      <c r="B14" s="492">
        <v>500</v>
      </c>
      <c r="C14" s="42"/>
      <c r="D14" s="360" t="str">
        <f t="shared" si="0"/>
        <v/>
      </c>
      <c r="E14" s="43">
        <v>13</v>
      </c>
      <c r="F14" s="23">
        <v>0</v>
      </c>
      <c r="G14" s="23">
        <v>0</v>
      </c>
      <c r="H14" s="23">
        <v>78</v>
      </c>
      <c r="I14" s="23">
        <v>0</v>
      </c>
      <c r="J14" s="23"/>
      <c r="K14" s="23">
        <v>0</v>
      </c>
      <c r="L14" s="23">
        <v>21</v>
      </c>
      <c r="M14" s="24">
        <v>18.5</v>
      </c>
      <c r="N14" s="24"/>
      <c r="O14" s="24"/>
      <c r="P14" s="23">
        <v>254</v>
      </c>
      <c r="Q14" s="23"/>
      <c r="R14" s="23">
        <v>0</v>
      </c>
      <c r="S14" s="24">
        <v>16.600000000000001</v>
      </c>
      <c r="T14" s="23">
        <v>11</v>
      </c>
      <c r="U14" s="23"/>
      <c r="V14" s="23">
        <v>1</v>
      </c>
    </row>
    <row r="15" spans="1:23" s="50" customFormat="1" ht="13.5" customHeight="1">
      <c r="A15" s="22" t="s">
        <v>225</v>
      </c>
      <c r="B15" s="492">
        <v>500</v>
      </c>
      <c r="C15" s="42"/>
      <c r="D15" s="360" t="str">
        <f t="shared" si="0"/>
        <v/>
      </c>
      <c r="E15" s="43">
        <v>2</v>
      </c>
      <c r="F15" s="23">
        <v>1</v>
      </c>
      <c r="G15" s="23">
        <v>0</v>
      </c>
      <c r="H15" s="23">
        <v>16</v>
      </c>
      <c r="I15" s="23">
        <v>0</v>
      </c>
      <c r="J15" s="23"/>
      <c r="K15" s="23">
        <v>0</v>
      </c>
      <c r="L15" s="23">
        <v>12</v>
      </c>
      <c r="M15" s="24">
        <v>0</v>
      </c>
      <c r="N15" s="24"/>
      <c r="O15" s="24"/>
      <c r="P15" s="23">
        <v>22</v>
      </c>
      <c r="Q15" s="23"/>
      <c r="R15" s="23">
        <v>1</v>
      </c>
      <c r="S15" s="24">
        <v>1.9</v>
      </c>
      <c r="T15" s="23">
        <v>0</v>
      </c>
      <c r="U15" s="23"/>
      <c r="V15" s="23">
        <v>0</v>
      </c>
    </row>
    <row r="16" spans="1:23" s="50" customFormat="1" ht="13.5" customHeight="1">
      <c r="A16" s="22" t="s">
        <v>226</v>
      </c>
      <c r="B16" s="492">
        <v>500</v>
      </c>
      <c r="C16" s="42"/>
      <c r="D16" s="360" t="str">
        <f t="shared" si="0"/>
        <v/>
      </c>
      <c r="E16" s="43">
        <v>17</v>
      </c>
      <c r="F16" s="23">
        <v>3</v>
      </c>
      <c r="G16" s="23">
        <v>0</v>
      </c>
      <c r="H16" s="23">
        <v>156</v>
      </c>
      <c r="I16" s="23">
        <v>8</v>
      </c>
      <c r="J16" s="23"/>
      <c r="K16" s="23">
        <v>0</v>
      </c>
      <c r="L16" s="23">
        <v>15</v>
      </c>
      <c r="M16" s="24">
        <v>16</v>
      </c>
      <c r="N16" s="24"/>
      <c r="O16" s="24"/>
      <c r="P16" s="23">
        <v>556</v>
      </c>
      <c r="Q16" s="23"/>
      <c r="R16" s="23">
        <v>4</v>
      </c>
      <c r="S16" s="24">
        <v>75</v>
      </c>
      <c r="T16" s="23">
        <v>3</v>
      </c>
      <c r="U16" s="23"/>
      <c r="V16" s="23">
        <v>1</v>
      </c>
    </row>
    <row r="17" spans="1:22" s="50" customFormat="1" ht="13.5" customHeight="1">
      <c r="A17" s="22" t="s">
        <v>228</v>
      </c>
      <c r="B17" s="492">
        <v>500</v>
      </c>
      <c r="C17" s="42"/>
      <c r="D17" s="360" t="str">
        <f t="shared" si="0"/>
        <v/>
      </c>
      <c r="E17" s="43">
        <v>11</v>
      </c>
      <c r="F17" s="23">
        <v>3</v>
      </c>
      <c r="G17" s="23">
        <v>0</v>
      </c>
      <c r="H17" s="23">
        <v>106</v>
      </c>
      <c r="I17" s="23">
        <v>5</v>
      </c>
      <c r="J17" s="23"/>
      <c r="K17" s="23">
        <v>0</v>
      </c>
      <c r="L17" s="23">
        <v>0</v>
      </c>
      <c r="M17" s="24">
        <v>22.5</v>
      </c>
      <c r="N17" s="24"/>
      <c r="O17" s="24"/>
      <c r="P17" s="23">
        <v>410</v>
      </c>
      <c r="Q17" s="23"/>
      <c r="R17" s="23">
        <v>0</v>
      </c>
      <c r="S17" s="24">
        <v>53.9</v>
      </c>
      <c r="T17" s="23">
        <v>1</v>
      </c>
      <c r="U17" s="23"/>
      <c r="V17" s="23">
        <v>1</v>
      </c>
    </row>
    <row r="18" spans="1:22" s="50" customFormat="1" ht="13.5" customHeight="1">
      <c r="A18" s="22" t="s">
        <v>229</v>
      </c>
      <c r="B18" s="492">
        <v>500</v>
      </c>
      <c r="C18" s="42"/>
      <c r="D18" s="360" t="str">
        <f t="shared" si="0"/>
        <v/>
      </c>
      <c r="E18" s="43">
        <v>11</v>
      </c>
      <c r="F18" s="23">
        <v>1</v>
      </c>
      <c r="G18" s="23">
        <v>0</v>
      </c>
      <c r="H18" s="23">
        <v>82</v>
      </c>
      <c r="I18" s="23">
        <v>5</v>
      </c>
      <c r="J18" s="23"/>
      <c r="K18" s="23">
        <v>0</v>
      </c>
      <c r="L18" s="23">
        <v>0</v>
      </c>
      <c r="M18" s="24">
        <v>13</v>
      </c>
      <c r="N18" s="24"/>
      <c r="O18" s="24"/>
      <c r="P18" s="23">
        <v>317</v>
      </c>
      <c r="Q18" s="23"/>
      <c r="R18" s="23">
        <v>0</v>
      </c>
      <c r="S18" s="24">
        <v>38.4</v>
      </c>
      <c r="T18" s="23">
        <v>1</v>
      </c>
      <c r="U18" s="23"/>
      <c r="V18" s="23">
        <v>1</v>
      </c>
    </row>
    <row r="19" spans="1:22" s="50" customFormat="1" ht="13.5" customHeight="1">
      <c r="A19" s="22" t="s">
        <v>230</v>
      </c>
      <c r="B19" s="492">
        <v>500</v>
      </c>
      <c r="C19" s="42"/>
      <c r="D19" s="360" t="str">
        <f t="shared" si="0"/>
        <v/>
      </c>
      <c r="E19" s="43">
        <v>2</v>
      </c>
      <c r="F19" s="23">
        <v>0</v>
      </c>
      <c r="G19" s="23">
        <v>0</v>
      </c>
      <c r="H19" s="23">
        <v>0</v>
      </c>
      <c r="I19" s="23">
        <v>0</v>
      </c>
      <c r="J19" s="23"/>
      <c r="K19" s="23">
        <v>0</v>
      </c>
      <c r="L19" s="23">
        <v>50</v>
      </c>
      <c r="M19" s="24">
        <v>0</v>
      </c>
      <c r="N19" s="24"/>
      <c r="O19" s="24"/>
      <c r="P19" s="23">
        <v>108</v>
      </c>
      <c r="Q19" s="23"/>
      <c r="R19" s="23">
        <v>2</v>
      </c>
      <c r="S19" s="24">
        <v>3.7</v>
      </c>
      <c r="T19" s="23">
        <v>0</v>
      </c>
      <c r="U19" s="23"/>
      <c r="V19" s="23">
        <v>0</v>
      </c>
    </row>
    <row r="20" spans="1:22" s="50" customFormat="1" ht="13.5" customHeight="1">
      <c r="A20" s="22" t="s">
        <v>231</v>
      </c>
      <c r="B20" s="492">
        <v>500</v>
      </c>
      <c r="C20" s="42"/>
      <c r="D20" s="360" t="str">
        <f t="shared" si="0"/>
        <v/>
      </c>
      <c r="E20" s="43">
        <v>1</v>
      </c>
      <c r="F20" s="23">
        <v>1</v>
      </c>
      <c r="G20" s="23">
        <v>0</v>
      </c>
      <c r="H20" s="23">
        <v>1</v>
      </c>
      <c r="I20" s="23">
        <v>0</v>
      </c>
      <c r="J20" s="23"/>
      <c r="K20" s="23">
        <v>0</v>
      </c>
      <c r="L20" s="23">
        <v>32</v>
      </c>
      <c r="M20" s="24">
        <v>0</v>
      </c>
      <c r="N20" s="24"/>
      <c r="O20" s="24"/>
      <c r="P20" s="23">
        <v>156</v>
      </c>
      <c r="Q20" s="23"/>
      <c r="R20" s="23">
        <v>6</v>
      </c>
      <c r="S20" s="24">
        <v>24.1</v>
      </c>
      <c r="T20" s="23">
        <v>0</v>
      </c>
      <c r="U20" s="23"/>
      <c r="V20" s="23">
        <v>0</v>
      </c>
    </row>
    <row r="21" spans="1:22" s="50" customFormat="1" ht="13.5" customHeight="1">
      <c r="A21" s="22"/>
      <c r="B21" s="492"/>
      <c r="C21" s="42"/>
      <c r="D21" s="360" t="str">
        <f t="shared" ref="D21:D39" si="1">IF(OR(B21="",C21=""),"",C21/(0.00004*(B21^2)))</f>
        <v/>
      </c>
      <c r="E21" s="43"/>
      <c r="F21" s="23"/>
      <c r="G21" s="23"/>
      <c r="H21" s="23"/>
      <c r="I21" s="23"/>
      <c r="J21" s="23"/>
      <c r="K21" s="23"/>
      <c r="L21" s="23"/>
      <c r="M21" s="24"/>
      <c r="N21" s="24"/>
      <c r="O21" s="24"/>
      <c r="P21" s="23"/>
      <c r="Q21" s="23"/>
      <c r="R21" s="23"/>
      <c r="S21" s="24"/>
      <c r="T21" s="23"/>
      <c r="U21" s="23"/>
      <c r="V21" s="23"/>
    </row>
    <row r="22" spans="1:22" s="50" customFormat="1" ht="13.5" customHeight="1">
      <c r="A22" s="497" t="s">
        <v>252</v>
      </c>
      <c r="B22" s="498">
        <v>500</v>
      </c>
      <c r="C22" s="42">
        <v>13.8</v>
      </c>
      <c r="D22" s="360">
        <f t="shared" si="1"/>
        <v>1.3800000000000001</v>
      </c>
      <c r="E22" s="43"/>
      <c r="F22" s="23"/>
      <c r="G22" s="23"/>
      <c r="H22" s="23"/>
      <c r="I22" s="23"/>
      <c r="J22" s="23"/>
      <c r="K22" s="23"/>
      <c r="L22" s="23"/>
      <c r="M22" s="24"/>
      <c r="N22" s="24"/>
      <c r="O22" s="24"/>
      <c r="P22" s="23"/>
      <c r="Q22" s="23"/>
      <c r="R22" s="23"/>
      <c r="S22" s="24"/>
      <c r="T22" s="23"/>
      <c r="U22" s="23"/>
      <c r="V22" s="23"/>
    </row>
    <row r="23" spans="1:22" s="50" customFormat="1" ht="13.5" customHeight="1">
      <c r="A23" s="22"/>
      <c r="B23" s="492"/>
      <c r="C23" s="42"/>
      <c r="D23" s="360" t="str">
        <f t="shared" si="1"/>
        <v/>
      </c>
      <c r="E23" s="43"/>
      <c r="F23" s="23"/>
      <c r="G23" s="23"/>
      <c r="H23" s="23"/>
      <c r="I23" s="23"/>
      <c r="J23" s="23"/>
      <c r="K23" s="23"/>
      <c r="L23" s="23"/>
      <c r="M23" s="24"/>
      <c r="N23" s="24"/>
      <c r="O23" s="24"/>
      <c r="P23" s="23"/>
      <c r="Q23" s="23"/>
      <c r="R23" s="23"/>
      <c r="S23" s="24"/>
      <c r="T23" s="23"/>
      <c r="U23" s="23"/>
      <c r="V23" s="23"/>
    </row>
    <row r="24" spans="1:22" s="50" customFormat="1" ht="13.5" customHeight="1">
      <c r="A24" s="22"/>
      <c r="B24" s="492"/>
      <c r="C24" s="42"/>
      <c r="D24" s="360" t="str">
        <f t="shared" si="1"/>
        <v/>
      </c>
      <c r="E24" s="43"/>
      <c r="F24" s="23"/>
      <c r="G24" s="23"/>
      <c r="H24" s="23"/>
      <c r="I24" s="23"/>
      <c r="J24" s="23"/>
      <c r="K24" s="23"/>
      <c r="L24" s="23"/>
      <c r="M24" s="24"/>
      <c r="N24" s="24"/>
      <c r="O24" s="24"/>
      <c r="P24" s="23"/>
      <c r="Q24" s="23"/>
      <c r="R24" s="23"/>
      <c r="S24" s="24"/>
      <c r="T24" s="23"/>
      <c r="U24" s="23"/>
      <c r="V24" s="23"/>
    </row>
    <row r="25" spans="1:22" s="50" customFormat="1" ht="13.5" customHeight="1">
      <c r="A25" s="22"/>
      <c r="B25" s="492"/>
      <c r="C25" s="42"/>
      <c r="D25" s="360" t="str">
        <f t="shared" si="1"/>
        <v/>
      </c>
      <c r="E25" s="43"/>
      <c r="F25" s="23"/>
      <c r="G25" s="23"/>
      <c r="H25" s="23"/>
      <c r="I25" s="23"/>
      <c r="J25" s="23"/>
      <c r="K25" s="23"/>
      <c r="L25" s="23"/>
      <c r="M25" s="24"/>
      <c r="N25" s="24"/>
      <c r="O25" s="24"/>
      <c r="P25" s="23"/>
      <c r="Q25" s="23"/>
      <c r="R25" s="23"/>
      <c r="S25" s="24"/>
      <c r="T25" s="23"/>
      <c r="U25" s="23"/>
      <c r="V25" s="23"/>
    </row>
    <row r="26" spans="1:22" s="50" customFormat="1" ht="13.5" customHeight="1">
      <c r="A26" s="22"/>
      <c r="B26" s="492"/>
      <c r="C26" s="42"/>
      <c r="D26" s="360" t="str">
        <f t="shared" si="1"/>
        <v/>
      </c>
      <c r="E26" s="43"/>
      <c r="F26" s="23"/>
      <c r="G26" s="23"/>
      <c r="H26" s="23"/>
      <c r="I26" s="23"/>
      <c r="J26" s="23"/>
      <c r="K26" s="23"/>
      <c r="L26" s="23"/>
      <c r="M26" s="24"/>
      <c r="N26" s="24"/>
      <c r="O26" s="24"/>
      <c r="P26" s="23"/>
      <c r="Q26" s="23"/>
      <c r="R26" s="23"/>
      <c r="S26" s="24"/>
      <c r="T26" s="23"/>
      <c r="U26" s="23"/>
      <c r="V26" s="23"/>
    </row>
    <row r="27" spans="1:22" s="50" customFormat="1" ht="13.5" customHeight="1">
      <c r="A27" s="22"/>
      <c r="B27" s="492"/>
      <c r="C27" s="42"/>
      <c r="D27" s="360" t="str">
        <f t="shared" si="1"/>
        <v/>
      </c>
      <c r="E27" s="43"/>
      <c r="F27" s="23"/>
      <c r="G27" s="23"/>
      <c r="H27" s="23"/>
      <c r="I27" s="23"/>
      <c r="J27" s="23"/>
      <c r="K27" s="23"/>
      <c r="L27" s="23"/>
      <c r="M27" s="24"/>
      <c r="N27" s="24"/>
      <c r="O27" s="24"/>
      <c r="P27" s="23"/>
      <c r="Q27" s="23"/>
      <c r="R27" s="23"/>
      <c r="S27" s="24"/>
      <c r="T27" s="23"/>
      <c r="U27" s="23"/>
      <c r="V27" s="23"/>
    </row>
    <row r="28" spans="1:22" s="50" customFormat="1" ht="13.5" customHeight="1">
      <c r="A28" s="22"/>
      <c r="B28" s="492"/>
      <c r="C28" s="42"/>
      <c r="D28" s="360" t="str">
        <f t="shared" si="1"/>
        <v/>
      </c>
      <c r="E28" s="43"/>
      <c r="F28" s="23"/>
      <c r="G28" s="23"/>
      <c r="H28" s="23"/>
      <c r="I28" s="23"/>
      <c r="J28" s="23"/>
      <c r="K28" s="23"/>
      <c r="L28" s="23"/>
      <c r="M28" s="24"/>
      <c r="N28" s="24"/>
      <c r="O28" s="24"/>
      <c r="P28" s="23"/>
      <c r="Q28" s="23"/>
      <c r="R28" s="23"/>
      <c r="S28" s="24"/>
      <c r="T28" s="23"/>
      <c r="U28" s="23"/>
      <c r="V28" s="23"/>
    </row>
    <row r="29" spans="1:22" s="50" customFormat="1" ht="13.5" customHeight="1">
      <c r="A29" s="22"/>
      <c r="B29" s="492"/>
      <c r="C29" s="42"/>
      <c r="D29" s="360" t="str">
        <f t="shared" si="1"/>
        <v/>
      </c>
      <c r="E29" s="43"/>
      <c r="F29" s="23"/>
      <c r="G29" s="23"/>
      <c r="H29" s="23"/>
      <c r="I29" s="23"/>
      <c r="J29" s="23"/>
      <c r="K29" s="23"/>
      <c r="L29" s="23"/>
      <c r="M29" s="24"/>
      <c r="N29" s="24"/>
      <c r="O29" s="24"/>
      <c r="P29" s="23"/>
      <c r="Q29" s="23"/>
      <c r="R29" s="23"/>
      <c r="S29" s="24"/>
      <c r="T29" s="23"/>
      <c r="U29" s="23"/>
      <c r="V29" s="23"/>
    </row>
    <row r="30" spans="1:22" s="50" customFormat="1" ht="13.5" customHeight="1">
      <c r="A30" s="22"/>
      <c r="B30" s="492"/>
      <c r="C30" s="42"/>
      <c r="D30" s="360" t="str">
        <f t="shared" si="1"/>
        <v/>
      </c>
      <c r="E30" s="43"/>
      <c r="F30" s="23"/>
      <c r="G30" s="23"/>
      <c r="H30" s="23"/>
      <c r="I30" s="23"/>
      <c r="J30" s="23"/>
      <c r="K30" s="23"/>
      <c r="L30" s="23"/>
      <c r="M30" s="24"/>
      <c r="N30" s="24"/>
      <c r="O30" s="24"/>
      <c r="P30" s="23"/>
      <c r="Q30" s="23"/>
      <c r="R30" s="23"/>
      <c r="S30" s="24"/>
      <c r="T30" s="23"/>
      <c r="U30" s="23"/>
      <c r="V30" s="23"/>
    </row>
    <row r="31" spans="1:22" s="50" customFormat="1" ht="13.5" customHeight="1">
      <c r="A31" s="22"/>
      <c r="B31" s="492"/>
      <c r="C31" s="42"/>
      <c r="D31" s="360" t="str">
        <f t="shared" si="1"/>
        <v/>
      </c>
      <c r="E31" s="43"/>
      <c r="F31" s="23"/>
      <c r="G31" s="23"/>
      <c r="H31" s="23"/>
      <c r="I31" s="23"/>
      <c r="J31" s="23"/>
      <c r="K31" s="23"/>
      <c r="L31" s="23"/>
      <c r="M31" s="24"/>
      <c r="N31" s="24"/>
      <c r="O31" s="24"/>
      <c r="P31" s="23"/>
      <c r="Q31" s="23"/>
      <c r="R31" s="23"/>
      <c r="S31" s="24"/>
      <c r="T31" s="23"/>
      <c r="U31" s="23"/>
      <c r="V31" s="23"/>
    </row>
    <row r="32" spans="1:22" s="50" customFormat="1" ht="13.5" customHeight="1">
      <c r="A32" s="22"/>
      <c r="B32" s="492"/>
      <c r="C32" s="42"/>
      <c r="D32" s="360" t="str">
        <f t="shared" si="1"/>
        <v/>
      </c>
      <c r="E32" s="43"/>
      <c r="F32" s="23"/>
      <c r="G32" s="23"/>
      <c r="H32" s="23"/>
      <c r="I32" s="23"/>
      <c r="J32" s="23"/>
      <c r="K32" s="23"/>
      <c r="L32" s="23"/>
      <c r="M32" s="24"/>
      <c r="N32" s="24"/>
      <c r="O32" s="24"/>
      <c r="P32" s="23"/>
      <c r="Q32" s="23"/>
      <c r="R32" s="23"/>
      <c r="S32" s="24"/>
      <c r="T32" s="23"/>
      <c r="U32" s="23"/>
      <c r="V32" s="23"/>
    </row>
    <row r="33" spans="1:27" s="50" customFormat="1" ht="13.5" customHeight="1">
      <c r="A33" s="22"/>
      <c r="B33" s="492"/>
      <c r="C33" s="42"/>
      <c r="D33" s="360" t="str">
        <f t="shared" si="1"/>
        <v/>
      </c>
      <c r="E33" s="43"/>
      <c r="F33" s="23"/>
      <c r="G33" s="23"/>
      <c r="H33" s="23"/>
      <c r="I33" s="23"/>
      <c r="J33" s="23"/>
      <c r="K33" s="23"/>
      <c r="L33" s="23"/>
      <c r="M33" s="24"/>
      <c r="N33" s="24"/>
      <c r="O33" s="24"/>
      <c r="P33" s="23"/>
      <c r="Q33" s="23"/>
      <c r="R33" s="23"/>
      <c r="S33" s="24"/>
      <c r="T33" s="23"/>
      <c r="U33" s="23"/>
      <c r="V33" s="23"/>
      <c r="W33" s="280"/>
    </row>
    <row r="34" spans="1:27" s="50" customFormat="1" ht="13.5" customHeight="1">
      <c r="A34" s="407" t="s">
        <v>194</v>
      </c>
      <c r="B34" s="41"/>
      <c r="C34" s="42"/>
      <c r="D34" s="360" t="str">
        <f t="shared" si="1"/>
        <v/>
      </c>
      <c r="E34" s="43"/>
      <c r="F34" s="23">
        <v>15</v>
      </c>
      <c r="G34" s="23">
        <v>4</v>
      </c>
      <c r="H34" s="23"/>
      <c r="I34" s="23"/>
      <c r="J34" s="23"/>
      <c r="K34" s="23"/>
      <c r="L34" s="23"/>
      <c r="M34" s="24"/>
      <c r="N34" s="24"/>
      <c r="O34" s="24"/>
      <c r="P34" s="23"/>
      <c r="Q34" s="23"/>
      <c r="R34" s="23"/>
      <c r="S34" s="24"/>
      <c r="T34" s="23"/>
      <c r="U34" s="23"/>
      <c r="V34" s="23"/>
      <c r="W34" s="280"/>
    </row>
    <row r="35" spans="1:27" s="50" customFormat="1" ht="13.5" customHeight="1">
      <c r="A35" s="407" t="s">
        <v>195</v>
      </c>
      <c r="B35" s="41"/>
      <c r="C35" s="42"/>
      <c r="D35" s="360" t="str">
        <f t="shared" si="1"/>
        <v/>
      </c>
      <c r="E35" s="43"/>
      <c r="F35" s="23">
        <v>29</v>
      </c>
      <c r="G35" s="23"/>
      <c r="H35" s="23"/>
      <c r="I35" s="23"/>
      <c r="J35" s="23"/>
      <c r="K35" s="23"/>
      <c r="L35" s="23"/>
      <c r="M35" s="24"/>
      <c r="N35" s="24"/>
      <c r="O35" s="24"/>
      <c r="P35" s="23"/>
      <c r="Q35" s="23"/>
      <c r="R35" s="23"/>
      <c r="S35" s="24"/>
      <c r="T35" s="23"/>
      <c r="U35" s="23"/>
      <c r="V35" s="23"/>
      <c r="W35" s="280"/>
    </row>
    <row r="36" spans="1:27" s="50" customFormat="1" ht="13.5" customHeight="1">
      <c r="A36" s="407" t="s">
        <v>196</v>
      </c>
      <c r="B36" s="41"/>
      <c r="C36" s="42"/>
      <c r="D36" s="360" t="str">
        <f t="shared" si="1"/>
        <v/>
      </c>
      <c r="E36" s="43"/>
      <c r="F36" s="23">
        <v>4</v>
      </c>
      <c r="G36" s="23"/>
      <c r="H36" s="23"/>
      <c r="I36" s="23"/>
      <c r="J36" s="23"/>
      <c r="K36" s="23"/>
      <c r="L36" s="23"/>
      <c r="M36" s="24"/>
      <c r="N36" s="24"/>
      <c r="O36" s="24"/>
      <c r="P36" s="23"/>
      <c r="Q36" s="23"/>
      <c r="R36" s="23"/>
      <c r="S36" s="24"/>
      <c r="T36" s="23"/>
      <c r="U36" s="23"/>
      <c r="V36" s="23"/>
      <c r="W36" s="280"/>
    </row>
    <row r="37" spans="1:27" s="50" customFormat="1" ht="13.5" customHeight="1">
      <c r="A37" s="44"/>
      <c r="B37" s="41"/>
      <c r="C37" s="42"/>
      <c r="D37" s="360" t="str">
        <f t="shared" si="1"/>
        <v/>
      </c>
      <c r="E37" s="43"/>
      <c r="F37" s="23"/>
      <c r="G37" s="23"/>
      <c r="H37" s="23"/>
      <c r="I37" s="23"/>
      <c r="J37" s="23"/>
      <c r="K37" s="23"/>
      <c r="L37" s="23"/>
      <c r="M37" s="24"/>
      <c r="N37" s="24"/>
      <c r="O37" s="24"/>
      <c r="P37" s="23"/>
      <c r="Q37" s="23"/>
      <c r="R37" s="23"/>
      <c r="S37" s="24"/>
      <c r="T37" s="23"/>
      <c r="U37" s="23"/>
      <c r="V37" s="23"/>
      <c r="W37" s="280"/>
    </row>
    <row r="38" spans="1:27" s="50" customFormat="1" ht="13.5" customHeight="1">
      <c r="A38" s="407" t="s">
        <v>167</v>
      </c>
      <c r="B38" s="41"/>
      <c r="C38" s="42"/>
      <c r="D38" s="360"/>
      <c r="E38" s="43"/>
      <c r="F38" s="23"/>
      <c r="G38" s="23"/>
      <c r="H38" s="23"/>
      <c r="I38" s="23"/>
      <c r="J38" s="23"/>
      <c r="K38" s="23"/>
      <c r="L38" s="23"/>
      <c r="M38" s="24"/>
      <c r="N38" s="24"/>
      <c r="O38" s="24"/>
      <c r="P38" s="23"/>
      <c r="Q38" s="23"/>
      <c r="R38" s="23"/>
      <c r="S38" s="415"/>
      <c r="T38" s="23"/>
      <c r="U38" s="23"/>
      <c r="V38" s="23"/>
      <c r="W38" s="280"/>
    </row>
    <row r="39" spans="1:27" s="50" customFormat="1" ht="13.5" customHeight="1">
      <c r="A39" s="407" t="s">
        <v>168</v>
      </c>
      <c r="B39" s="41"/>
      <c r="C39" s="42"/>
      <c r="D39" s="360" t="str">
        <f t="shared" si="1"/>
        <v/>
      </c>
      <c r="E39" s="43"/>
      <c r="F39" s="23"/>
      <c r="G39" s="23"/>
      <c r="H39" s="23"/>
      <c r="I39" s="23"/>
      <c r="J39" s="23"/>
      <c r="K39" s="23"/>
      <c r="L39" s="23"/>
      <c r="M39" s="24"/>
      <c r="N39" s="24"/>
      <c r="O39" s="24"/>
      <c r="P39" s="23"/>
      <c r="Q39" s="23"/>
      <c r="R39" s="23"/>
      <c r="S39" s="415">
        <v>52.6</v>
      </c>
      <c r="T39" s="23"/>
      <c r="U39" s="23"/>
      <c r="V39" s="23"/>
      <c r="W39" s="280"/>
    </row>
    <row r="40" spans="1:27" s="50" customFormat="1" ht="13.5" customHeight="1">
      <c r="A40" s="407" t="s">
        <v>179</v>
      </c>
      <c r="B40" s="41"/>
      <c r="C40" s="42"/>
      <c r="D40" s="360"/>
      <c r="E40" s="43"/>
      <c r="F40" s="23"/>
      <c r="G40" s="23"/>
      <c r="H40" s="23"/>
      <c r="I40" s="23"/>
      <c r="J40" s="23"/>
      <c r="K40" s="23"/>
      <c r="L40" s="23"/>
      <c r="M40" s="24"/>
      <c r="N40" s="24"/>
      <c r="O40" s="24"/>
      <c r="P40" s="23"/>
      <c r="Q40" s="23"/>
      <c r="R40" s="23"/>
      <c r="S40" s="415">
        <v>12.5</v>
      </c>
      <c r="T40" s="23"/>
      <c r="U40" s="23"/>
      <c r="V40" s="23"/>
      <c r="W40" s="280"/>
    </row>
    <row r="41" spans="1:27" s="50" customFormat="1" ht="13.5" customHeight="1">
      <c r="A41" s="407" t="s">
        <v>178</v>
      </c>
      <c r="B41" s="41"/>
      <c r="C41" s="42"/>
      <c r="D41" s="360"/>
      <c r="E41" s="43"/>
      <c r="F41" s="23"/>
      <c r="G41" s="23"/>
      <c r="H41" s="23"/>
      <c r="I41" s="23"/>
      <c r="J41" s="23"/>
      <c r="K41" s="23"/>
      <c r="L41" s="23"/>
      <c r="M41" s="24"/>
      <c r="N41" s="24"/>
      <c r="O41" s="24"/>
      <c r="P41" s="23"/>
      <c r="Q41" s="23"/>
      <c r="R41" s="23"/>
      <c r="S41" s="415">
        <v>13.7</v>
      </c>
      <c r="T41" s="23"/>
      <c r="U41" s="23"/>
      <c r="V41" s="23"/>
      <c r="W41" s="280"/>
    </row>
    <row r="42" spans="1:27" s="50" customFormat="1" ht="13.5" customHeight="1">
      <c r="A42" s="408"/>
      <c r="B42" s="41"/>
      <c r="C42" s="42"/>
      <c r="D42" s="360"/>
      <c r="E42" s="43"/>
      <c r="F42" s="23"/>
      <c r="G42" s="23"/>
      <c r="H42" s="23"/>
      <c r="I42" s="23"/>
      <c r="J42" s="23"/>
      <c r="K42" s="23"/>
      <c r="L42" s="23"/>
      <c r="M42" s="24"/>
      <c r="N42" s="24"/>
      <c r="O42" s="24"/>
      <c r="P42" s="23"/>
      <c r="Q42" s="23"/>
      <c r="R42" s="416"/>
      <c r="S42" s="24"/>
      <c r="T42" s="23"/>
      <c r="U42" s="23"/>
      <c r="V42" s="23"/>
      <c r="W42" s="280"/>
    </row>
    <row r="43" spans="1:27" s="50" customFormat="1" ht="13.5" customHeight="1">
      <c r="A43" s="408"/>
      <c r="B43" s="41"/>
      <c r="C43" s="42"/>
      <c r="D43" s="360"/>
      <c r="E43" s="43"/>
      <c r="F43" s="23"/>
      <c r="G43" s="23"/>
      <c r="H43" s="23"/>
      <c r="I43" s="23"/>
      <c r="J43" s="416"/>
      <c r="K43" s="23"/>
      <c r="L43" s="23"/>
      <c r="M43" s="24"/>
      <c r="N43" s="24"/>
      <c r="O43" s="24"/>
      <c r="P43" s="23"/>
      <c r="Q43" s="23"/>
      <c r="R43" s="23"/>
      <c r="S43" s="24"/>
      <c r="T43" s="23"/>
      <c r="U43" s="23"/>
      <c r="V43" s="23"/>
      <c r="W43" s="280"/>
    </row>
    <row r="44" spans="1:27" s="50" customFormat="1" ht="13.5" customHeight="1">
      <c r="A44" s="281" t="s">
        <v>123</v>
      </c>
      <c r="B44" s="282"/>
      <c r="C44" s="282"/>
      <c r="D44" s="282"/>
      <c r="E44" s="277"/>
      <c r="F44" s="277"/>
      <c r="G44" s="277"/>
      <c r="H44" s="277"/>
      <c r="I44" s="283"/>
      <c r="J44" s="277" t="s">
        <v>124</v>
      </c>
      <c r="K44" s="45">
        <v>5</v>
      </c>
      <c r="L44" s="284" t="s">
        <v>131</v>
      </c>
      <c r="M44" s="285"/>
      <c r="N44" s="285"/>
      <c r="R44" s="277" t="s">
        <v>125</v>
      </c>
      <c r="S44" s="48">
        <f>IF(OR(SUM(C12:C43)="",SUM(C12:C43)=0),"",2*(SUM(C12:C43)^0.5)*((K44^0.5)+1))</f>
        <v>24.042917974238833</v>
      </c>
      <c r="T44" s="284" t="s">
        <v>126</v>
      </c>
      <c r="U44" s="277"/>
      <c r="V44" s="286"/>
      <c r="W44" s="280"/>
    </row>
    <row r="45" spans="1:27" s="50" customFormat="1" ht="13.5" customHeight="1">
      <c r="A45" s="283"/>
      <c r="B45" s="283"/>
      <c r="C45" s="279"/>
      <c r="D45" s="279"/>
      <c r="E45" s="277"/>
      <c r="F45" s="277"/>
      <c r="G45" s="277"/>
      <c r="H45" s="277"/>
      <c r="I45" s="277"/>
      <c r="J45" s="277"/>
      <c r="K45" s="277"/>
      <c r="L45" s="277"/>
      <c r="M45" s="285"/>
      <c r="N45" s="285"/>
      <c r="O45" s="285"/>
      <c r="P45" s="277"/>
      <c r="Q45" s="277"/>
      <c r="R45" s="277"/>
      <c r="S45" s="285"/>
      <c r="T45" s="277"/>
      <c r="U45" s="277"/>
      <c r="V45" s="277"/>
    </row>
    <row r="46" spans="1:27" s="50" customFormat="1" ht="13.5" customHeight="1">
      <c r="A46" s="555" t="s">
        <v>90</v>
      </c>
      <c r="B46" s="556"/>
      <c r="C46" s="557"/>
      <c r="D46" s="287"/>
      <c r="E46" s="23">
        <v>5</v>
      </c>
      <c r="F46" s="23"/>
      <c r="G46" s="23"/>
      <c r="H46" s="23">
        <v>41</v>
      </c>
      <c r="I46" s="23">
        <v>4</v>
      </c>
      <c r="J46" s="23"/>
      <c r="K46" s="23"/>
      <c r="L46" s="23">
        <v>29</v>
      </c>
      <c r="M46" s="24">
        <v>15</v>
      </c>
      <c r="N46" s="24"/>
      <c r="O46" s="24"/>
      <c r="P46" s="23">
        <v>85</v>
      </c>
      <c r="Q46" s="23"/>
      <c r="R46" s="23">
        <v>2</v>
      </c>
      <c r="S46" s="24">
        <v>13.06</v>
      </c>
      <c r="T46" s="23">
        <v>7</v>
      </c>
      <c r="U46" s="23"/>
      <c r="V46" s="23"/>
    </row>
    <row r="47" spans="1:27" s="50" customFormat="1" ht="13.5" customHeight="1">
      <c r="B47" s="288"/>
      <c r="E47" s="288">
        <v>2</v>
      </c>
      <c r="F47" s="288">
        <v>3</v>
      </c>
      <c r="G47" s="288">
        <v>4</v>
      </c>
      <c r="H47" s="288">
        <v>5</v>
      </c>
      <c r="I47" s="288">
        <v>6</v>
      </c>
      <c r="J47" s="288">
        <v>7</v>
      </c>
      <c r="K47" s="288">
        <v>8</v>
      </c>
      <c r="L47" s="288">
        <v>9</v>
      </c>
      <c r="M47" s="288">
        <v>10</v>
      </c>
      <c r="N47" s="288">
        <v>11</v>
      </c>
      <c r="O47" s="288">
        <v>12</v>
      </c>
      <c r="P47" s="288">
        <v>13</v>
      </c>
      <c r="Q47" s="288">
        <v>14</v>
      </c>
      <c r="R47" s="288">
        <v>15</v>
      </c>
      <c r="S47" s="288">
        <v>16</v>
      </c>
      <c r="T47" s="288">
        <v>17</v>
      </c>
      <c r="U47" s="288">
        <v>18</v>
      </c>
      <c r="V47" s="288">
        <v>19</v>
      </c>
    </row>
    <row r="48" spans="1:27" ht="13.5" customHeight="1">
      <c r="A48" s="547" t="s">
        <v>91</v>
      </c>
      <c r="B48" s="548"/>
      <c r="C48" s="48">
        <f>IF(SUM(C12:C43)=0,"",SUM(C12:C43))</f>
        <v>13.8</v>
      </c>
      <c r="D48" s="361">
        <f>IF(SUM(D12:D43)=0,"",SUM(D12:D43))</f>
        <v>1.3800000000000001</v>
      </c>
      <c r="E48" s="47">
        <f t="shared" ref="E48:R48" si="2">IF(SUM(E12:E43)+E46=0,"",SUM(E12:E43)+E46)</f>
        <v>150</v>
      </c>
      <c r="F48" s="47">
        <f t="shared" si="2"/>
        <v>63</v>
      </c>
      <c r="G48" s="47">
        <f t="shared" si="2"/>
        <v>4</v>
      </c>
      <c r="H48" s="47">
        <f t="shared" si="2"/>
        <v>1100</v>
      </c>
      <c r="I48" s="47">
        <f t="shared" si="2"/>
        <v>25</v>
      </c>
      <c r="J48" s="47" t="str">
        <f t="shared" si="2"/>
        <v/>
      </c>
      <c r="K48" s="47" t="str">
        <f t="shared" si="2"/>
        <v/>
      </c>
      <c r="L48" s="47">
        <f t="shared" si="2"/>
        <v>260</v>
      </c>
      <c r="M48" s="47">
        <f t="shared" si="2"/>
        <v>220</v>
      </c>
      <c r="N48" s="47" t="str">
        <f t="shared" si="2"/>
        <v/>
      </c>
      <c r="O48" s="47" t="str">
        <f t="shared" si="2"/>
        <v/>
      </c>
      <c r="P48" s="47">
        <f t="shared" si="2"/>
        <v>2800</v>
      </c>
      <c r="Q48" s="47" t="str">
        <f t="shared" si="2"/>
        <v/>
      </c>
      <c r="R48" s="47">
        <f t="shared" si="2"/>
        <v>15</v>
      </c>
      <c r="S48" s="47">
        <f>IF(SUM(S12:S44)+S46=0,"",SUM(S12:S44)+S46)</f>
        <v>400.00291797423887</v>
      </c>
      <c r="T48" s="47">
        <f>IF(SUM(T12:T43)+T46=0,"",SUM(T12:T43)+T46)</f>
        <v>90</v>
      </c>
      <c r="U48" s="47" t="str">
        <f>IF(SUM(U12:U43)+U46=0,"",SUM(U12:U43)+U46)</f>
        <v/>
      </c>
      <c r="V48" s="47">
        <f>IF(SUM(V12:V43)+V46=0,"",SUM(V12:V43)+V46)</f>
        <v>6</v>
      </c>
      <c r="W48" s="50"/>
      <c r="X48" s="50"/>
      <c r="Y48" s="50"/>
      <c r="Z48" s="50"/>
      <c r="AA48" s="50"/>
    </row>
    <row r="49" spans="1:27" ht="13.5" customHeight="1">
      <c r="A49" s="50"/>
      <c r="B49" s="258"/>
      <c r="C49" s="258"/>
      <c r="D49" s="258"/>
      <c r="E49" s="29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ht="13.5" customHeight="1">
      <c r="A50" s="545" t="s">
        <v>156</v>
      </c>
      <c r="B50" s="546"/>
      <c r="C50" s="533" t="s">
        <v>32</v>
      </c>
      <c r="D50" s="534"/>
      <c r="E50" s="535"/>
      <c r="F50" s="20"/>
      <c r="G50" s="50"/>
      <c r="H50" s="545" t="s">
        <v>146</v>
      </c>
      <c r="I50" s="546"/>
      <c r="J50" s="291" t="s">
        <v>32</v>
      </c>
      <c r="K50" s="362"/>
      <c r="L50" s="20">
        <v>1</v>
      </c>
      <c r="M50" s="50"/>
      <c r="N50" s="405" t="s">
        <v>165</v>
      </c>
      <c r="O50" s="50"/>
      <c r="P50" s="50"/>
      <c r="Q50" s="50"/>
      <c r="R50" s="50"/>
      <c r="S50" s="50"/>
      <c r="T50" s="290" t="s">
        <v>154</v>
      </c>
      <c r="U50" s="539">
        <v>43613</v>
      </c>
      <c r="V50" s="539"/>
      <c r="W50" s="50"/>
      <c r="X50" s="50"/>
      <c r="Y50" s="50"/>
      <c r="Z50" s="50"/>
      <c r="AA50" s="50"/>
    </row>
    <row r="51" spans="1:27" ht="13.5" customHeight="1">
      <c r="A51" s="525" t="s">
        <v>169</v>
      </c>
      <c r="B51" s="526"/>
      <c r="C51" s="392" t="s">
        <v>160</v>
      </c>
      <c r="D51" s="393"/>
      <c r="E51" s="394"/>
      <c r="F51" s="20">
        <v>53</v>
      </c>
      <c r="G51" s="50"/>
      <c r="H51" s="521" t="s">
        <v>170</v>
      </c>
      <c r="I51" s="522"/>
      <c r="J51" s="293" t="s">
        <v>33</v>
      </c>
      <c r="K51" s="363"/>
      <c r="L51" s="20">
        <v>15</v>
      </c>
      <c r="M51" s="50"/>
      <c r="N51" s="294"/>
      <c r="O51" s="294"/>
      <c r="P51" s="294"/>
      <c r="Q51" s="294"/>
      <c r="R51" s="294"/>
      <c r="S51" s="294"/>
      <c r="T51" s="50"/>
      <c r="U51" s="50"/>
      <c r="V51" s="50"/>
      <c r="W51" s="50"/>
      <c r="X51" s="50"/>
      <c r="Y51" s="50"/>
      <c r="Z51" s="50"/>
      <c r="AA51" s="50"/>
    </row>
    <row r="52" spans="1:27" ht="13.5" customHeight="1">
      <c r="A52" s="525"/>
      <c r="B52" s="526"/>
      <c r="C52" s="536" t="s">
        <v>161</v>
      </c>
      <c r="D52" s="537"/>
      <c r="E52" s="538"/>
      <c r="F52" s="20">
        <v>98</v>
      </c>
      <c r="G52" s="50"/>
      <c r="H52" s="521"/>
      <c r="I52" s="522"/>
      <c r="J52" s="293" t="s">
        <v>34</v>
      </c>
      <c r="K52" s="363"/>
      <c r="L52" s="20">
        <v>2</v>
      </c>
      <c r="M52" s="50"/>
      <c r="N52" s="294"/>
      <c r="O52" s="294"/>
      <c r="P52" s="294"/>
      <c r="Q52" s="294"/>
      <c r="R52" s="294"/>
      <c r="S52" s="294"/>
      <c r="T52" s="290" t="s">
        <v>155</v>
      </c>
      <c r="U52" s="292"/>
      <c r="V52" s="292"/>
      <c r="W52" s="50"/>
      <c r="X52" s="50"/>
      <c r="Y52" s="50"/>
      <c r="Z52" s="50"/>
      <c r="AA52" s="50"/>
    </row>
    <row r="53" spans="1:27" s="295" customFormat="1" ht="14.1" customHeight="1">
      <c r="A53" s="525"/>
      <c r="B53" s="526"/>
      <c r="C53" s="398" t="s">
        <v>162</v>
      </c>
      <c r="E53" s="386"/>
      <c r="F53" s="20"/>
      <c r="G53" s="50"/>
      <c r="H53" s="521"/>
      <c r="I53" s="522"/>
      <c r="J53" s="293" t="s">
        <v>35</v>
      </c>
      <c r="K53" s="363"/>
      <c r="L53" s="20">
        <v>1</v>
      </c>
      <c r="M53" s="50"/>
      <c r="N53" s="294"/>
      <c r="O53" s="294"/>
      <c r="P53" s="294"/>
      <c r="Q53" s="294"/>
      <c r="R53" s="294"/>
      <c r="S53" s="294"/>
    </row>
    <row r="54" spans="1:27" s="295" customFormat="1" ht="14.1" customHeight="1">
      <c r="A54" s="525"/>
      <c r="B54" s="526"/>
      <c r="C54" s="293" t="s">
        <v>34</v>
      </c>
      <c r="D54" s="363"/>
      <c r="E54" s="386"/>
      <c r="F54" s="20">
        <v>8</v>
      </c>
      <c r="H54" s="521"/>
      <c r="I54" s="522"/>
      <c r="J54" s="293" t="s">
        <v>177</v>
      </c>
      <c r="K54" s="363"/>
      <c r="L54" s="20">
        <v>29</v>
      </c>
      <c r="T54" s="50"/>
      <c r="U54" s="50"/>
      <c r="V54" s="50"/>
    </row>
    <row r="55" spans="1:27" s="295" customFormat="1" ht="14.1" customHeight="1">
      <c r="A55" s="525"/>
      <c r="B55" s="526"/>
      <c r="C55" s="293" t="s">
        <v>35</v>
      </c>
      <c r="D55" s="363"/>
      <c r="E55" s="386"/>
      <c r="F55" s="20"/>
      <c r="H55" s="523"/>
      <c r="I55" s="524"/>
      <c r="J55" s="318" t="str">
        <f>IF('4725-1'!B39="","",'4725-1'!B39)</f>
        <v/>
      </c>
      <c r="K55" s="364"/>
      <c r="L55" s="20"/>
      <c r="N55" s="50"/>
      <c r="O55" s="296">
        <v>1</v>
      </c>
      <c r="P55" s="50"/>
      <c r="Q55" s="50"/>
      <c r="R55" s="50"/>
      <c r="S55" s="50"/>
      <c r="T55" s="50"/>
      <c r="U55" s="50"/>
      <c r="V55" s="50"/>
    </row>
    <row r="56" spans="1:27" s="295" customFormat="1" ht="14.1" customHeight="1">
      <c r="A56" s="527"/>
      <c r="B56" s="528"/>
      <c r="C56" s="399" t="s">
        <v>177</v>
      </c>
      <c r="D56" s="400"/>
      <c r="E56" s="401"/>
      <c r="F56" s="20"/>
      <c r="N56" s="254" t="s">
        <v>4</v>
      </c>
      <c r="O56" s="48">
        <f>IF(OR(D48=0,D48=""),"",D48)</f>
        <v>1.3800000000000001</v>
      </c>
      <c r="P56" s="50"/>
      <c r="Q56" s="50"/>
      <c r="R56" s="50"/>
      <c r="S56" s="50"/>
      <c r="T56" s="50"/>
      <c r="U56" s="234"/>
      <c r="V56" s="234" t="s">
        <v>212</v>
      </c>
    </row>
    <row r="57" spans="1:27" ht="12.75">
      <c r="C57" s="295"/>
      <c r="D57" s="295"/>
      <c r="E57" s="295"/>
      <c r="F57" s="295"/>
    </row>
  </sheetData>
  <sheetProtection password="D06F" formatCells="0" formatColumns="0" formatRows="0" insertRows="0"/>
  <mergeCells count="21">
    <mergeCell ref="M4:N4"/>
    <mergeCell ref="K4:L4"/>
    <mergeCell ref="K3:N3"/>
    <mergeCell ref="J6:O6"/>
    <mergeCell ref="A50:B50"/>
    <mergeCell ref="A48:B48"/>
    <mergeCell ref="D8:D10"/>
    <mergeCell ref="A8:C8"/>
    <mergeCell ref="A9:C9"/>
    <mergeCell ref="A46:C46"/>
    <mergeCell ref="H50:I50"/>
    <mergeCell ref="H51:I55"/>
    <mergeCell ref="A51:B56"/>
    <mergeCell ref="T8:V8"/>
    <mergeCell ref="K11:L11"/>
    <mergeCell ref="P8:R8"/>
    <mergeCell ref="M8:O8"/>
    <mergeCell ref="J8:L8"/>
    <mergeCell ref="C50:E50"/>
    <mergeCell ref="C52:E52"/>
    <mergeCell ref="U50:V50"/>
  </mergeCells>
  <phoneticPr fontId="20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4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1"/>
  <dimension ref="A1:Z48"/>
  <sheetViews>
    <sheetView showGridLines="0" view="pageBreakPreview" topLeftCell="A5" zoomScaleNormal="100" zoomScaleSheetLayoutView="100" workbookViewId="0">
      <selection activeCell="E13" sqref="E13"/>
    </sheetView>
  </sheetViews>
  <sheetFormatPr baseColWidth="10" defaultColWidth="10.28515625" defaultRowHeight="14.1" customHeight="1"/>
  <cols>
    <col min="1" max="1" width="16.7109375" style="121" customWidth="1"/>
    <col min="2" max="6" width="7.5703125" style="121" customWidth="1"/>
    <col min="7" max="7" width="8.42578125" style="121" customWidth="1"/>
    <col min="8" max="11" width="7.5703125" style="121" customWidth="1"/>
    <col min="12" max="12" width="8.42578125" style="121" customWidth="1"/>
    <col min="13" max="13" width="7.5703125" style="121" customWidth="1"/>
    <col min="14" max="14" width="9.5703125" style="121" customWidth="1"/>
    <col min="15" max="15" width="8.140625" style="121" customWidth="1"/>
    <col min="16" max="18" width="7.5703125" style="121" customWidth="1"/>
    <col min="19" max="19" width="9.28515625" style="121" customWidth="1"/>
    <col min="20" max="20" width="7.5703125" style="121" customWidth="1"/>
    <col min="21" max="21" width="10.7109375" style="121" customWidth="1"/>
    <col min="22" max="22" width="2.28515625" style="121" customWidth="1"/>
    <col min="23" max="24" width="5.140625" style="121" customWidth="1"/>
    <col min="25" max="16384" width="10.28515625" style="125"/>
  </cols>
  <sheetData>
    <row r="1" spans="1:26" ht="13.5" customHeight="1">
      <c r="A1" s="391" t="s">
        <v>38</v>
      </c>
      <c r="B1" s="297"/>
      <c r="C1" s="297"/>
      <c r="O1" s="122" t="s">
        <v>37</v>
      </c>
      <c r="P1" s="123"/>
      <c r="Q1" s="123"/>
      <c r="R1" s="123"/>
      <c r="S1" s="123"/>
      <c r="T1" s="123"/>
      <c r="U1" s="123"/>
      <c r="V1" s="124" t="str">
        <f>'4725-2'!O2</f>
        <v>143 Bourg-en-Lavaux XII et 147 Lutry XV</v>
      </c>
    </row>
    <row r="2" spans="1:26" ht="12" customHeight="1">
      <c r="A2" s="391" t="s">
        <v>86</v>
      </c>
      <c r="B2" s="298"/>
      <c r="C2" s="298"/>
      <c r="Q2" s="122"/>
    </row>
    <row r="3" spans="1:26" ht="13.5" customHeight="1">
      <c r="C3" s="125"/>
      <c r="D3" s="125"/>
      <c r="I3" s="558" t="s">
        <v>87</v>
      </c>
      <c r="J3" s="558"/>
      <c r="K3" s="558"/>
      <c r="L3" s="558"/>
      <c r="O3" s="79"/>
      <c r="P3" s="79"/>
      <c r="Q3" s="79"/>
      <c r="R3" s="123"/>
      <c r="S3" s="167"/>
      <c r="T3" s="167"/>
      <c r="U3" s="123"/>
      <c r="V3" s="124" t="str">
        <f>'4725-2'!O4</f>
        <v>Bourg-en-Lavaux XIII Sud</v>
      </c>
    </row>
    <row r="4" spans="1:26" ht="13.5" customHeight="1">
      <c r="A4" s="126"/>
      <c r="I4" s="560" t="str">
        <f>'4725-2'!B10</f>
        <v>Bâti</v>
      </c>
      <c r="J4" s="542">
        <v>1</v>
      </c>
      <c r="K4" s="559" t="str">
        <f>IF('4725-3 - Bâti'!M4="","",'4725-3 - Bâti'!M4)</f>
        <v/>
      </c>
      <c r="L4" s="559"/>
      <c r="O4" s="79"/>
      <c r="P4" s="79"/>
      <c r="Q4" s="79"/>
      <c r="T4" s="127"/>
      <c r="Z4" s="422"/>
    </row>
    <row r="5" spans="1:26" ht="12" customHeight="1" thickBot="1">
      <c r="A5" s="126"/>
      <c r="O5" s="79"/>
      <c r="P5" s="79"/>
      <c r="Q5" s="79"/>
      <c r="T5" s="127"/>
      <c r="W5" s="420" t="s">
        <v>175</v>
      </c>
    </row>
    <row r="6" spans="1:26" ht="18" customHeight="1" thickBot="1">
      <c r="A6" s="425" t="str">
        <f>IF($W$6=2,"RENOUVELLEMENT","PREMIER RELEVE")</f>
        <v>PREMIER RELEVE</v>
      </c>
      <c r="H6" s="564" t="s">
        <v>40</v>
      </c>
      <c r="I6" s="564"/>
      <c r="J6" s="564"/>
      <c r="K6" s="564"/>
      <c r="L6" s="564"/>
      <c r="M6" s="564"/>
      <c r="O6" s="79"/>
      <c r="P6" s="79"/>
      <c r="Q6" s="79"/>
      <c r="V6" s="128" t="s">
        <v>108</v>
      </c>
      <c r="W6" s="421">
        <v>1</v>
      </c>
    </row>
    <row r="8" spans="1:26" s="129" customFormat="1" ht="12.95" customHeight="1">
      <c r="A8" s="65" t="s">
        <v>2</v>
      </c>
      <c r="B8" s="65" t="s">
        <v>3</v>
      </c>
      <c r="C8" s="65" t="s">
        <v>4</v>
      </c>
      <c r="D8" s="66" t="s">
        <v>5</v>
      </c>
      <c r="E8" s="66" t="s">
        <v>6</v>
      </c>
      <c r="F8" s="66" t="s">
        <v>7</v>
      </c>
      <c r="G8" s="66" t="s">
        <v>111</v>
      </c>
      <c r="H8" s="66" t="s">
        <v>112</v>
      </c>
      <c r="I8" s="506" t="s">
        <v>9</v>
      </c>
      <c r="J8" s="507"/>
      <c r="K8" s="508"/>
      <c r="L8" s="506" t="s">
        <v>10</v>
      </c>
      <c r="M8" s="507"/>
      <c r="N8" s="508"/>
      <c r="O8" s="506" t="s">
        <v>11</v>
      </c>
      <c r="P8" s="507"/>
      <c r="Q8" s="508"/>
      <c r="R8" s="65" t="s">
        <v>12</v>
      </c>
      <c r="S8" s="67" t="s">
        <v>13</v>
      </c>
      <c r="T8" s="68"/>
      <c r="U8" s="66"/>
      <c r="V8" s="79"/>
      <c r="W8" s="79"/>
      <c r="X8" s="79"/>
    </row>
    <row r="9" spans="1:26" s="129" customFormat="1" ht="15" customHeight="1">
      <c r="A9" s="69"/>
      <c r="B9" s="69"/>
      <c r="C9" s="69"/>
      <c r="D9" s="70"/>
      <c r="E9" s="71"/>
      <c r="F9" s="71"/>
      <c r="G9" s="72" t="s">
        <v>14</v>
      </c>
      <c r="H9" s="72" t="s">
        <v>14</v>
      </c>
      <c r="I9" s="72" t="s">
        <v>16</v>
      </c>
      <c r="J9" s="72" t="s">
        <v>15</v>
      </c>
      <c r="K9" s="72" t="s">
        <v>18</v>
      </c>
      <c r="L9" s="72" t="s">
        <v>14</v>
      </c>
      <c r="M9" s="72" t="s">
        <v>17</v>
      </c>
      <c r="N9" s="72" t="s">
        <v>18</v>
      </c>
      <c r="O9" s="72" t="s">
        <v>14</v>
      </c>
      <c r="P9" s="72" t="s">
        <v>17</v>
      </c>
      <c r="Q9" s="72" t="s">
        <v>18</v>
      </c>
      <c r="R9" s="71"/>
      <c r="S9" s="72" t="s">
        <v>8</v>
      </c>
      <c r="T9" s="72" t="s">
        <v>11</v>
      </c>
      <c r="U9" s="72" t="s">
        <v>19</v>
      </c>
      <c r="V9" s="79"/>
      <c r="W9" s="79"/>
      <c r="X9" s="79"/>
    </row>
    <row r="10" spans="1:26" s="58" customFormat="1" ht="15" customHeight="1">
      <c r="A10" s="73"/>
      <c r="B10" s="73"/>
      <c r="C10" s="73"/>
      <c r="D10" s="74"/>
      <c r="E10" s="263" t="s">
        <v>116</v>
      </c>
      <c r="F10" s="264" t="s">
        <v>117</v>
      </c>
      <c r="G10" s="265" t="s">
        <v>117</v>
      </c>
      <c r="H10" s="266" t="s">
        <v>118</v>
      </c>
      <c r="I10" s="267" t="s">
        <v>119</v>
      </c>
      <c r="J10" s="268" t="s">
        <v>118</v>
      </c>
      <c r="K10" s="264" t="s">
        <v>118</v>
      </c>
      <c r="L10" s="75"/>
      <c r="M10" s="76"/>
      <c r="N10" s="77"/>
      <c r="O10" s="269" t="s">
        <v>120</v>
      </c>
      <c r="P10" s="270" t="s">
        <v>120</v>
      </c>
      <c r="Q10" s="271" t="s">
        <v>120</v>
      </c>
      <c r="R10" s="78"/>
      <c r="S10" s="272" t="s">
        <v>121</v>
      </c>
      <c r="T10" s="273" t="s">
        <v>121</v>
      </c>
      <c r="U10" s="274"/>
      <c r="V10" s="54"/>
      <c r="W10" s="54"/>
      <c r="X10" s="54"/>
    </row>
    <row r="11" spans="1:26" s="58" customFormat="1" ht="13.5" customHeight="1">
      <c r="A11" s="367"/>
      <c r="B11" s="367"/>
      <c r="C11" s="367"/>
      <c r="D11" s="375"/>
      <c r="E11" s="376"/>
      <c r="F11" s="377"/>
      <c r="G11" s="368"/>
      <c r="H11" s="368"/>
      <c r="I11" s="378"/>
      <c r="J11" s="369"/>
      <c r="K11" s="377"/>
      <c r="L11" s="275"/>
      <c r="M11" s="275"/>
      <c r="N11" s="275"/>
      <c r="O11" s="379"/>
      <c r="P11" s="380"/>
      <c r="Q11" s="370"/>
      <c r="R11" s="275"/>
      <c r="S11" s="371"/>
      <c r="T11" s="372"/>
      <c r="U11" s="373"/>
      <c r="V11" s="54"/>
      <c r="W11" s="54"/>
      <c r="X11" s="54"/>
    </row>
    <row r="12" spans="1:26" ht="15" customHeight="1">
      <c r="A12" s="131" t="s">
        <v>92</v>
      </c>
      <c r="B12" s="132"/>
      <c r="C12" s="133"/>
      <c r="D12" s="134"/>
      <c r="E12" s="374">
        <f>IF($W$6=2,#REF!,'4725-1'!E16)</f>
        <v>44</v>
      </c>
      <c r="F12" s="374">
        <f>IF($W$6=2,#REF!,'4725-1'!F16)</f>
        <v>44</v>
      </c>
      <c r="G12" s="374">
        <f>IF($W$6=2,#REF!,'4725-1'!G16)</f>
        <v>15</v>
      </c>
      <c r="H12" s="374">
        <f>IF($W$6=2,#REF!,'4725-1'!H16)</f>
        <v>7</v>
      </c>
      <c r="I12" s="132"/>
      <c r="J12" s="133"/>
      <c r="K12" s="134"/>
      <c r="L12" s="374">
        <f>IF($W$6=2,#REF!,'4725-1'!L16)</f>
        <v>52</v>
      </c>
      <c r="M12" s="132"/>
      <c r="N12" s="134"/>
      <c r="O12" s="374">
        <f>IF($W$6=2,#REF!,'4725-1'!O16)</f>
        <v>6</v>
      </c>
      <c r="P12" s="132"/>
      <c r="Q12" s="133"/>
      <c r="R12" s="133"/>
      <c r="S12" s="133"/>
      <c r="T12" s="133"/>
      <c r="U12" s="134"/>
    </row>
    <row r="13" spans="1:26" ht="15" customHeight="1">
      <c r="A13" s="131" t="s">
        <v>129</v>
      </c>
      <c r="B13" s="135"/>
      <c r="C13" s="136"/>
      <c r="D13" s="137"/>
      <c r="E13" s="374">
        <f>IF($F$43="","",(ROUND(E12*$F$43*20,0)/20))</f>
        <v>86</v>
      </c>
      <c r="F13" s="374">
        <f>IF($F$43="","",(ROUND(F12*$F$43*20,0)/20))</f>
        <v>86</v>
      </c>
      <c r="G13" s="374">
        <f>IF($F$43="","",(ROUND(G12*$F$43*20,0)/20))</f>
        <v>29.3</v>
      </c>
      <c r="H13" s="374">
        <f>IF($F$43="","",(ROUND(H12*$F$43*20,0)/20))</f>
        <v>13.7</v>
      </c>
      <c r="I13" s="135"/>
      <c r="J13" s="136"/>
      <c r="K13" s="137"/>
      <c r="L13" s="138">
        <f>IF($F$43="","",(ROUND(L12*$F$43*20,0)/20))</f>
        <v>101.65</v>
      </c>
      <c r="M13" s="135"/>
      <c r="N13" s="137"/>
      <c r="O13" s="139">
        <f>IF($F$43="","",(ROUND(O12*$F$43*20,0)/20))</f>
        <v>11.75</v>
      </c>
      <c r="P13" s="135"/>
      <c r="Q13" s="136"/>
      <c r="R13" s="136"/>
      <c r="S13" s="136"/>
      <c r="T13" s="136"/>
      <c r="U13" s="137"/>
    </row>
    <row r="14" spans="1:26" ht="15" customHeight="1">
      <c r="A14" s="131" t="s">
        <v>93</v>
      </c>
      <c r="B14" s="374">
        <f>IF($W$6=2,#REF!,'4725-1'!B27)</f>
        <v>3750</v>
      </c>
      <c r="C14" s="374">
        <f>IF($W$6=2,#REF!,'4725-1'!C27)</f>
        <v>1595</v>
      </c>
      <c r="D14" s="374">
        <f>IF($W$6=2,#REF!,'4725-1'!D27)</f>
        <v>21.5</v>
      </c>
      <c r="E14" s="374">
        <f>IF($W$6=2,#REF!,'4725-1'!E27)</f>
        <v>35</v>
      </c>
      <c r="F14" s="374">
        <f>IF($W$6=2,#REF!,'4725-1'!F27)</f>
        <v>38</v>
      </c>
      <c r="G14" s="374">
        <f>IF($W$6=2,#REF!,'4725-1'!G27)</f>
        <v>18</v>
      </c>
      <c r="H14" s="374">
        <f>IF($W$6=2,#REF!,'4725-1'!H27)</f>
        <v>14</v>
      </c>
      <c r="I14" s="374">
        <f>IF($W$6=2,#REF!,'4725-1'!I27)</f>
        <v>18</v>
      </c>
      <c r="J14" s="374">
        <f>IF($W$6=2,#REF!,'4725-1'!J27)</f>
        <v>14</v>
      </c>
      <c r="K14" s="374">
        <f>IF($W$6=2,#REF!,'4725-1'!K27)</f>
        <v>11</v>
      </c>
      <c r="L14" s="374">
        <f>IF($W$6=2,#REF!,'4725-1'!L27)</f>
        <v>66.5</v>
      </c>
      <c r="M14" s="374">
        <f>IF($W$6=2,#REF!,'4725-1'!M27)</f>
        <v>66.5</v>
      </c>
      <c r="N14" s="374">
        <f>IF($W$6=2,#REF!,'4725-1'!N27)</f>
        <v>46.5</v>
      </c>
      <c r="O14" s="374">
        <f>IF($W$6=2,#REF!,'4725-1'!O27)</f>
        <v>3.5</v>
      </c>
      <c r="P14" s="374">
        <f>IF($W$6=2,#REF!,'4725-1'!P27)</f>
        <v>3.5</v>
      </c>
      <c r="Q14" s="374">
        <f>IF($W$6=2,#REF!,'4725-1'!Q27)</f>
        <v>0.5</v>
      </c>
      <c r="R14" s="374">
        <f>IF($W$6=2,#REF!,'4725-1'!R27)</f>
        <v>10</v>
      </c>
      <c r="S14" s="374">
        <f>IF($W$6=2,#REF!,'4725-1'!S27)</f>
        <v>13.5</v>
      </c>
      <c r="T14" s="374">
        <f>IF($W$6=2,#REF!,'4725-1'!T27)</f>
        <v>2</v>
      </c>
      <c r="U14" s="374">
        <f>IF($W$6=2,#REF!,'4725-1'!U27)</f>
        <v>50</v>
      </c>
    </row>
    <row r="15" spans="1:26" ht="15" customHeight="1">
      <c r="A15" s="140" t="s">
        <v>94</v>
      </c>
      <c r="B15" s="374">
        <f>IF($F$43="","",SUM(B14))</f>
        <v>3750</v>
      </c>
      <c r="C15" s="374">
        <f>IF($F$43="","",SUM(C14))</f>
        <v>1595</v>
      </c>
      <c r="D15" s="374">
        <f>IF($F$43="","",SUM(D14))</f>
        <v>21.5</v>
      </c>
      <c r="E15" s="374">
        <f>IF($F$43="","",SUM(E13:E14))</f>
        <v>121</v>
      </c>
      <c r="F15" s="374">
        <f>IF($F$43="","",SUM(F13:F14))</f>
        <v>124</v>
      </c>
      <c r="G15" s="374">
        <f>IF($F$43="","",SUM(G13:G14))</f>
        <v>47.3</v>
      </c>
      <c r="H15" s="374">
        <f>IF($F$43="","",SUM(H13:H14))</f>
        <v>27.7</v>
      </c>
      <c r="I15" s="374">
        <f>IF($F$43="","",SUM(I14))</f>
        <v>18</v>
      </c>
      <c r="J15" s="374">
        <f>IF($F$43="","",SUM(J14))</f>
        <v>14</v>
      </c>
      <c r="K15" s="374">
        <f>IF($F$43="","",SUM(K14))</f>
        <v>11</v>
      </c>
      <c r="L15" s="374">
        <f t="shared" ref="L15:Q15" si="0">IF($F$43="","",SUM(L13:L14))</f>
        <v>168.15</v>
      </c>
      <c r="M15" s="374">
        <f t="shared" si="0"/>
        <v>66.5</v>
      </c>
      <c r="N15" s="374">
        <f t="shared" si="0"/>
        <v>46.5</v>
      </c>
      <c r="O15" s="374">
        <f t="shared" si="0"/>
        <v>15.25</v>
      </c>
      <c r="P15" s="374">
        <f t="shared" si="0"/>
        <v>3.5</v>
      </c>
      <c r="Q15" s="374">
        <f t="shared" si="0"/>
        <v>0.5</v>
      </c>
      <c r="R15" s="374">
        <f>IF($F$43="","",SUM(R14))</f>
        <v>10</v>
      </c>
      <c r="S15" s="374">
        <f>IF($F$43="","",SUM(S14))</f>
        <v>13.5</v>
      </c>
      <c r="T15" s="374">
        <f>IF($F$43="","",SUM(T14))</f>
        <v>2</v>
      </c>
      <c r="U15" s="374">
        <f>IF($F$43="","",SUM(U14))</f>
        <v>50</v>
      </c>
    </row>
    <row r="16" spans="1:26" ht="14.1" customHeight="1">
      <c r="B16" s="247">
        <v>0</v>
      </c>
      <c r="C16" s="46">
        <v>1</v>
      </c>
      <c r="D16" s="247">
        <v>2</v>
      </c>
      <c r="E16" s="46">
        <v>3</v>
      </c>
      <c r="F16" s="247">
        <v>4</v>
      </c>
      <c r="G16" s="46">
        <v>5</v>
      </c>
      <c r="H16" s="247">
        <v>6</v>
      </c>
      <c r="I16" s="46">
        <v>7</v>
      </c>
      <c r="J16" s="247">
        <v>8</v>
      </c>
      <c r="K16" s="46">
        <v>9</v>
      </c>
      <c r="L16" s="247">
        <v>10</v>
      </c>
      <c r="M16" s="46">
        <v>11</v>
      </c>
      <c r="N16" s="247">
        <v>12</v>
      </c>
      <c r="O16" s="46">
        <v>13</v>
      </c>
      <c r="P16" s="247">
        <v>14</v>
      </c>
      <c r="Q16" s="46">
        <v>15</v>
      </c>
      <c r="R16" s="247">
        <v>16</v>
      </c>
      <c r="S16" s="46">
        <v>17</v>
      </c>
      <c r="T16" s="247">
        <v>18</v>
      </c>
      <c r="U16" s="46">
        <v>19</v>
      </c>
    </row>
    <row r="17" spans="1:24" ht="15" customHeight="1">
      <c r="A17" s="141" t="s">
        <v>95</v>
      </c>
      <c r="B17" s="142">
        <v>0.2</v>
      </c>
      <c r="C17" s="143">
        <f>IF('4725-3 - Bâti'!O56="","",'4725-3 - Bâti'!O56)</f>
        <v>1.3800000000000001</v>
      </c>
      <c r="D17" s="144">
        <f>'4725-3 - Bâti'!E48</f>
        <v>150</v>
      </c>
      <c r="E17" s="144">
        <f>'4725-3 - Bâti'!F48</f>
        <v>63</v>
      </c>
      <c r="F17" s="144">
        <f>'4725-3 - Bâti'!G48</f>
        <v>4</v>
      </c>
      <c r="G17" s="144">
        <f>'4725-3 - Bâti'!H48</f>
        <v>1100</v>
      </c>
      <c r="H17" s="144">
        <f>'4725-3 - Bâti'!I48</f>
        <v>25</v>
      </c>
      <c r="I17" s="144" t="str">
        <f>'4725-3 - Bâti'!J48</f>
        <v/>
      </c>
      <c r="J17" s="144" t="str">
        <f>'4725-3 - Bâti'!K48</f>
        <v/>
      </c>
      <c r="K17" s="144">
        <f>'4725-3 - Bâti'!L48</f>
        <v>260</v>
      </c>
      <c r="L17" s="143">
        <f>'4725-3 - Bâti'!M48</f>
        <v>220</v>
      </c>
      <c r="M17" s="143" t="str">
        <f>'4725-3 - Bâti'!N48</f>
        <v/>
      </c>
      <c r="N17" s="143" t="str">
        <f>'4725-3 - Bâti'!O48</f>
        <v/>
      </c>
      <c r="O17" s="144">
        <f>'4725-3 - Bâti'!P48</f>
        <v>2800</v>
      </c>
      <c r="P17" s="144" t="str">
        <f>'4725-3 - Bâti'!Q48</f>
        <v/>
      </c>
      <c r="Q17" s="144">
        <f>'4725-3 - Bâti'!R48</f>
        <v>15</v>
      </c>
      <c r="R17" s="143">
        <f>'4725-3 - Bâti'!S48</f>
        <v>400.00291797423887</v>
      </c>
      <c r="S17" s="144">
        <f>'4725-3 - Bâti'!T48</f>
        <v>90</v>
      </c>
      <c r="T17" s="144" t="str">
        <f>'4725-3 - Bâti'!U48</f>
        <v/>
      </c>
      <c r="U17" s="144">
        <f>'4725-3 - Bâti'!V48</f>
        <v>6</v>
      </c>
    </row>
    <row r="18" spans="1:24" s="147" customFormat="1" ht="15" customHeight="1">
      <c r="A18" s="140" t="s">
        <v>96</v>
      </c>
      <c r="B18" s="145">
        <f t="shared" ref="B18:U18" si="1">IF($F$43="","",IF(B17="","",(ROUND(B15*B17*20,0)/20)))</f>
        <v>750</v>
      </c>
      <c r="C18" s="145">
        <f t="shared" si="1"/>
        <v>2201.1</v>
      </c>
      <c r="D18" s="145">
        <f t="shared" si="1"/>
        <v>3225</v>
      </c>
      <c r="E18" s="145">
        <f t="shared" si="1"/>
        <v>7623</v>
      </c>
      <c r="F18" s="145">
        <f t="shared" si="1"/>
        <v>496</v>
      </c>
      <c r="G18" s="145">
        <f t="shared" si="1"/>
        <v>52030</v>
      </c>
      <c r="H18" s="145">
        <f t="shared" si="1"/>
        <v>692.5</v>
      </c>
      <c r="I18" s="145" t="str">
        <f t="shared" si="1"/>
        <v/>
      </c>
      <c r="J18" s="145" t="str">
        <f t="shared" si="1"/>
        <v/>
      </c>
      <c r="K18" s="145">
        <f t="shared" si="1"/>
        <v>2860</v>
      </c>
      <c r="L18" s="145">
        <f t="shared" si="1"/>
        <v>36993</v>
      </c>
      <c r="M18" s="145" t="str">
        <f t="shared" si="1"/>
        <v/>
      </c>
      <c r="N18" s="145" t="str">
        <f t="shared" si="1"/>
        <v/>
      </c>
      <c r="O18" s="145">
        <f t="shared" si="1"/>
        <v>42700</v>
      </c>
      <c r="P18" s="145" t="str">
        <f t="shared" si="1"/>
        <v/>
      </c>
      <c r="Q18" s="145">
        <f t="shared" si="1"/>
        <v>7.5</v>
      </c>
      <c r="R18" s="145">
        <f t="shared" si="1"/>
        <v>4000.05</v>
      </c>
      <c r="S18" s="145">
        <f t="shared" si="1"/>
        <v>1215</v>
      </c>
      <c r="T18" s="145" t="str">
        <f t="shared" si="1"/>
        <v/>
      </c>
      <c r="U18" s="145">
        <f t="shared" si="1"/>
        <v>300</v>
      </c>
      <c r="V18" s="146"/>
      <c r="W18" s="562"/>
      <c r="X18" s="562"/>
    </row>
    <row r="19" spans="1:24" s="385" customFormat="1" ht="13.5" customHeight="1">
      <c r="A19" s="381"/>
      <c r="B19" s="382"/>
      <c r="C19" s="382"/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3"/>
      <c r="W19" s="384"/>
      <c r="X19" s="384"/>
    </row>
    <row r="21" spans="1:24" ht="15" customHeight="1">
      <c r="A21" s="336" t="s">
        <v>139</v>
      </c>
      <c r="B21" s="151" t="s">
        <v>97</v>
      </c>
      <c r="C21" s="150" t="s">
        <v>98</v>
      </c>
      <c r="D21" s="150" t="s">
        <v>99</v>
      </c>
      <c r="E21" s="150" t="s">
        <v>100</v>
      </c>
      <c r="F21" s="150" t="s">
        <v>101</v>
      </c>
      <c r="I21" s="565" t="s">
        <v>138</v>
      </c>
      <c r="J21" s="566"/>
      <c r="K21" s="566"/>
      <c r="L21" s="566"/>
      <c r="M21" s="566"/>
      <c r="N21" s="567"/>
      <c r="Q21" s="121" t="str">
        <f>IF($W$6=2,"Montant renouvellement, ind. 100","Montant mensuration, ind. 100")</f>
        <v>Montant mensuration, ind. 100</v>
      </c>
      <c r="S21" s="148"/>
      <c r="T21" s="148"/>
      <c r="U21" s="149">
        <f>IF(SUM(B18:U18)=0,0,SUM(B18:U18))</f>
        <v>155093.15</v>
      </c>
      <c r="V21" s="424"/>
    </row>
    <row r="22" spans="1:24" ht="15" customHeight="1">
      <c r="A22" s="152" t="s">
        <v>32</v>
      </c>
      <c r="B22" s="153">
        <f>IF('4725-3 - Bâti'!L50="","",'4725-3 - Bâti'!L50)</f>
        <v>1</v>
      </c>
      <c r="C22" s="309">
        <v>30</v>
      </c>
      <c r="D22" s="154">
        <f t="shared" ref="D22:D27" si="2">IF(B22="","",B22*C22)</f>
        <v>30</v>
      </c>
      <c r="E22" s="145">
        <f>IF('4725-1'!D34="","",'4725-1'!D34)</f>
        <v>55</v>
      </c>
      <c r="F22" s="154">
        <f t="shared" ref="F22:F27" si="3">IF(B22="","",B22*E22)</f>
        <v>55</v>
      </c>
      <c r="I22" s="299"/>
      <c r="J22" s="125"/>
      <c r="M22" s="321"/>
      <c r="N22" s="325"/>
      <c r="Q22" s="411"/>
      <c r="S22" s="148"/>
      <c r="T22" s="148"/>
      <c r="U22" s="148"/>
      <c r="V22" s="424"/>
    </row>
    <row r="23" spans="1:24" ht="15" customHeight="1">
      <c r="A23" s="155" t="s">
        <v>33</v>
      </c>
      <c r="B23" s="153">
        <f>IF('4725-3 - Bâti'!L51="","",'4725-3 - Bâti'!L51)</f>
        <v>15</v>
      </c>
      <c r="C23" s="309">
        <v>15</v>
      </c>
      <c r="D23" s="154">
        <f t="shared" si="2"/>
        <v>225</v>
      </c>
      <c r="E23" s="145">
        <f>IF('4725-1'!D35="","",'4725-1'!D35)</f>
        <v>28</v>
      </c>
      <c r="F23" s="154">
        <f t="shared" si="3"/>
        <v>420</v>
      </c>
      <c r="I23" s="335" t="s">
        <v>134</v>
      </c>
      <c r="J23" s="301"/>
      <c r="K23" s="302"/>
      <c r="L23" s="302"/>
      <c r="M23" s="322"/>
      <c r="N23" s="300"/>
      <c r="Q23" s="121" t="str">
        <f>IF($W$6=2,"Tot. mat. PB, ind. 100 - Exceptionnel","Total mat. PB, ind. 100")</f>
        <v>Total mat. PB, ind. 100</v>
      </c>
      <c r="S23" s="148"/>
      <c r="T23" s="341"/>
      <c r="U23" s="149">
        <f>IF(F28="",0,F28)</f>
        <v>553</v>
      </c>
      <c r="V23" s="424">
        <v>21</v>
      </c>
    </row>
    <row r="24" spans="1:24" ht="15" customHeight="1">
      <c r="A24" s="155" t="s">
        <v>34</v>
      </c>
      <c r="B24" s="153">
        <f>IF('4725-3 - Bâti'!L52="","",'4725-3 - Bâti'!L52)</f>
        <v>2</v>
      </c>
      <c r="C24" s="309">
        <v>0</v>
      </c>
      <c r="D24" s="154">
        <f t="shared" si="2"/>
        <v>0</v>
      </c>
      <c r="E24" s="145">
        <f>IF('4725-1'!D36="","",'4725-1'!D36)</f>
        <v>28</v>
      </c>
      <c r="F24" s="154">
        <f t="shared" si="3"/>
        <v>56</v>
      </c>
      <c r="I24" s="303" t="s">
        <v>102</v>
      </c>
      <c r="J24" s="301"/>
      <c r="K24" s="302"/>
      <c r="L24" s="302"/>
      <c r="M24" s="322"/>
      <c r="N24" s="300"/>
      <c r="Q24" s="411"/>
      <c r="S24" s="423"/>
      <c r="T24" s="148"/>
      <c r="U24" s="148"/>
      <c r="V24" s="424"/>
    </row>
    <row r="25" spans="1:24" ht="15" customHeight="1">
      <c r="A25" s="155" t="s">
        <v>35</v>
      </c>
      <c r="B25" s="153">
        <f>IF('4725-3 - Bâti'!L53="","",'4725-3 - Bâti'!L53)</f>
        <v>1</v>
      </c>
      <c r="C25" s="309">
        <v>5</v>
      </c>
      <c r="D25" s="154">
        <f t="shared" si="2"/>
        <v>5</v>
      </c>
      <c r="E25" s="145">
        <f>IF('4725-1'!D37="","",'4725-1'!D37)</f>
        <v>22</v>
      </c>
      <c r="F25" s="154">
        <f t="shared" si="3"/>
        <v>22</v>
      </c>
      <c r="I25" s="303" t="s">
        <v>143</v>
      </c>
      <c r="J25" s="301"/>
      <c r="K25" s="302"/>
      <c r="L25" s="302"/>
      <c r="M25" s="322"/>
      <c r="N25" s="300"/>
      <c r="Q25" s="121" t="s">
        <v>103</v>
      </c>
      <c r="S25" s="148"/>
      <c r="T25" s="148"/>
      <c r="U25" s="149">
        <f>IF(SUM(U21:U23)=0,0,SUM(U21:U23))</f>
        <v>155646.15</v>
      </c>
      <c r="V25" s="424"/>
    </row>
    <row r="26" spans="1:24" ht="15" customHeight="1">
      <c r="A26" s="155" t="s">
        <v>177</v>
      </c>
      <c r="B26" s="153">
        <f>IF('4725-3 - Bâti'!L54="","",'4725-3 - Bâti'!L54)</f>
        <v>29</v>
      </c>
      <c r="C26" s="309">
        <v>2</v>
      </c>
      <c r="D26" s="154">
        <f t="shared" si="2"/>
        <v>58</v>
      </c>
      <c r="E26" s="145">
        <f>IF('4725-1'!D38="","",'4725-1'!D38)</f>
        <v>0</v>
      </c>
      <c r="F26" s="154">
        <f t="shared" si="3"/>
        <v>0</v>
      </c>
      <c r="I26" s="303" t="s">
        <v>148</v>
      </c>
      <c r="J26" s="301"/>
      <c r="K26" s="302"/>
      <c r="L26" s="302"/>
      <c r="M26" s="322"/>
      <c r="N26" s="300"/>
      <c r="S26" s="148"/>
      <c r="T26" s="148"/>
      <c r="U26" s="148"/>
      <c r="V26" s="424"/>
    </row>
    <row r="27" spans="1:24" ht="15" customHeight="1">
      <c r="A27" s="317" t="str">
        <f>IF('4725-3 - Bâti'!J55="","",'4725-3 - Bâti'!J55)</f>
        <v/>
      </c>
      <c r="B27" s="153" t="str">
        <f>IF('4725-3 - Bâti'!L55="","",'4725-3 - Bâti'!L55)</f>
        <v/>
      </c>
      <c r="C27" s="309"/>
      <c r="D27" s="154" t="str">
        <f t="shared" si="2"/>
        <v/>
      </c>
      <c r="E27" s="145" t="str">
        <f>IF('4725-1'!D39="","",'4725-1'!D39)</f>
        <v/>
      </c>
      <c r="F27" s="154" t="str">
        <f t="shared" si="3"/>
        <v/>
      </c>
      <c r="I27" s="156" t="s">
        <v>137</v>
      </c>
      <c r="J27" s="302"/>
      <c r="K27" s="302"/>
      <c r="L27" s="302"/>
      <c r="M27" s="302"/>
      <c r="N27" s="337"/>
      <c r="Q27" s="126" t="s">
        <v>133</v>
      </c>
      <c r="R27" s="311">
        <v>2019</v>
      </c>
      <c r="S27" s="327" t="s">
        <v>132</v>
      </c>
      <c r="T27" s="310">
        <v>1.86</v>
      </c>
      <c r="V27" s="424"/>
    </row>
    <row r="28" spans="1:24" ht="15" customHeight="1">
      <c r="A28" s="157" t="s">
        <v>104</v>
      </c>
      <c r="D28" s="158">
        <f>IF(SUM(D22:D27)=0,"",SUM(D22:D27))</f>
        <v>318</v>
      </c>
      <c r="F28" s="159">
        <f>IF(SUM(F22:F27)=0,"",SUM(F22:F27))</f>
        <v>553</v>
      </c>
      <c r="I28" s="303" t="s">
        <v>198</v>
      </c>
      <c r="J28" s="301"/>
      <c r="K28" s="304"/>
      <c r="L28" s="302"/>
      <c r="M28" s="322"/>
      <c r="N28" s="300"/>
      <c r="T28" s="148"/>
      <c r="U28" s="148"/>
      <c r="V28" s="424"/>
    </row>
    <row r="29" spans="1:24" ht="15" customHeight="1">
      <c r="D29" s="339">
        <v>20</v>
      </c>
      <c r="E29" s="340"/>
      <c r="F29" s="339">
        <v>21</v>
      </c>
      <c r="I29" s="303"/>
      <c r="J29" s="301"/>
      <c r="K29" s="301"/>
      <c r="L29" s="302"/>
      <c r="M29" s="322"/>
      <c r="N29" s="326"/>
      <c r="Q29" s="121" t="s">
        <v>135</v>
      </c>
      <c r="U29" s="149">
        <f>IF(T27="",0,ROUND(U25*T27*20,0)/20)</f>
        <v>289501.84999999998</v>
      </c>
      <c r="V29" s="424"/>
    </row>
    <row r="30" spans="1:24" ht="15" customHeight="1">
      <c r="A30" s="125"/>
      <c r="B30" s="125"/>
      <c r="C30" s="125"/>
      <c r="D30" s="125"/>
      <c r="E30" s="125"/>
      <c r="F30" s="125"/>
      <c r="I30" s="156"/>
      <c r="L30" s="302"/>
      <c r="M30" s="322"/>
      <c r="N30" s="326"/>
      <c r="V30" s="424"/>
    </row>
    <row r="31" spans="1:24" ht="15" customHeight="1">
      <c r="A31" s="403" t="s">
        <v>159</v>
      </c>
      <c r="B31" s="151" t="s">
        <v>97</v>
      </c>
      <c r="C31" s="150" t="s">
        <v>98</v>
      </c>
      <c r="D31" s="150" t="s">
        <v>99</v>
      </c>
      <c r="I31" s="570">
        <v>0.04</v>
      </c>
      <c r="J31" s="571"/>
      <c r="K31" s="571"/>
      <c r="L31" s="571"/>
      <c r="M31" s="572"/>
      <c r="N31" s="366">
        <f>IF(U29="","",ROUND(I31*U29*20,0)/20)</f>
        <v>11580.05</v>
      </c>
      <c r="P31" s="417"/>
      <c r="Q31" s="121" t="s">
        <v>174</v>
      </c>
      <c r="R31" s="412"/>
      <c r="S31" s="412"/>
      <c r="T31" s="341"/>
      <c r="U31" s="305">
        <f>IF(N43="",0,N43)</f>
        <v>11580.05</v>
      </c>
      <c r="V31" s="424">
        <v>23</v>
      </c>
    </row>
    <row r="32" spans="1:24" ht="15" customHeight="1" thickBot="1">
      <c r="A32" s="152" t="s">
        <v>32</v>
      </c>
      <c r="B32" s="402" t="str">
        <f>IF('4725-3 - Bâti'!F50="","",'4725-3 - Bâti'!F50)</f>
        <v/>
      </c>
      <c r="C32" s="309">
        <v>25</v>
      </c>
      <c r="D32" s="154" t="str">
        <f t="shared" ref="D32:D38" si="4">IF(B32="","",B32*C32)</f>
        <v/>
      </c>
      <c r="I32" s="410" t="s">
        <v>172</v>
      </c>
      <c r="J32" s="332"/>
      <c r="K32" s="333"/>
      <c r="L32" s="333"/>
      <c r="M32" s="333"/>
      <c r="N32" s="334"/>
      <c r="O32" s="418"/>
      <c r="Q32" s="412"/>
      <c r="R32" s="412"/>
      <c r="S32" s="412"/>
      <c r="T32" s="148"/>
      <c r="U32" s="148"/>
      <c r="V32" s="424"/>
    </row>
    <row r="33" spans="1:22" ht="15" customHeight="1" thickTop="1">
      <c r="A33" s="155" t="s">
        <v>160</v>
      </c>
      <c r="B33" s="402">
        <f>IF('4725-3 - Bâti'!F51="","",'4725-3 - Bâti'!F51)</f>
        <v>53</v>
      </c>
      <c r="C33" s="309">
        <v>25</v>
      </c>
      <c r="D33" s="154">
        <f t="shared" si="4"/>
        <v>1325</v>
      </c>
      <c r="I33" s="156"/>
      <c r="J33" s="302"/>
      <c r="K33" s="302"/>
      <c r="L33" s="302"/>
      <c r="M33" s="302"/>
      <c r="N33" s="337"/>
      <c r="O33" s="418"/>
      <c r="Q33" s="121" t="str">
        <f>IF($W$6=2,"Tot. four. PB - Exceptionnel","Total fournitures PB")</f>
        <v>Total fournitures PB</v>
      </c>
      <c r="S33" s="148"/>
      <c r="T33" s="341"/>
      <c r="U33" s="149">
        <f>IF(D28="",0,D28)</f>
        <v>318</v>
      </c>
      <c r="V33" s="424">
        <v>20</v>
      </c>
    </row>
    <row r="34" spans="1:22" ht="15" customHeight="1">
      <c r="A34" s="155" t="s">
        <v>161</v>
      </c>
      <c r="B34" s="402">
        <f>IF('4725-3 - Bâti'!F52="","",'4725-3 - Bâti'!F52)</f>
        <v>98</v>
      </c>
      <c r="C34" s="309">
        <v>10</v>
      </c>
      <c r="D34" s="154">
        <f t="shared" si="4"/>
        <v>980</v>
      </c>
      <c r="I34" s="335" t="s">
        <v>136</v>
      </c>
      <c r="J34" s="301"/>
      <c r="K34" s="302"/>
      <c r="L34" s="302"/>
      <c r="M34" s="301"/>
      <c r="N34" s="306"/>
      <c r="O34" s="418"/>
      <c r="Q34" s="411"/>
      <c r="S34" s="148"/>
      <c r="T34" s="148"/>
      <c r="U34" s="148"/>
      <c r="V34" s="424"/>
    </row>
    <row r="35" spans="1:22" ht="15" customHeight="1">
      <c r="A35" s="155" t="s">
        <v>162</v>
      </c>
      <c r="B35" s="402" t="str">
        <f>IF('4725-3 - Bâti'!F53="","",'4725-3 - Bâti'!F53)</f>
        <v/>
      </c>
      <c r="C35" s="309">
        <v>6</v>
      </c>
      <c r="D35" s="154" t="str">
        <f t="shared" si="4"/>
        <v/>
      </c>
      <c r="I35" s="303" t="s">
        <v>145</v>
      </c>
      <c r="J35" s="301"/>
      <c r="K35" s="302"/>
      <c r="L35" s="302"/>
      <c r="M35" s="323"/>
      <c r="N35" s="328"/>
      <c r="O35" s="418"/>
      <c r="Q35" s="348" t="s">
        <v>149</v>
      </c>
      <c r="R35" s="121" t="str">
        <f>IF($W$6=2,"forfait","phases 2-6")</f>
        <v>phases 2-6</v>
      </c>
      <c r="S35" s="349"/>
      <c r="T35" s="160"/>
      <c r="U35" s="149">
        <f>IF(SUM(U29:U33)=0,0,SUM(U29:U33))</f>
        <v>301399.89999999997</v>
      </c>
      <c r="V35" s="424"/>
    </row>
    <row r="36" spans="1:22" ht="15" customHeight="1">
      <c r="A36" s="155" t="s">
        <v>34</v>
      </c>
      <c r="B36" s="402">
        <f>IF('4725-3 - Bâti'!F54="","",'4725-3 - Bâti'!F54)</f>
        <v>8</v>
      </c>
      <c r="C36" s="309">
        <v>0</v>
      </c>
      <c r="D36" s="154">
        <f t="shared" si="4"/>
        <v>0</v>
      </c>
      <c r="I36" s="303" t="s">
        <v>144</v>
      </c>
      <c r="J36" s="301"/>
      <c r="K36" s="302"/>
      <c r="L36" s="302"/>
      <c r="M36" s="301"/>
      <c r="N36" s="343">
        <v>0</v>
      </c>
      <c r="O36" s="418"/>
      <c r="R36" s="411"/>
      <c r="T36" s="148"/>
      <c r="U36" s="148"/>
      <c r="V36" s="424"/>
    </row>
    <row r="37" spans="1:22" ht="15" customHeight="1" thickBot="1">
      <c r="A37" s="155" t="s">
        <v>35</v>
      </c>
      <c r="B37" s="402" t="str">
        <f>IF('4725-3 - Bâti'!F55="","",'4725-3 - Bâti'!F55)</f>
        <v/>
      </c>
      <c r="C37" s="309">
        <v>5</v>
      </c>
      <c r="D37" s="154" t="str">
        <f t="shared" si="4"/>
        <v/>
      </c>
      <c r="I37" s="331"/>
      <c r="J37" s="332"/>
      <c r="K37" s="333"/>
      <c r="L37" s="333"/>
      <c r="M37" s="332"/>
      <c r="N37" s="334"/>
      <c r="O37" s="418"/>
      <c r="Q37" s="350" t="s">
        <v>151</v>
      </c>
      <c r="R37" s="126" t="s">
        <v>150</v>
      </c>
      <c r="S37" s="126"/>
      <c r="V37" s="424"/>
    </row>
    <row r="38" spans="1:22" ht="15" customHeight="1" thickTop="1">
      <c r="A38" s="404" t="s">
        <v>177</v>
      </c>
      <c r="B38" s="402" t="str">
        <f>IF('4725-3 - Bâti'!F56="","",'4725-3 - Bâti'!F56)</f>
        <v/>
      </c>
      <c r="C38" s="309">
        <v>2</v>
      </c>
      <c r="D38" s="154" t="str">
        <f t="shared" si="4"/>
        <v/>
      </c>
      <c r="I38" s="335" t="s">
        <v>180</v>
      </c>
      <c r="J38" s="302"/>
      <c r="K38" s="302"/>
      <c r="L38" s="302"/>
      <c r="M38" s="302"/>
      <c r="N38" s="337"/>
      <c r="O38" s="418"/>
      <c r="Q38" s="121" t="str">
        <f>IF($W$6=2,"% Régie selon 3086, soit ","% des phases 2-6")</f>
        <v>% des phases 2-6</v>
      </c>
      <c r="T38" s="344">
        <v>0.2</v>
      </c>
      <c r="U38" s="149">
        <f>IF(OR(T38="",T38="AF"),0,ROUND(U35*T38*20,0)/20)</f>
        <v>60280</v>
      </c>
      <c r="V38" s="424"/>
    </row>
    <row r="39" spans="1:22" ht="14.1" customHeight="1">
      <c r="A39" s="157" t="s">
        <v>104</v>
      </c>
      <c r="D39" s="158">
        <f>IF(SUM(D32:D38)=0,"",SUM(D32:D38))</f>
        <v>2305</v>
      </c>
      <c r="G39" s="125"/>
      <c r="H39" s="125"/>
      <c r="I39" s="338" t="s">
        <v>181</v>
      </c>
      <c r="J39" s="301"/>
      <c r="K39" s="302"/>
      <c r="L39" s="302"/>
      <c r="M39" s="301"/>
      <c r="N39" s="319"/>
      <c r="O39" s="418"/>
      <c r="Q39" s="413"/>
      <c r="V39" s="424"/>
    </row>
    <row r="40" spans="1:22" ht="14.1" customHeight="1">
      <c r="D40" s="339">
        <v>22</v>
      </c>
      <c r="G40" s="125"/>
      <c r="H40" s="125"/>
      <c r="I40" s="338" t="s">
        <v>182</v>
      </c>
      <c r="J40" s="301"/>
      <c r="K40" s="302"/>
      <c r="L40" s="302"/>
      <c r="M40" s="301"/>
      <c r="N40" s="343">
        <v>0</v>
      </c>
      <c r="O40" s="418"/>
      <c r="Q40" s="350" t="s">
        <v>151</v>
      </c>
      <c r="R40" s="121" t="str">
        <f>IF($W$6=2,"four. PL - exceptionnel","fournitures PL")</f>
        <v>fournitures PL</v>
      </c>
      <c r="S40" s="125"/>
      <c r="T40" s="341"/>
      <c r="U40" s="149">
        <f>IF(D39="",0,D39)</f>
        <v>2305</v>
      </c>
      <c r="V40" s="424">
        <v>22</v>
      </c>
    </row>
    <row r="41" spans="1:22" ht="14.1" customHeight="1">
      <c r="B41" s="125"/>
      <c r="C41" s="125"/>
      <c r="D41" s="125"/>
      <c r="I41" s="433" t="s">
        <v>176</v>
      </c>
      <c r="J41" s="324"/>
      <c r="K41" s="307"/>
      <c r="L41" s="307"/>
      <c r="M41" s="324"/>
      <c r="N41" s="342"/>
      <c r="O41" s="418"/>
      <c r="Q41" s="414"/>
      <c r="R41" s="125"/>
      <c r="S41" s="125"/>
      <c r="T41" s="125"/>
      <c r="U41" s="125"/>
      <c r="V41" s="424"/>
    </row>
    <row r="42" spans="1:22" ht="14.1" customHeight="1" thickBot="1">
      <c r="A42" s="125"/>
      <c r="F42" s="125"/>
      <c r="G42" s="125"/>
      <c r="I42" s="125"/>
      <c r="J42" s="125"/>
      <c r="M42" s="125"/>
      <c r="N42" s="46"/>
      <c r="O42" s="418"/>
      <c r="Q42" s="157" t="s">
        <v>173</v>
      </c>
      <c r="S42" s="148"/>
      <c r="T42" s="160" t="s">
        <v>105</v>
      </c>
      <c r="U42" s="149">
        <f>IF(SUM(U35:U40)=0,0,SUM(U35:U40))</f>
        <v>363984.89999999997</v>
      </c>
      <c r="V42" s="424"/>
    </row>
    <row r="43" spans="1:22" ht="14.1" customHeight="1" thickBot="1">
      <c r="E43" s="161" t="s">
        <v>62</v>
      </c>
      <c r="F43" s="573">
        <f>'4725-2'!H19</f>
        <v>1.9549669999999999</v>
      </c>
      <c r="G43" s="574"/>
      <c r="J43" s="50"/>
      <c r="K43" s="568" t="s">
        <v>140</v>
      </c>
      <c r="L43" s="568"/>
      <c r="M43" s="569"/>
      <c r="N43" s="149">
        <f>N31+N36+N40</f>
        <v>11580.05</v>
      </c>
      <c r="O43" s="419"/>
      <c r="S43" s="148"/>
      <c r="T43" s="148"/>
      <c r="U43" s="148"/>
      <c r="V43" s="424"/>
    </row>
    <row r="44" spans="1:22" ht="14.1" customHeight="1" thickBot="1">
      <c r="J44" s="50"/>
      <c r="K44" s="50"/>
      <c r="L44" s="50"/>
      <c r="M44" s="50"/>
      <c r="N44" s="46">
        <v>23</v>
      </c>
      <c r="Q44" s="162" t="s">
        <v>106</v>
      </c>
      <c r="R44" s="163">
        <v>7.6999999999999999E-2</v>
      </c>
      <c r="S44" s="149">
        <f>IF(R44="",0,ROUND(U42*R44*20,0)/20)</f>
        <v>28026.85</v>
      </c>
      <c r="T44" s="148" t="s">
        <v>107</v>
      </c>
      <c r="U44" s="164">
        <f>IF(R44="",0,U42+S44)</f>
        <v>392011.74999999994</v>
      </c>
      <c r="V44" s="424"/>
    </row>
    <row r="45" spans="1:22" ht="14.1" customHeight="1">
      <c r="I45" s="125"/>
      <c r="J45" s="125"/>
      <c r="K45" s="125"/>
      <c r="M45" s="125"/>
      <c r="N45" s="125"/>
      <c r="V45" s="424"/>
    </row>
    <row r="46" spans="1:22" ht="14.1" customHeight="1">
      <c r="A46" s="127" t="s">
        <v>85</v>
      </c>
      <c r="B46" s="561">
        <v>43613</v>
      </c>
      <c r="C46" s="561"/>
      <c r="I46" s="125"/>
      <c r="J46" s="125"/>
      <c r="K46" s="125"/>
      <c r="M46" s="125"/>
      <c r="N46" s="125"/>
      <c r="T46" s="125">
        <v>4725.3999999999996</v>
      </c>
      <c r="U46" s="234" t="s">
        <v>211</v>
      </c>
      <c r="V46" s="125"/>
    </row>
    <row r="48" spans="1:22" ht="14.1" customHeight="1">
      <c r="S48" s="563"/>
      <c r="T48" s="563"/>
    </row>
  </sheetData>
  <sheetProtection password="D06F" formatCells="0"/>
  <mergeCells count="14">
    <mergeCell ref="B46:C46"/>
    <mergeCell ref="W18:X18"/>
    <mergeCell ref="S48:T48"/>
    <mergeCell ref="H6:M6"/>
    <mergeCell ref="I21:N21"/>
    <mergeCell ref="K43:M43"/>
    <mergeCell ref="I31:M31"/>
    <mergeCell ref="O8:Q8"/>
    <mergeCell ref="F43:G43"/>
    <mergeCell ref="I3:L3"/>
    <mergeCell ref="K4:L4"/>
    <mergeCell ref="I4:J4"/>
    <mergeCell ref="I8:K8"/>
    <mergeCell ref="L8:N8"/>
  </mergeCells>
  <phoneticPr fontId="20" type="noConversion"/>
  <conditionalFormatting sqref="Q21">
    <cfRule type="cellIs" dxfId="15" priority="1" stopIfTrue="1" operator="equal">
      <formula>"Montant renouvellement, ind. 100"</formula>
    </cfRule>
  </conditionalFormatting>
  <conditionalFormatting sqref="R35">
    <cfRule type="cellIs" dxfId="14" priority="2" stopIfTrue="1" operator="equal">
      <formula>"forfait"</formula>
    </cfRule>
  </conditionalFormatting>
  <conditionalFormatting sqref="Q33">
    <cfRule type="cellIs" dxfId="13" priority="3" stopIfTrue="1" operator="equal">
      <formula>"Tot. four. PB - Exceptionnel"</formula>
    </cfRule>
  </conditionalFormatting>
  <conditionalFormatting sqref="S24">
    <cfRule type="cellIs" dxfId="12" priority="4" stopIfTrue="1" operator="equal">
      <formula>"indice 100"</formula>
    </cfRule>
  </conditionalFormatting>
  <conditionalFormatting sqref="R40">
    <cfRule type="cellIs" dxfId="11" priority="5" stopIfTrue="1" operator="equal">
      <formula>"four. PL - exceptionnel"</formula>
    </cfRule>
  </conditionalFormatting>
  <conditionalFormatting sqref="Q23">
    <cfRule type="cellIs" dxfId="10" priority="6" stopIfTrue="1" operator="equal">
      <formula>"Tot. mat. PB, ind. 100 - Exceptionnel"</formula>
    </cfRule>
  </conditionalFormatting>
  <conditionalFormatting sqref="Q38">
    <cfRule type="cellIs" dxfId="9" priority="7" stopIfTrue="1" operator="equal">
      <formula>"% Régie selon 3086, soit "</formula>
    </cfRule>
  </conditionalFormatting>
  <conditionalFormatting sqref="A6">
    <cfRule type="cellIs" dxfId="8" priority="8" stopIfTrue="1" operator="equal">
      <formula>"RENOUVELLEMENT"</formula>
    </cfRule>
  </conditionalFormatting>
  <printOptions horizontalCentered="1"/>
  <pageMargins left="0" right="0" top="0.19685039370078999" bottom="0.19685039370078999" header="0.11811023622047" footer="0.31496062992126"/>
  <pageSetup paperSize="9" scale="8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238125</xdr:colOff>
                <xdr:row>2</xdr:row>
                <xdr:rowOff>28575</xdr:rowOff>
              </to>
            </anchor>
          </objectPr>
        </oleObject>
      </mc:Choice>
      <mc:Fallback>
        <oleObject progId="MSPhotoEd.3" shapeId="409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6" name="Option Button 4">
              <controlPr defaultSize="0" print="0" autoFill="0" autoLine="0" autoPict="0" altText="Mensuration">
                <anchor moveWithCells="1">
                  <from>
                    <xdr:col>9</xdr:col>
                    <xdr:colOff>247650</xdr:colOff>
                    <xdr:row>3</xdr:row>
                    <xdr:rowOff>57150</xdr:rowOff>
                  </from>
                  <to>
                    <xdr:col>10</xdr:col>
                    <xdr:colOff>485775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print="0" autoFill="0" autoLine="0" autoPict="0">
                <anchor moveWithCells="1">
                  <from>
                    <xdr:col>11</xdr:col>
                    <xdr:colOff>76200</xdr:colOff>
                    <xdr:row>3</xdr:row>
                    <xdr:rowOff>57150</xdr:rowOff>
                  </from>
                  <to>
                    <xdr:col>12</xdr:col>
                    <xdr:colOff>257175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3"/>
  <dimension ref="A1:AA56"/>
  <sheetViews>
    <sheetView showGridLines="0" view="pageBreakPreview" topLeftCell="A7" zoomScaleNormal="100" zoomScaleSheetLayoutView="100" workbookViewId="0">
      <selection activeCell="E13" sqref="E13"/>
    </sheetView>
  </sheetViews>
  <sheetFormatPr baseColWidth="10" defaultColWidth="10.28515625" defaultRowHeight="12"/>
  <cols>
    <col min="1" max="3" width="7.5703125" style="289" customWidth="1"/>
    <col min="4" max="4" width="7" style="289" hidden="1" customWidth="1"/>
    <col min="5" max="22" width="7.5703125" style="289" customWidth="1"/>
    <col min="23" max="23" width="3" style="289" customWidth="1"/>
    <col min="24" max="24" width="9.28515625" style="289" customWidth="1"/>
    <col min="25" max="16384" width="10.28515625" style="289"/>
  </cols>
  <sheetData>
    <row r="1" spans="1:23" s="50" customFormat="1" ht="13.5" customHeight="1">
      <c r="A1" s="248"/>
      <c r="B1" s="388" t="s">
        <v>38</v>
      </c>
      <c r="P1" s="249" t="s">
        <v>37</v>
      </c>
      <c r="Q1" s="167"/>
      <c r="R1" s="167"/>
      <c r="S1" s="167"/>
      <c r="T1" s="167"/>
      <c r="U1" s="167"/>
      <c r="V1" s="124" t="str">
        <f>'4725-2'!O2</f>
        <v>143 Bourg-en-Lavaux XII et 147 Lutry XV</v>
      </c>
      <c r="W1" s="250"/>
    </row>
    <row r="2" spans="1:23" s="50" customFormat="1" ht="12" customHeight="1">
      <c r="A2" s="251"/>
      <c r="B2" s="389" t="s">
        <v>86</v>
      </c>
      <c r="D2" s="252"/>
      <c r="E2" s="252"/>
      <c r="F2" s="59"/>
      <c r="N2" s="25"/>
      <c r="O2" s="25"/>
      <c r="W2" s="253"/>
    </row>
    <row r="3" spans="1:23" s="50" customFormat="1" ht="13.5" customHeight="1">
      <c r="A3" s="254"/>
      <c r="D3" s="59"/>
      <c r="K3" s="543" t="s">
        <v>109</v>
      </c>
      <c r="L3" s="543"/>
      <c r="M3" s="543"/>
      <c r="N3" s="543"/>
      <c r="O3" s="25"/>
      <c r="S3" s="167"/>
      <c r="T3" s="167"/>
      <c r="U3" s="167"/>
      <c r="V3" s="124" t="str">
        <f>'4725-2'!O4</f>
        <v>Bourg-en-Lavaux XIII Sud</v>
      </c>
      <c r="W3" s="253"/>
    </row>
    <row r="4" spans="1:23" s="50" customFormat="1" ht="13.5" customHeight="1">
      <c r="A4" s="254"/>
      <c r="B4" s="254"/>
      <c r="C4" s="254"/>
      <c r="D4" s="254"/>
      <c r="K4" s="541" t="str">
        <f>'4725-2'!N10</f>
        <v>Campagne</v>
      </c>
      <c r="L4" s="542"/>
      <c r="M4" s="540"/>
      <c r="N4" s="540"/>
      <c r="O4" s="25"/>
      <c r="V4" s="253"/>
      <c r="W4" s="253"/>
    </row>
    <row r="5" spans="1:23" s="50" customFormat="1" ht="12" customHeight="1">
      <c r="A5" s="254"/>
      <c r="B5" s="254"/>
      <c r="C5" s="254"/>
      <c r="D5" s="254"/>
      <c r="V5" s="253"/>
      <c r="W5" s="253"/>
    </row>
    <row r="6" spans="1:23" s="50" customFormat="1" ht="18" customHeight="1">
      <c r="A6" s="255" t="s">
        <v>254</v>
      </c>
      <c r="B6" s="255"/>
      <c r="C6" s="255"/>
      <c r="D6" s="255"/>
      <c r="E6" s="79"/>
      <c r="F6" s="79"/>
      <c r="G6" s="79"/>
      <c r="H6" s="79"/>
      <c r="J6" s="544" t="s">
        <v>40</v>
      </c>
      <c r="K6" s="544"/>
      <c r="L6" s="544"/>
      <c r="M6" s="544"/>
      <c r="N6" s="544"/>
      <c r="O6" s="544"/>
      <c r="P6" s="25"/>
      <c r="Q6" s="79"/>
      <c r="R6" s="79"/>
      <c r="S6" s="79"/>
      <c r="T6" s="79"/>
      <c r="U6" s="79"/>
      <c r="V6" s="256" t="s">
        <v>88</v>
      </c>
      <c r="W6" s="256"/>
    </row>
    <row r="7" spans="1:23" s="50" customFormat="1"/>
    <row r="8" spans="1:23" s="25" customFormat="1" ht="12.75">
      <c r="A8" s="529" t="s">
        <v>4</v>
      </c>
      <c r="B8" s="530"/>
      <c r="C8" s="531"/>
      <c r="D8" s="549" t="s">
        <v>130</v>
      </c>
      <c r="E8" s="257" t="s">
        <v>5</v>
      </c>
      <c r="F8" s="257" t="s">
        <v>6</v>
      </c>
      <c r="G8" s="257" t="s">
        <v>89</v>
      </c>
      <c r="H8" s="257" t="s">
        <v>111</v>
      </c>
      <c r="I8" s="257" t="s">
        <v>112</v>
      </c>
      <c r="J8" s="529" t="s">
        <v>8</v>
      </c>
      <c r="K8" s="530"/>
      <c r="L8" s="531"/>
      <c r="M8" s="529" t="s">
        <v>10</v>
      </c>
      <c r="N8" s="530"/>
      <c r="O8" s="531"/>
      <c r="P8" s="529" t="s">
        <v>11</v>
      </c>
      <c r="Q8" s="530"/>
      <c r="R8" s="531"/>
      <c r="S8" s="257" t="s">
        <v>12</v>
      </c>
      <c r="T8" s="529" t="s">
        <v>29</v>
      </c>
      <c r="U8" s="530"/>
      <c r="V8" s="531"/>
    </row>
    <row r="9" spans="1:23" s="50" customFormat="1" ht="13.5" customHeight="1">
      <c r="A9" s="552" t="s">
        <v>113</v>
      </c>
      <c r="B9" s="553"/>
      <c r="C9" s="554"/>
      <c r="D9" s="550"/>
      <c r="E9" s="71"/>
      <c r="F9" s="71"/>
      <c r="G9" s="71"/>
      <c r="H9" s="72" t="s">
        <v>14</v>
      </c>
      <c r="I9" s="72" t="s">
        <v>14</v>
      </c>
      <c r="J9" s="72" t="s">
        <v>16</v>
      </c>
      <c r="K9" s="72" t="s">
        <v>15</v>
      </c>
      <c r="L9" s="72" t="s">
        <v>18</v>
      </c>
      <c r="M9" s="72" t="s">
        <v>14</v>
      </c>
      <c r="N9" s="72" t="s">
        <v>17</v>
      </c>
      <c r="O9" s="406" t="s">
        <v>18</v>
      </c>
      <c r="P9" s="72" t="s">
        <v>14</v>
      </c>
      <c r="Q9" s="72" t="s">
        <v>17</v>
      </c>
      <c r="R9" s="72" t="s">
        <v>18</v>
      </c>
      <c r="S9" s="409" t="s">
        <v>166</v>
      </c>
      <c r="T9" s="72" t="s">
        <v>8</v>
      </c>
      <c r="U9" s="72" t="s">
        <v>11</v>
      </c>
      <c r="V9" s="72" t="s">
        <v>19</v>
      </c>
      <c r="W9" s="258"/>
    </row>
    <row r="10" spans="1:23" s="276" customFormat="1" ht="12.75" customHeight="1">
      <c r="A10" s="259" t="s">
        <v>114</v>
      </c>
      <c r="B10" s="260" t="s">
        <v>115</v>
      </c>
      <c r="C10" s="261" t="s">
        <v>49</v>
      </c>
      <c r="D10" s="551"/>
      <c r="E10" s="262"/>
      <c r="F10" s="263" t="s">
        <v>116</v>
      </c>
      <c r="G10" s="264" t="s">
        <v>117</v>
      </c>
      <c r="H10" s="265" t="s">
        <v>117</v>
      </c>
      <c r="I10" s="266" t="s">
        <v>118</v>
      </c>
      <c r="J10" s="267" t="s">
        <v>119</v>
      </c>
      <c r="K10" s="268" t="s">
        <v>118</v>
      </c>
      <c r="L10" s="264" t="s">
        <v>118</v>
      </c>
      <c r="M10" s="75"/>
      <c r="N10" s="76"/>
      <c r="O10" s="77"/>
      <c r="P10" s="269" t="s">
        <v>120</v>
      </c>
      <c r="Q10" s="270" t="s">
        <v>120</v>
      </c>
      <c r="R10" s="271" t="s">
        <v>120</v>
      </c>
      <c r="S10" s="78"/>
      <c r="T10" s="272" t="s">
        <v>121</v>
      </c>
      <c r="U10" s="273" t="s">
        <v>121</v>
      </c>
      <c r="V10" s="274"/>
      <c r="W10" s="275"/>
    </row>
    <row r="11" spans="1:23" s="50" customFormat="1" ht="13.5" customHeight="1">
      <c r="A11" s="277"/>
      <c r="B11" s="278" t="s">
        <v>122</v>
      </c>
      <c r="C11" s="279"/>
      <c r="D11" s="279"/>
      <c r="E11" s="277"/>
      <c r="F11" s="275"/>
      <c r="G11" s="275"/>
      <c r="H11" s="275"/>
      <c r="I11" s="275"/>
      <c r="J11" s="275"/>
      <c r="K11" s="532"/>
      <c r="L11" s="532"/>
      <c r="M11" s="275"/>
      <c r="N11" s="275"/>
      <c r="O11" s="275"/>
      <c r="P11" s="275"/>
      <c r="Q11" s="275"/>
      <c r="R11" s="275"/>
      <c r="S11" s="275"/>
      <c r="T11" s="275"/>
      <c r="U11" s="275"/>
      <c r="V11" s="275"/>
    </row>
    <row r="12" spans="1:23" s="50" customFormat="1" ht="13.5" customHeight="1">
      <c r="A12" s="22" t="s">
        <v>220</v>
      </c>
      <c r="B12" s="492">
        <v>500</v>
      </c>
      <c r="C12" s="42"/>
      <c r="D12" s="360" t="str">
        <f t="shared" ref="D12:D19" si="0">IF(OR(B12="",C12=""),"",C12/(0.00004*(B12^2)))</f>
        <v/>
      </c>
      <c r="E12" s="43">
        <v>13</v>
      </c>
      <c r="F12" s="23">
        <v>0</v>
      </c>
      <c r="G12" s="23">
        <v>0</v>
      </c>
      <c r="H12" s="23">
        <v>106</v>
      </c>
      <c r="I12" s="23">
        <v>0</v>
      </c>
      <c r="J12" s="23"/>
      <c r="K12" s="23">
        <v>0</v>
      </c>
      <c r="L12" s="23">
        <v>0</v>
      </c>
      <c r="M12" s="24">
        <v>0</v>
      </c>
      <c r="N12" s="24"/>
      <c r="O12" s="24"/>
      <c r="P12" s="23">
        <v>450</v>
      </c>
      <c r="Q12" s="23"/>
      <c r="R12" s="23">
        <v>0</v>
      </c>
      <c r="S12" s="24">
        <v>31.700000000000003</v>
      </c>
      <c r="T12" s="23">
        <v>5</v>
      </c>
      <c r="U12" s="23"/>
      <c r="V12" s="23">
        <v>1</v>
      </c>
      <c r="W12" s="280"/>
    </row>
    <row r="13" spans="1:23" s="50" customFormat="1" ht="13.5" customHeight="1">
      <c r="A13" s="22" t="s">
        <v>221</v>
      </c>
      <c r="B13" s="492">
        <v>500</v>
      </c>
      <c r="C13" s="42"/>
      <c r="D13" s="360" t="str">
        <f t="shared" si="0"/>
        <v/>
      </c>
      <c r="E13" s="43">
        <v>14</v>
      </c>
      <c r="F13" s="23">
        <v>1</v>
      </c>
      <c r="G13" s="23">
        <v>0</v>
      </c>
      <c r="H13" s="23">
        <v>85</v>
      </c>
      <c r="I13" s="23">
        <v>12</v>
      </c>
      <c r="J13" s="23"/>
      <c r="K13" s="23">
        <v>0</v>
      </c>
      <c r="L13" s="23">
        <v>0</v>
      </c>
      <c r="M13" s="24">
        <v>1</v>
      </c>
      <c r="N13" s="24"/>
      <c r="O13" s="24"/>
      <c r="P13" s="23">
        <v>487</v>
      </c>
      <c r="Q13" s="23"/>
      <c r="R13" s="23">
        <v>0</v>
      </c>
      <c r="S13" s="24">
        <v>27.799999999999997</v>
      </c>
      <c r="T13" s="23">
        <v>0</v>
      </c>
      <c r="U13" s="23"/>
      <c r="V13" s="23">
        <v>0</v>
      </c>
    </row>
    <row r="14" spans="1:23" s="50" customFormat="1" ht="13.5" customHeight="1">
      <c r="A14" s="22" t="s">
        <v>222</v>
      </c>
      <c r="B14" s="492">
        <v>500</v>
      </c>
      <c r="C14" s="42"/>
      <c r="D14" s="360" t="str">
        <f t="shared" si="0"/>
        <v/>
      </c>
      <c r="E14" s="43">
        <v>34</v>
      </c>
      <c r="F14" s="23">
        <v>1</v>
      </c>
      <c r="G14" s="23">
        <v>0</v>
      </c>
      <c r="H14" s="23">
        <v>224</v>
      </c>
      <c r="I14" s="23">
        <v>67</v>
      </c>
      <c r="J14" s="23"/>
      <c r="K14" s="23">
        <v>0</v>
      </c>
      <c r="L14" s="23">
        <v>25</v>
      </c>
      <c r="M14" s="24">
        <v>6.5</v>
      </c>
      <c r="N14" s="24"/>
      <c r="O14" s="24"/>
      <c r="P14" s="23">
        <v>857</v>
      </c>
      <c r="Q14" s="23"/>
      <c r="R14" s="23">
        <v>0</v>
      </c>
      <c r="S14" s="24">
        <v>76.2</v>
      </c>
      <c r="T14" s="23">
        <v>1</v>
      </c>
      <c r="U14" s="23"/>
      <c r="V14" s="23">
        <v>1</v>
      </c>
    </row>
    <row r="15" spans="1:23" s="50" customFormat="1" ht="13.5" customHeight="1">
      <c r="A15" s="22" t="s">
        <v>223</v>
      </c>
      <c r="B15" s="492">
        <v>500</v>
      </c>
      <c r="C15" s="42"/>
      <c r="D15" s="360" t="str">
        <f t="shared" si="0"/>
        <v/>
      </c>
      <c r="E15" s="43">
        <v>36</v>
      </c>
      <c r="F15" s="23">
        <v>2</v>
      </c>
      <c r="G15" s="23">
        <v>0</v>
      </c>
      <c r="H15" s="23">
        <v>265</v>
      </c>
      <c r="I15" s="23">
        <v>38</v>
      </c>
      <c r="J15" s="23"/>
      <c r="K15" s="23">
        <v>0</v>
      </c>
      <c r="L15" s="23">
        <v>0</v>
      </c>
      <c r="M15" s="24">
        <v>5.5</v>
      </c>
      <c r="N15" s="24"/>
      <c r="O15" s="24"/>
      <c r="P15" s="23">
        <v>944</v>
      </c>
      <c r="Q15" s="23"/>
      <c r="R15" s="23">
        <v>0</v>
      </c>
      <c r="S15" s="24">
        <v>93.5</v>
      </c>
      <c r="T15" s="23">
        <v>3</v>
      </c>
      <c r="U15" s="23"/>
      <c r="V15" s="23">
        <v>1</v>
      </c>
    </row>
    <row r="16" spans="1:23" s="50" customFormat="1" ht="13.5" customHeight="1">
      <c r="A16" s="22" t="s">
        <v>224</v>
      </c>
      <c r="B16" s="492">
        <v>500</v>
      </c>
      <c r="C16" s="42"/>
      <c r="D16" s="360" t="str">
        <f t="shared" si="0"/>
        <v/>
      </c>
      <c r="E16" s="43">
        <v>37</v>
      </c>
      <c r="F16" s="23">
        <v>1</v>
      </c>
      <c r="G16" s="23">
        <v>0</v>
      </c>
      <c r="H16" s="23">
        <v>340</v>
      </c>
      <c r="I16" s="23">
        <v>31</v>
      </c>
      <c r="J16" s="23"/>
      <c r="K16" s="23">
        <v>24</v>
      </c>
      <c r="L16" s="23">
        <v>0</v>
      </c>
      <c r="M16" s="24">
        <v>5.5</v>
      </c>
      <c r="N16" s="24"/>
      <c r="O16" s="24"/>
      <c r="P16" s="23">
        <v>1295</v>
      </c>
      <c r="Q16" s="23"/>
      <c r="R16" s="23">
        <v>0</v>
      </c>
      <c r="S16" s="24">
        <v>135.69999999999999</v>
      </c>
      <c r="T16" s="23">
        <v>1</v>
      </c>
      <c r="U16" s="23"/>
      <c r="V16" s="23">
        <v>1</v>
      </c>
    </row>
    <row r="17" spans="1:22" s="50" customFormat="1" ht="13.5" customHeight="1">
      <c r="A17" s="22" t="s">
        <v>225</v>
      </c>
      <c r="B17" s="492">
        <v>500</v>
      </c>
      <c r="C17" s="42"/>
      <c r="D17" s="360" t="str">
        <f t="shared" si="0"/>
        <v/>
      </c>
      <c r="E17" s="43">
        <v>24</v>
      </c>
      <c r="F17" s="23">
        <v>2</v>
      </c>
      <c r="G17" s="23">
        <v>0</v>
      </c>
      <c r="H17" s="23">
        <v>121</v>
      </c>
      <c r="I17" s="23">
        <v>0</v>
      </c>
      <c r="J17" s="23"/>
      <c r="K17" s="23">
        <v>3</v>
      </c>
      <c r="L17" s="23">
        <v>42</v>
      </c>
      <c r="M17" s="24">
        <v>0</v>
      </c>
      <c r="N17" s="24"/>
      <c r="O17" s="24"/>
      <c r="P17" s="23">
        <v>426</v>
      </c>
      <c r="Q17" s="23"/>
      <c r="R17" s="23">
        <v>0</v>
      </c>
      <c r="S17" s="24">
        <v>41.8</v>
      </c>
      <c r="T17" s="23">
        <v>4</v>
      </c>
      <c r="U17" s="23"/>
      <c r="V17" s="23">
        <v>1</v>
      </c>
    </row>
    <row r="18" spans="1:22" s="50" customFormat="1" ht="13.5" customHeight="1">
      <c r="A18" s="22" t="s">
        <v>226</v>
      </c>
      <c r="B18" s="492">
        <v>500</v>
      </c>
      <c r="C18" s="42"/>
      <c r="D18" s="360" t="str">
        <f t="shared" si="0"/>
        <v/>
      </c>
      <c r="E18" s="43">
        <v>5</v>
      </c>
      <c r="F18" s="23">
        <v>0</v>
      </c>
      <c r="G18" s="23">
        <v>0</v>
      </c>
      <c r="H18" s="23">
        <v>18</v>
      </c>
      <c r="I18" s="23">
        <v>0</v>
      </c>
      <c r="J18" s="23"/>
      <c r="K18" s="23">
        <v>0</v>
      </c>
      <c r="L18" s="23">
        <v>17</v>
      </c>
      <c r="M18" s="24">
        <v>0</v>
      </c>
      <c r="N18" s="24"/>
      <c r="O18" s="24"/>
      <c r="P18" s="23">
        <v>76</v>
      </c>
      <c r="Q18" s="23"/>
      <c r="R18" s="23">
        <v>2</v>
      </c>
      <c r="S18" s="24">
        <v>13.5</v>
      </c>
      <c r="T18" s="23">
        <v>0</v>
      </c>
      <c r="U18" s="23"/>
      <c r="V18" s="23">
        <v>0</v>
      </c>
    </row>
    <row r="19" spans="1:22" s="50" customFormat="1" ht="13.5" customHeight="1">
      <c r="A19" s="22" t="s">
        <v>227</v>
      </c>
      <c r="B19" s="492">
        <v>500</v>
      </c>
      <c r="C19" s="42"/>
      <c r="D19" s="360" t="str">
        <f t="shared" si="0"/>
        <v/>
      </c>
      <c r="E19" s="43">
        <v>1</v>
      </c>
      <c r="F19" s="23">
        <v>1</v>
      </c>
      <c r="G19" s="23">
        <v>0</v>
      </c>
      <c r="H19" s="23">
        <v>0</v>
      </c>
      <c r="I19" s="23">
        <v>0</v>
      </c>
      <c r="J19" s="23"/>
      <c r="K19" s="23">
        <v>0</v>
      </c>
      <c r="L19" s="23">
        <v>14</v>
      </c>
      <c r="M19" s="24">
        <v>0</v>
      </c>
      <c r="N19" s="24"/>
      <c r="O19" s="24"/>
      <c r="P19" s="23">
        <v>68</v>
      </c>
      <c r="Q19" s="23"/>
      <c r="R19" s="23">
        <v>0</v>
      </c>
      <c r="S19" s="24">
        <v>7.1999999999999993</v>
      </c>
      <c r="T19" s="23">
        <v>0</v>
      </c>
      <c r="U19" s="23"/>
      <c r="V19" s="23">
        <v>0</v>
      </c>
    </row>
    <row r="20" spans="1:22" s="50" customFormat="1" ht="13.5" customHeight="1">
      <c r="A20" s="22"/>
      <c r="B20" s="492"/>
      <c r="C20" s="42"/>
      <c r="D20" s="360" t="str">
        <f t="shared" ref="D20:D37" si="1">IF(OR(B20="",C20=""),"",C20/(0.00004*(B20^2)))</f>
        <v/>
      </c>
      <c r="E20" s="43"/>
      <c r="F20" s="23"/>
      <c r="G20" s="23"/>
      <c r="H20" s="23"/>
      <c r="I20" s="23"/>
      <c r="J20" s="23"/>
      <c r="K20" s="23"/>
      <c r="L20" s="23"/>
      <c r="M20" s="24"/>
      <c r="N20" s="24"/>
      <c r="O20" s="24"/>
      <c r="P20" s="23"/>
      <c r="Q20" s="23"/>
      <c r="R20" s="23"/>
      <c r="S20" s="24"/>
      <c r="T20" s="23"/>
      <c r="U20" s="23"/>
      <c r="V20" s="23"/>
    </row>
    <row r="21" spans="1:22" s="50" customFormat="1" ht="13.5" customHeight="1">
      <c r="A21" s="22"/>
      <c r="B21" s="492"/>
      <c r="C21" s="42"/>
      <c r="D21" s="360" t="str">
        <f t="shared" si="1"/>
        <v/>
      </c>
      <c r="E21" s="43"/>
      <c r="F21" s="23"/>
      <c r="G21" s="23"/>
      <c r="H21" s="23"/>
      <c r="I21" s="23"/>
      <c r="J21" s="23"/>
      <c r="K21" s="23"/>
      <c r="L21" s="23"/>
      <c r="M21" s="24"/>
      <c r="N21" s="24"/>
      <c r="O21" s="24"/>
      <c r="P21" s="23"/>
      <c r="Q21" s="23"/>
      <c r="R21" s="23"/>
      <c r="S21" s="24"/>
      <c r="T21" s="23"/>
      <c r="U21" s="23"/>
      <c r="V21" s="23"/>
    </row>
    <row r="22" spans="1:22" s="50" customFormat="1" ht="13.5" customHeight="1">
      <c r="A22" s="497" t="s">
        <v>252</v>
      </c>
      <c r="B22" s="498">
        <v>500</v>
      </c>
      <c r="C22" s="42">
        <v>19.399999999999999</v>
      </c>
      <c r="D22" s="360">
        <f t="shared" si="1"/>
        <v>1.94</v>
      </c>
      <c r="E22" s="43"/>
      <c r="F22" s="23"/>
      <c r="G22" s="23"/>
      <c r="H22" s="23"/>
      <c r="I22" s="23"/>
      <c r="J22" s="23"/>
      <c r="K22" s="23"/>
      <c r="L22" s="23"/>
      <c r="M22" s="24"/>
      <c r="N22" s="24"/>
      <c r="O22" s="24"/>
      <c r="P22" s="23"/>
      <c r="Q22" s="23"/>
      <c r="R22" s="23"/>
      <c r="S22" s="24"/>
      <c r="T22" s="23"/>
      <c r="U22" s="23"/>
      <c r="V22" s="23"/>
    </row>
    <row r="23" spans="1:22" s="50" customFormat="1" ht="13.5" customHeight="1">
      <c r="A23" s="22"/>
      <c r="B23" s="492"/>
      <c r="C23" s="42"/>
      <c r="D23" s="360" t="str">
        <f t="shared" si="1"/>
        <v/>
      </c>
      <c r="E23" s="43"/>
      <c r="F23" s="23"/>
      <c r="G23" s="23"/>
      <c r="H23" s="23"/>
      <c r="I23" s="23"/>
      <c r="J23" s="23"/>
      <c r="K23" s="23"/>
      <c r="L23" s="23"/>
      <c r="M23" s="24"/>
      <c r="N23" s="24"/>
      <c r="O23" s="24"/>
      <c r="P23" s="23"/>
      <c r="Q23" s="23"/>
      <c r="R23" s="23"/>
      <c r="S23" s="24"/>
      <c r="T23" s="23"/>
      <c r="U23" s="23"/>
      <c r="V23" s="23"/>
    </row>
    <row r="24" spans="1:22" s="50" customFormat="1" ht="13.5" customHeight="1">
      <c r="A24" s="22"/>
      <c r="B24" s="492"/>
      <c r="C24" s="42"/>
      <c r="D24" s="360" t="str">
        <f t="shared" si="1"/>
        <v/>
      </c>
      <c r="E24" s="43"/>
      <c r="F24" s="23"/>
      <c r="G24" s="23"/>
      <c r="H24" s="23"/>
      <c r="I24" s="23"/>
      <c r="J24" s="23"/>
      <c r="K24" s="23"/>
      <c r="L24" s="23"/>
      <c r="M24" s="24"/>
      <c r="N24" s="24"/>
      <c r="O24" s="24"/>
      <c r="P24" s="23"/>
      <c r="Q24" s="23"/>
      <c r="R24" s="23"/>
      <c r="S24" s="24"/>
      <c r="T24" s="23"/>
      <c r="U24" s="23"/>
      <c r="V24" s="23"/>
    </row>
    <row r="25" spans="1:22" s="50" customFormat="1" ht="13.5" customHeight="1">
      <c r="A25" s="22"/>
      <c r="B25" s="492"/>
      <c r="C25" s="42"/>
      <c r="D25" s="360" t="str">
        <f t="shared" si="1"/>
        <v/>
      </c>
      <c r="E25" s="43"/>
      <c r="F25" s="23"/>
      <c r="G25" s="23"/>
      <c r="H25" s="23"/>
      <c r="I25" s="23"/>
      <c r="J25" s="23"/>
      <c r="K25" s="23"/>
      <c r="L25" s="23"/>
      <c r="M25" s="24"/>
      <c r="N25" s="24"/>
      <c r="O25" s="24"/>
      <c r="P25" s="23"/>
      <c r="Q25" s="23"/>
      <c r="R25" s="23"/>
      <c r="S25" s="24"/>
      <c r="T25" s="23"/>
      <c r="U25" s="23"/>
      <c r="V25" s="23"/>
    </row>
    <row r="26" spans="1:22" s="50" customFormat="1" ht="13.5" customHeight="1">
      <c r="A26" s="22"/>
      <c r="B26" s="492"/>
      <c r="C26" s="42"/>
      <c r="D26" s="360" t="str">
        <f t="shared" si="1"/>
        <v/>
      </c>
      <c r="E26" s="43"/>
      <c r="F26" s="23"/>
      <c r="G26" s="23"/>
      <c r="H26" s="23"/>
      <c r="I26" s="23"/>
      <c r="J26" s="23"/>
      <c r="K26" s="23"/>
      <c r="L26" s="23"/>
      <c r="M26" s="24"/>
      <c r="N26" s="24"/>
      <c r="O26" s="24"/>
      <c r="P26" s="23"/>
      <c r="Q26" s="23"/>
      <c r="R26" s="23"/>
      <c r="S26" s="24"/>
      <c r="T26" s="23"/>
      <c r="U26" s="23"/>
      <c r="V26" s="23"/>
    </row>
    <row r="27" spans="1:22" s="50" customFormat="1" ht="13.5" customHeight="1">
      <c r="A27" s="22"/>
      <c r="B27" s="492"/>
      <c r="C27" s="42"/>
      <c r="D27" s="360" t="str">
        <f t="shared" si="1"/>
        <v/>
      </c>
      <c r="E27" s="43"/>
      <c r="F27" s="23"/>
      <c r="G27" s="23"/>
      <c r="H27" s="23"/>
      <c r="I27" s="23"/>
      <c r="J27" s="23"/>
      <c r="K27" s="23"/>
      <c r="L27" s="23"/>
      <c r="M27" s="24"/>
      <c r="N27" s="24"/>
      <c r="O27" s="24"/>
      <c r="P27" s="23"/>
      <c r="Q27" s="23"/>
      <c r="R27" s="23"/>
      <c r="S27" s="24"/>
      <c r="T27" s="23"/>
      <c r="U27" s="23"/>
      <c r="V27" s="23"/>
    </row>
    <row r="28" spans="1:22" s="50" customFormat="1" ht="13.5" customHeight="1">
      <c r="A28" s="22"/>
      <c r="B28" s="492"/>
      <c r="C28" s="42"/>
      <c r="D28" s="360" t="str">
        <f t="shared" si="1"/>
        <v/>
      </c>
      <c r="E28" s="43"/>
      <c r="F28" s="23"/>
      <c r="G28" s="23"/>
      <c r="H28" s="23"/>
      <c r="I28" s="23"/>
      <c r="J28" s="23"/>
      <c r="K28" s="23"/>
      <c r="L28" s="23"/>
      <c r="M28" s="24"/>
      <c r="N28" s="24"/>
      <c r="O28" s="24"/>
      <c r="P28" s="23"/>
      <c r="Q28" s="23"/>
      <c r="R28" s="23"/>
      <c r="S28" s="24"/>
      <c r="T28" s="23"/>
      <c r="U28" s="23"/>
      <c r="V28" s="23"/>
    </row>
    <row r="29" spans="1:22" s="50" customFormat="1" ht="13.5" customHeight="1">
      <c r="A29" s="22"/>
      <c r="B29" s="492"/>
      <c r="C29" s="42"/>
      <c r="D29" s="360" t="str">
        <f t="shared" si="1"/>
        <v/>
      </c>
      <c r="E29" s="43"/>
      <c r="F29" s="23"/>
      <c r="G29" s="23"/>
      <c r="H29" s="23"/>
      <c r="I29" s="23"/>
      <c r="J29" s="23"/>
      <c r="K29" s="23"/>
      <c r="L29" s="23"/>
      <c r="M29" s="24"/>
      <c r="N29" s="24"/>
      <c r="O29" s="24"/>
      <c r="P29" s="23"/>
      <c r="Q29" s="23"/>
      <c r="R29" s="23"/>
      <c r="S29" s="24"/>
      <c r="T29" s="23"/>
      <c r="U29" s="23"/>
      <c r="V29" s="23"/>
    </row>
    <row r="30" spans="1:22" s="50" customFormat="1" ht="13.5" customHeight="1">
      <c r="A30" s="22"/>
      <c r="B30" s="492"/>
      <c r="C30" s="42"/>
      <c r="D30" s="360" t="str">
        <f t="shared" si="1"/>
        <v/>
      </c>
      <c r="E30" s="43"/>
      <c r="F30" s="23"/>
      <c r="G30" s="23"/>
      <c r="H30" s="23"/>
      <c r="I30" s="23"/>
      <c r="J30" s="23"/>
      <c r="K30" s="23"/>
      <c r="L30" s="23"/>
      <c r="M30" s="24"/>
      <c r="N30" s="24"/>
      <c r="O30" s="24"/>
      <c r="P30" s="23"/>
      <c r="Q30" s="23"/>
      <c r="R30" s="23"/>
      <c r="S30" s="24"/>
      <c r="T30" s="23"/>
      <c r="U30" s="23"/>
      <c r="V30" s="23"/>
    </row>
    <row r="31" spans="1:22" s="50" customFormat="1" ht="13.5" customHeight="1">
      <c r="A31" s="22"/>
      <c r="B31" s="492"/>
      <c r="C31" s="42"/>
      <c r="D31" s="360" t="str">
        <f t="shared" si="1"/>
        <v/>
      </c>
      <c r="E31" s="43"/>
      <c r="F31" s="23"/>
      <c r="G31" s="23"/>
      <c r="H31" s="23"/>
      <c r="I31" s="23"/>
      <c r="J31" s="23"/>
      <c r="K31" s="23"/>
      <c r="L31" s="23"/>
      <c r="M31" s="24"/>
      <c r="N31" s="24"/>
      <c r="O31" s="24"/>
      <c r="P31" s="23"/>
      <c r="Q31" s="23"/>
      <c r="R31" s="23"/>
      <c r="S31" s="24"/>
      <c r="T31" s="23"/>
      <c r="U31" s="23"/>
      <c r="V31" s="23"/>
    </row>
    <row r="32" spans="1:22" s="50" customFormat="1" ht="13.5" customHeight="1">
      <c r="A32" s="22"/>
      <c r="B32" s="492"/>
      <c r="C32" s="42"/>
      <c r="D32" s="360" t="str">
        <f t="shared" si="1"/>
        <v/>
      </c>
      <c r="E32" s="43"/>
      <c r="F32" s="23"/>
      <c r="G32" s="23"/>
      <c r="H32" s="23"/>
      <c r="I32" s="23"/>
      <c r="J32" s="23"/>
      <c r="K32" s="23"/>
      <c r="L32" s="23"/>
      <c r="M32" s="24"/>
      <c r="N32" s="24"/>
      <c r="O32" s="24"/>
      <c r="P32" s="23"/>
      <c r="Q32" s="23"/>
      <c r="R32" s="23"/>
      <c r="S32" s="24"/>
      <c r="T32" s="23"/>
      <c r="U32" s="23"/>
      <c r="V32" s="23"/>
    </row>
    <row r="33" spans="1:27" s="50" customFormat="1" ht="13.5" customHeight="1">
      <c r="A33" s="22"/>
      <c r="B33" s="492"/>
      <c r="C33" s="42"/>
      <c r="D33" s="360" t="str">
        <f t="shared" si="1"/>
        <v/>
      </c>
      <c r="E33" s="43"/>
      <c r="F33" s="23"/>
      <c r="G33" s="23"/>
      <c r="H33" s="23"/>
      <c r="I33" s="23"/>
      <c r="J33" s="23"/>
      <c r="K33" s="23"/>
      <c r="L33" s="23"/>
      <c r="M33" s="24"/>
      <c r="N33" s="24"/>
      <c r="O33" s="24"/>
      <c r="P33" s="23"/>
      <c r="Q33" s="23"/>
      <c r="R33" s="23"/>
      <c r="S33" s="24"/>
      <c r="T33" s="23"/>
      <c r="U33" s="23"/>
      <c r="V33" s="23"/>
      <c r="W33" s="280"/>
    </row>
    <row r="34" spans="1:27" s="50" customFormat="1" ht="13.5" customHeight="1">
      <c r="A34" s="407" t="s">
        <v>197</v>
      </c>
      <c r="B34" s="41"/>
      <c r="C34" s="42"/>
      <c r="D34" s="360" t="str">
        <f t="shared" si="1"/>
        <v/>
      </c>
      <c r="E34" s="43"/>
      <c r="F34" s="23">
        <v>2</v>
      </c>
      <c r="G34" s="23">
        <v>1</v>
      </c>
      <c r="H34" s="23"/>
      <c r="I34" s="23"/>
      <c r="J34" s="23"/>
      <c r="K34" s="23"/>
      <c r="L34" s="23"/>
      <c r="M34" s="24"/>
      <c r="N34" s="24"/>
      <c r="O34" s="24"/>
      <c r="P34" s="23"/>
      <c r="Q34" s="23"/>
      <c r="R34" s="23"/>
      <c r="S34" s="24"/>
      <c r="T34" s="23"/>
      <c r="U34" s="23"/>
      <c r="V34" s="23"/>
      <c r="W34" s="280"/>
    </row>
    <row r="35" spans="1:27" s="50" customFormat="1" ht="13.5" customHeight="1">
      <c r="A35" s="407" t="s">
        <v>195</v>
      </c>
      <c r="B35" s="41"/>
      <c r="C35" s="42"/>
      <c r="D35" s="360" t="str">
        <f t="shared" si="1"/>
        <v/>
      </c>
      <c r="E35" s="43"/>
      <c r="F35" s="23">
        <v>5</v>
      </c>
      <c r="G35" s="23"/>
      <c r="H35" s="23"/>
      <c r="I35" s="23"/>
      <c r="J35" s="23"/>
      <c r="K35" s="23"/>
      <c r="L35" s="23"/>
      <c r="M35" s="24"/>
      <c r="N35" s="24"/>
      <c r="O35" s="24"/>
      <c r="P35" s="23"/>
      <c r="Q35" s="23"/>
      <c r="R35" s="23"/>
      <c r="S35" s="24"/>
      <c r="T35" s="23"/>
      <c r="U35" s="23"/>
      <c r="V35" s="23"/>
      <c r="W35" s="280"/>
    </row>
    <row r="36" spans="1:27" s="50" customFormat="1" ht="13.5" customHeight="1">
      <c r="A36" s="407" t="s">
        <v>196</v>
      </c>
      <c r="B36" s="41"/>
      <c r="C36" s="42"/>
      <c r="D36" s="360" t="str">
        <f t="shared" si="1"/>
        <v/>
      </c>
      <c r="E36" s="43"/>
      <c r="F36" s="23">
        <v>2</v>
      </c>
      <c r="G36" s="23"/>
      <c r="H36" s="23"/>
      <c r="I36" s="23"/>
      <c r="J36" s="23"/>
      <c r="K36" s="23"/>
      <c r="L36" s="23"/>
      <c r="M36" s="24"/>
      <c r="N36" s="24"/>
      <c r="O36" s="24"/>
      <c r="P36" s="23"/>
      <c r="Q36" s="23"/>
      <c r="R36" s="23"/>
      <c r="S36" s="24"/>
      <c r="T36" s="23"/>
      <c r="U36" s="23"/>
      <c r="V36" s="23"/>
      <c r="W36" s="280"/>
    </row>
    <row r="37" spans="1:27" s="50" customFormat="1" ht="13.5" customHeight="1">
      <c r="A37" s="44"/>
      <c r="B37" s="41"/>
      <c r="C37" s="42"/>
      <c r="D37" s="360" t="str">
        <f t="shared" si="1"/>
        <v/>
      </c>
      <c r="E37" s="43"/>
      <c r="F37" s="23"/>
      <c r="G37" s="23"/>
      <c r="H37" s="23"/>
      <c r="I37" s="23"/>
      <c r="J37" s="23"/>
      <c r="K37" s="23"/>
      <c r="L37" s="23"/>
      <c r="M37" s="24"/>
      <c r="N37" s="24"/>
      <c r="O37" s="24"/>
      <c r="P37" s="23"/>
      <c r="Q37" s="23"/>
      <c r="R37" s="23"/>
      <c r="S37" s="24"/>
      <c r="T37" s="23"/>
      <c r="U37" s="23"/>
      <c r="V37" s="23"/>
      <c r="W37" s="280"/>
    </row>
    <row r="38" spans="1:27" s="50" customFormat="1" ht="13.5" customHeight="1">
      <c r="A38" s="407" t="s">
        <v>167</v>
      </c>
      <c r="B38" s="41"/>
      <c r="C38" s="42"/>
      <c r="D38" s="360"/>
      <c r="E38" s="43"/>
      <c r="F38" s="23"/>
      <c r="G38" s="23"/>
      <c r="H38" s="23"/>
      <c r="I38" s="23"/>
      <c r="J38" s="23"/>
      <c r="K38" s="23"/>
      <c r="L38" s="23"/>
      <c r="M38" s="24"/>
      <c r="N38" s="24"/>
      <c r="O38" s="24"/>
      <c r="P38" s="23"/>
      <c r="Q38" s="23"/>
      <c r="R38" s="23"/>
      <c r="S38" s="415"/>
      <c r="T38" s="23"/>
      <c r="U38" s="23"/>
      <c r="V38" s="23"/>
      <c r="W38" s="280"/>
    </row>
    <row r="39" spans="1:27" s="50" customFormat="1" ht="13.5" customHeight="1">
      <c r="A39" s="407" t="s">
        <v>168</v>
      </c>
      <c r="B39" s="41"/>
      <c r="C39" s="42"/>
      <c r="D39" s="360"/>
      <c r="E39" s="43"/>
      <c r="F39" s="23"/>
      <c r="G39" s="23"/>
      <c r="H39" s="23"/>
      <c r="I39" s="23"/>
      <c r="J39" s="23"/>
      <c r="K39" s="23"/>
      <c r="L39" s="23"/>
      <c r="M39" s="24"/>
      <c r="N39" s="24"/>
      <c r="O39" s="24"/>
      <c r="P39" s="23"/>
      <c r="Q39" s="23"/>
      <c r="R39" s="23"/>
      <c r="S39" s="415">
        <v>50.8</v>
      </c>
      <c r="T39" s="23"/>
      <c r="U39" s="23"/>
      <c r="V39" s="23"/>
      <c r="W39" s="280"/>
    </row>
    <row r="40" spans="1:27" s="50" customFormat="1" ht="13.5" customHeight="1">
      <c r="A40" s="407" t="s">
        <v>179</v>
      </c>
      <c r="B40" s="41"/>
      <c r="C40" s="42"/>
      <c r="D40" s="360"/>
      <c r="E40" s="43"/>
      <c r="F40" s="23"/>
      <c r="G40" s="23"/>
      <c r="H40" s="23"/>
      <c r="I40" s="23"/>
      <c r="J40" s="23"/>
      <c r="K40" s="23"/>
      <c r="L40" s="23"/>
      <c r="M40" s="24"/>
      <c r="N40" s="24"/>
      <c r="O40" s="24"/>
      <c r="P40" s="23"/>
      <c r="Q40" s="23"/>
      <c r="R40" s="23"/>
      <c r="S40" s="415">
        <v>27.2</v>
      </c>
      <c r="T40" s="23"/>
      <c r="U40" s="23"/>
      <c r="V40" s="23"/>
      <c r="W40" s="280"/>
    </row>
    <row r="41" spans="1:27" s="50" customFormat="1" ht="13.5" customHeight="1">
      <c r="A41" s="407" t="s">
        <v>178</v>
      </c>
      <c r="B41" s="41"/>
      <c r="C41" s="42"/>
      <c r="D41" s="360"/>
      <c r="E41" s="43"/>
      <c r="F41" s="23"/>
      <c r="G41" s="23"/>
      <c r="H41" s="23"/>
      <c r="I41" s="23"/>
      <c r="J41" s="23"/>
      <c r="K41" s="23"/>
      <c r="L41" s="23"/>
      <c r="M41" s="24"/>
      <c r="N41" s="24"/>
      <c r="O41" s="24"/>
      <c r="P41" s="23"/>
      <c r="Q41" s="23"/>
      <c r="R41" s="23"/>
      <c r="S41" s="415">
        <v>10.1</v>
      </c>
      <c r="T41" s="23"/>
      <c r="U41" s="23"/>
      <c r="V41" s="23"/>
      <c r="W41" s="280"/>
    </row>
    <row r="42" spans="1:27" s="50" customFormat="1" ht="13.5" customHeight="1">
      <c r="A42" s="408"/>
      <c r="B42" s="41"/>
      <c r="C42" s="42"/>
      <c r="D42" s="360"/>
      <c r="E42" s="43"/>
      <c r="F42" s="23"/>
      <c r="G42" s="23"/>
      <c r="H42" s="23"/>
      <c r="I42" s="23"/>
      <c r="J42" s="23"/>
      <c r="K42" s="23"/>
      <c r="L42" s="23"/>
      <c r="M42" s="24"/>
      <c r="N42" s="24"/>
      <c r="O42" s="24"/>
      <c r="P42" s="23"/>
      <c r="Q42" s="23"/>
      <c r="R42" s="416"/>
      <c r="S42" s="24"/>
      <c r="T42" s="23"/>
      <c r="U42" s="23"/>
      <c r="V42" s="23"/>
      <c r="W42" s="280"/>
    </row>
    <row r="43" spans="1:27" s="50" customFormat="1" ht="13.5" customHeight="1">
      <c r="A43" s="408"/>
      <c r="B43" s="41"/>
      <c r="C43" s="42"/>
      <c r="D43" s="360"/>
      <c r="E43" s="43"/>
      <c r="F43" s="23"/>
      <c r="G43" s="23"/>
      <c r="H43" s="23"/>
      <c r="I43" s="23"/>
      <c r="J43" s="416"/>
      <c r="K43" s="23"/>
      <c r="L43" s="23"/>
      <c r="M43" s="24"/>
      <c r="N43" s="24"/>
      <c r="O43" s="24"/>
      <c r="P43" s="23"/>
      <c r="Q43" s="23"/>
      <c r="R43" s="23"/>
      <c r="S43" s="24"/>
      <c r="T43" s="23"/>
      <c r="U43" s="23"/>
      <c r="V43" s="23"/>
      <c r="W43" s="280"/>
    </row>
    <row r="44" spans="1:27" s="50" customFormat="1" ht="13.5" customHeight="1">
      <c r="A44" s="281" t="s">
        <v>123</v>
      </c>
      <c r="B44" s="282"/>
      <c r="C44" s="282"/>
      <c r="D44" s="282"/>
      <c r="E44" s="277"/>
      <c r="F44" s="277"/>
      <c r="G44" s="277"/>
      <c r="H44" s="277"/>
      <c r="I44" s="283"/>
      <c r="J44" s="277" t="s">
        <v>124</v>
      </c>
      <c r="K44" s="45">
        <v>12</v>
      </c>
      <c r="L44" s="284" t="s">
        <v>131</v>
      </c>
      <c r="M44" s="285"/>
      <c r="N44" s="285"/>
      <c r="R44" s="277" t="s">
        <v>125</v>
      </c>
      <c r="S44" s="48">
        <f>IF(OR(SUM(C12:C43)="",SUM(C12:C43)=0),"",2*(SUM(C12:C43)^0.5)*((K44^0.5)+1))</f>
        <v>39.324656014635138</v>
      </c>
      <c r="T44" s="284" t="s">
        <v>126</v>
      </c>
      <c r="U44" s="277"/>
      <c r="V44" s="286"/>
      <c r="W44" s="280"/>
    </row>
    <row r="45" spans="1:27" s="50" customFormat="1" ht="13.5" customHeight="1">
      <c r="A45" s="283"/>
      <c r="B45" s="283"/>
      <c r="C45" s="279"/>
      <c r="D45" s="279"/>
      <c r="E45" s="277"/>
      <c r="F45" s="277"/>
      <c r="G45" s="277"/>
      <c r="H45" s="277"/>
      <c r="I45" s="277"/>
      <c r="J45" s="277"/>
      <c r="K45" s="277"/>
      <c r="L45" s="277"/>
      <c r="M45" s="285"/>
      <c r="N45" s="285"/>
      <c r="O45" s="285"/>
      <c r="P45" s="277"/>
      <c r="Q45" s="277"/>
      <c r="R45" s="277"/>
      <c r="S45" s="285"/>
      <c r="T45" s="277"/>
      <c r="U45" s="277"/>
      <c r="V45" s="277"/>
    </row>
    <row r="46" spans="1:27" s="50" customFormat="1" ht="13.5" customHeight="1">
      <c r="A46" s="555" t="s">
        <v>90</v>
      </c>
      <c r="B46" s="556"/>
      <c r="C46" s="557"/>
      <c r="D46" s="287"/>
      <c r="E46" s="23">
        <v>6</v>
      </c>
      <c r="F46" s="23"/>
      <c r="G46" s="23"/>
      <c r="H46" s="23">
        <v>41</v>
      </c>
      <c r="I46" s="23">
        <v>12</v>
      </c>
      <c r="J46" s="23"/>
      <c r="K46" s="23">
        <v>3</v>
      </c>
      <c r="L46" s="23">
        <v>2</v>
      </c>
      <c r="M46" s="24">
        <v>1.5</v>
      </c>
      <c r="N46" s="24"/>
      <c r="O46" s="24"/>
      <c r="P46" s="23">
        <v>47</v>
      </c>
      <c r="Q46" s="23"/>
      <c r="R46" s="23"/>
      <c r="S46" s="24">
        <v>35.18</v>
      </c>
      <c r="T46" s="23">
        <v>1</v>
      </c>
      <c r="U46" s="23"/>
      <c r="V46" s="23"/>
    </row>
    <row r="47" spans="1:27" s="50" customFormat="1" ht="13.5" customHeight="1">
      <c r="B47" s="288"/>
      <c r="E47" s="288">
        <v>2</v>
      </c>
      <c r="F47" s="288">
        <v>3</v>
      </c>
      <c r="G47" s="288">
        <v>4</v>
      </c>
      <c r="H47" s="288">
        <v>5</v>
      </c>
      <c r="I47" s="288">
        <v>6</v>
      </c>
      <c r="J47" s="288">
        <v>7</v>
      </c>
      <c r="K47" s="288">
        <v>8</v>
      </c>
      <c r="L47" s="288">
        <v>9</v>
      </c>
      <c r="M47" s="288">
        <v>10</v>
      </c>
      <c r="N47" s="288">
        <v>11</v>
      </c>
      <c r="O47" s="288">
        <v>12</v>
      </c>
      <c r="P47" s="288">
        <v>13</v>
      </c>
      <c r="Q47" s="288">
        <v>14</v>
      </c>
      <c r="R47" s="288">
        <v>15</v>
      </c>
      <c r="S47" s="288">
        <v>16</v>
      </c>
      <c r="T47" s="288">
        <v>17</v>
      </c>
      <c r="U47" s="288">
        <v>18</v>
      </c>
      <c r="V47" s="288">
        <v>19</v>
      </c>
    </row>
    <row r="48" spans="1:27" ht="13.5" customHeight="1">
      <c r="A48" s="547" t="s">
        <v>91</v>
      </c>
      <c r="B48" s="548"/>
      <c r="C48" s="48">
        <f>IF(SUM(C12:C43)=0,"",SUM(C12:C43))</f>
        <v>19.399999999999999</v>
      </c>
      <c r="D48" s="361">
        <f>IF(SUM(D12:D43)=0,"",SUM(D12:D43))</f>
        <v>1.94</v>
      </c>
      <c r="E48" s="47">
        <f t="shared" ref="E48:R48" si="2">IF(SUM(E12:E43)+E46=0,"",SUM(E12:E43)+E46)</f>
        <v>170</v>
      </c>
      <c r="F48" s="47">
        <f t="shared" si="2"/>
        <v>17</v>
      </c>
      <c r="G48" s="47">
        <f t="shared" si="2"/>
        <v>1</v>
      </c>
      <c r="H48" s="47">
        <f t="shared" si="2"/>
        <v>1200</v>
      </c>
      <c r="I48" s="47">
        <f t="shared" si="2"/>
        <v>160</v>
      </c>
      <c r="J48" s="47" t="str">
        <f t="shared" si="2"/>
        <v/>
      </c>
      <c r="K48" s="47">
        <f t="shared" si="2"/>
        <v>30</v>
      </c>
      <c r="L48" s="47">
        <f t="shared" si="2"/>
        <v>100</v>
      </c>
      <c r="M48" s="47">
        <f t="shared" si="2"/>
        <v>20</v>
      </c>
      <c r="N48" s="47" t="str">
        <f t="shared" si="2"/>
        <v/>
      </c>
      <c r="O48" s="47" t="str">
        <f t="shared" si="2"/>
        <v/>
      </c>
      <c r="P48" s="47">
        <f t="shared" si="2"/>
        <v>4650</v>
      </c>
      <c r="Q48" s="47" t="str">
        <f t="shared" si="2"/>
        <v/>
      </c>
      <c r="R48" s="47">
        <f t="shared" si="2"/>
        <v>2</v>
      </c>
      <c r="S48" s="47">
        <f>IF(SUM(S12:S44)+S46=0,"",SUM(S12:S44)+S46)</f>
        <v>590.00465601463509</v>
      </c>
      <c r="T48" s="47">
        <f>IF(SUM(T12:T43)+T46=0,"",SUM(T12:T43)+T46)</f>
        <v>15</v>
      </c>
      <c r="U48" s="47" t="str">
        <f>IF(SUM(U12:U43)+U46=0,"",SUM(U12:U43)+U46)</f>
        <v/>
      </c>
      <c r="V48" s="47">
        <f>IF(SUM(V12:V43)+V46=0,"",SUM(V12:V43)+V46)</f>
        <v>5</v>
      </c>
      <c r="W48" s="50"/>
      <c r="X48" s="50"/>
      <c r="Y48" s="50"/>
      <c r="Z48" s="50"/>
      <c r="AA48" s="50"/>
    </row>
    <row r="49" spans="1:27" ht="13.5" customHeight="1">
      <c r="A49" s="50"/>
      <c r="B49" s="258"/>
      <c r="C49" s="258"/>
      <c r="D49" s="258"/>
      <c r="E49" s="29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ht="13.5" customHeight="1">
      <c r="A50" s="545" t="s">
        <v>156</v>
      </c>
      <c r="B50" s="546"/>
      <c r="C50" s="533" t="s">
        <v>32</v>
      </c>
      <c r="D50" s="534"/>
      <c r="E50" s="535"/>
      <c r="F50" s="20"/>
      <c r="G50" s="50"/>
      <c r="H50" s="545" t="s">
        <v>146</v>
      </c>
      <c r="I50" s="546"/>
      <c r="J50" s="291" t="s">
        <v>32</v>
      </c>
      <c r="K50" s="362"/>
      <c r="L50" s="20">
        <v>1</v>
      </c>
      <c r="M50" s="50"/>
      <c r="N50" s="405" t="s">
        <v>165</v>
      </c>
      <c r="O50" s="50"/>
      <c r="P50" s="50"/>
      <c r="Q50" s="50"/>
      <c r="R50" s="50"/>
      <c r="S50" s="50"/>
      <c r="T50" s="290" t="s">
        <v>154</v>
      </c>
      <c r="U50" s="539">
        <v>43613</v>
      </c>
      <c r="V50" s="539"/>
      <c r="W50" s="50"/>
      <c r="X50" s="50"/>
      <c r="Y50" s="50"/>
      <c r="Z50" s="50"/>
      <c r="AA50" s="50"/>
    </row>
    <row r="51" spans="1:27" ht="13.5" customHeight="1">
      <c r="A51" s="525" t="s">
        <v>169</v>
      </c>
      <c r="B51" s="526"/>
      <c r="C51" s="392" t="s">
        <v>160</v>
      </c>
      <c r="D51" s="393"/>
      <c r="E51" s="394"/>
      <c r="F51" s="20">
        <v>41</v>
      </c>
      <c r="G51" s="50"/>
      <c r="H51" s="521" t="s">
        <v>171</v>
      </c>
      <c r="I51" s="522"/>
      <c r="J51" s="293" t="s">
        <v>33</v>
      </c>
      <c r="K51" s="363"/>
      <c r="L51" s="20">
        <v>1</v>
      </c>
      <c r="M51" s="50"/>
      <c r="N51" s="294"/>
      <c r="O51" s="294"/>
      <c r="P51" s="294"/>
      <c r="Q51" s="294"/>
      <c r="R51" s="294"/>
      <c r="S51" s="294"/>
      <c r="T51" s="50"/>
      <c r="U51" s="50"/>
      <c r="V51" s="50"/>
      <c r="W51" s="50"/>
      <c r="X51" s="50"/>
      <c r="Y51" s="50"/>
      <c r="Z51" s="50"/>
      <c r="AA51" s="50"/>
    </row>
    <row r="52" spans="1:27" ht="13.5" customHeight="1">
      <c r="A52" s="525"/>
      <c r="B52" s="526"/>
      <c r="C52" s="536" t="s">
        <v>161</v>
      </c>
      <c r="D52" s="537"/>
      <c r="E52" s="538"/>
      <c r="F52" s="20">
        <v>103</v>
      </c>
      <c r="G52" s="50"/>
      <c r="H52" s="521"/>
      <c r="I52" s="522"/>
      <c r="J52" s="293" t="s">
        <v>34</v>
      </c>
      <c r="K52" s="363"/>
      <c r="L52" s="20">
        <v>1</v>
      </c>
      <c r="M52" s="50"/>
      <c r="N52" s="294"/>
      <c r="O52" s="294"/>
      <c r="P52" s="294"/>
      <c r="Q52" s="294"/>
      <c r="R52" s="294"/>
      <c r="S52" s="294"/>
      <c r="T52" s="290" t="s">
        <v>155</v>
      </c>
      <c r="U52" s="292"/>
      <c r="V52" s="292"/>
      <c r="W52" s="50"/>
      <c r="X52" s="50"/>
      <c r="Y52" s="50"/>
      <c r="Z52" s="50"/>
      <c r="AA52" s="50"/>
    </row>
    <row r="53" spans="1:27" s="295" customFormat="1" ht="14.1" customHeight="1">
      <c r="A53" s="525"/>
      <c r="B53" s="526"/>
      <c r="C53" s="398" t="s">
        <v>162</v>
      </c>
      <c r="E53" s="386"/>
      <c r="F53" s="20"/>
      <c r="H53" s="521"/>
      <c r="I53" s="522"/>
      <c r="J53" s="293" t="s">
        <v>35</v>
      </c>
      <c r="K53" s="363"/>
      <c r="L53" s="20">
        <v>0</v>
      </c>
      <c r="M53" s="50"/>
      <c r="N53" s="294"/>
      <c r="O53" s="294"/>
      <c r="P53" s="294"/>
      <c r="Q53" s="294"/>
      <c r="R53" s="294"/>
      <c r="S53" s="294"/>
      <c r="T53" s="50"/>
      <c r="U53" s="50"/>
      <c r="V53" s="50"/>
    </row>
    <row r="54" spans="1:27" s="295" customFormat="1" ht="14.1" customHeight="1">
      <c r="A54" s="525"/>
      <c r="B54" s="526"/>
      <c r="C54" s="293" t="s">
        <v>34</v>
      </c>
      <c r="D54" s="363"/>
      <c r="E54" s="386"/>
      <c r="F54" s="20">
        <v>11</v>
      </c>
      <c r="H54" s="521"/>
      <c r="I54" s="522"/>
      <c r="J54" s="293" t="s">
        <v>177</v>
      </c>
      <c r="K54" s="363"/>
      <c r="L54" s="20">
        <v>5</v>
      </c>
    </row>
    <row r="55" spans="1:27" s="295" customFormat="1" ht="14.1" customHeight="1">
      <c r="A55" s="525"/>
      <c r="B55" s="526"/>
      <c r="C55" s="293" t="s">
        <v>35</v>
      </c>
      <c r="D55" s="363"/>
      <c r="E55" s="386"/>
      <c r="F55" s="20"/>
      <c r="H55" s="523"/>
      <c r="I55" s="524"/>
      <c r="J55" s="318" t="str">
        <f>IF('4725-1'!B39="","",'4725-1'!B39)</f>
        <v/>
      </c>
      <c r="K55" s="364"/>
      <c r="L55" s="20"/>
      <c r="N55" s="50"/>
      <c r="O55" s="296">
        <v>1</v>
      </c>
      <c r="P55" s="50"/>
      <c r="Q55" s="50"/>
      <c r="R55" s="50"/>
      <c r="S55" s="50"/>
      <c r="T55" s="50"/>
      <c r="U55" s="50"/>
      <c r="V55" s="50"/>
    </row>
    <row r="56" spans="1:27" s="295" customFormat="1" ht="14.1" customHeight="1">
      <c r="A56" s="527"/>
      <c r="B56" s="528"/>
      <c r="C56" s="399" t="s">
        <v>177</v>
      </c>
      <c r="D56" s="400"/>
      <c r="E56" s="401"/>
      <c r="F56" s="20"/>
      <c r="N56" s="254" t="s">
        <v>4</v>
      </c>
      <c r="O56" s="48">
        <f>IF(OR(D48=0,D48=""),"",D48)</f>
        <v>1.94</v>
      </c>
      <c r="P56" s="50"/>
      <c r="Q56" s="50"/>
      <c r="R56" s="50"/>
      <c r="S56" s="50"/>
      <c r="T56" s="50"/>
      <c r="U56" s="50"/>
      <c r="V56" s="234" t="s">
        <v>212</v>
      </c>
    </row>
  </sheetData>
  <sheetProtection password="D06F" formatCells="0" formatColumns="0" formatRows="0" insertRows="0"/>
  <mergeCells count="21">
    <mergeCell ref="A8:C8"/>
    <mergeCell ref="A9:C9"/>
    <mergeCell ref="H51:I55"/>
    <mergeCell ref="T8:V8"/>
    <mergeCell ref="K11:L11"/>
    <mergeCell ref="P8:R8"/>
    <mergeCell ref="M8:O8"/>
    <mergeCell ref="J8:L8"/>
    <mergeCell ref="D8:D10"/>
    <mergeCell ref="A51:B56"/>
    <mergeCell ref="C52:E52"/>
    <mergeCell ref="A48:B48"/>
    <mergeCell ref="A50:B50"/>
    <mergeCell ref="A46:C46"/>
    <mergeCell ref="C50:E50"/>
    <mergeCell ref="U50:V50"/>
    <mergeCell ref="K3:N3"/>
    <mergeCell ref="J6:O6"/>
    <mergeCell ref="H50:I50"/>
    <mergeCell ref="M4:N4"/>
    <mergeCell ref="K4:L4"/>
  </mergeCells>
  <phoneticPr fontId="20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2"/>
  <dimension ref="A1:Y46"/>
  <sheetViews>
    <sheetView showGridLines="0" view="pageBreakPreview" topLeftCell="A5" zoomScaleNormal="100" zoomScaleSheetLayoutView="100" workbookViewId="0">
      <selection activeCell="N37" sqref="N37"/>
    </sheetView>
  </sheetViews>
  <sheetFormatPr baseColWidth="10" defaultColWidth="10.28515625" defaultRowHeight="14.1" customHeight="1"/>
  <cols>
    <col min="1" max="1" width="16.7109375" style="121" customWidth="1"/>
    <col min="2" max="6" width="7.5703125" style="121" customWidth="1"/>
    <col min="7" max="7" width="8.42578125" style="121" bestFit="1" customWidth="1"/>
    <col min="8" max="13" width="7.5703125" style="121" customWidth="1"/>
    <col min="14" max="14" width="9.5703125" style="121" bestFit="1" customWidth="1"/>
    <col min="15" max="15" width="8.85546875" style="121" customWidth="1"/>
    <col min="16" max="18" width="7.5703125" style="121" customWidth="1"/>
    <col min="19" max="19" width="9.42578125" style="121" customWidth="1"/>
    <col min="20" max="20" width="7.5703125" style="121" customWidth="1"/>
    <col min="21" max="21" width="10.5703125" style="121" customWidth="1"/>
    <col min="22" max="22" width="2.28515625" style="121" customWidth="1"/>
    <col min="23" max="24" width="5.140625" style="121" customWidth="1"/>
    <col min="25" max="16384" width="10.28515625" style="125"/>
  </cols>
  <sheetData>
    <row r="1" spans="1:25" ht="13.5" customHeight="1">
      <c r="A1" s="391" t="s">
        <v>38</v>
      </c>
      <c r="B1" s="297"/>
      <c r="C1" s="297"/>
      <c r="O1" s="122" t="s">
        <v>37</v>
      </c>
      <c r="P1" s="123"/>
      <c r="Q1" s="123"/>
      <c r="R1" s="123"/>
      <c r="S1" s="123"/>
      <c r="T1" s="123"/>
      <c r="U1" s="123"/>
      <c r="V1" s="124" t="str">
        <f>'4725-2'!O2</f>
        <v>143 Bourg-en-Lavaux XII et 147 Lutry XV</v>
      </c>
    </row>
    <row r="2" spans="1:25" ht="12" customHeight="1">
      <c r="A2" s="391" t="s">
        <v>86</v>
      </c>
      <c r="B2" s="298"/>
      <c r="C2" s="298"/>
      <c r="R2" s="122"/>
    </row>
    <row r="3" spans="1:25" ht="13.5" customHeight="1">
      <c r="C3" s="125"/>
      <c r="D3" s="125"/>
      <c r="I3" s="558" t="s">
        <v>109</v>
      </c>
      <c r="J3" s="558"/>
      <c r="K3" s="558"/>
      <c r="L3" s="558"/>
      <c r="O3" s="79"/>
      <c r="Q3" s="79"/>
      <c r="R3" s="123"/>
      <c r="S3" s="123"/>
      <c r="T3" s="167"/>
      <c r="U3" s="167"/>
      <c r="V3" s="124" t="str">
        <f>'4725-2'!O4</f>
        <v>Bourg-en-Lavaux XIII Sud</v>
      </c>
    </row>
    <row r="4" spans="1:25" ht="13.5" customHeight="1">
      <c r="A4" s="126"/>
      <c r="I4" s="560" t="str">
        <f>'4725-2'!N10</f>
        <v>Campagne</v>
      </c>
      <c r="J4" s="542"/>
      <c r="K4" s="575" t="str">
        <f>IF('4725-3 - Campagne'!M4="","",'4725-3 - Campagne'!M4)</f>
        <v/>
      </c>
      <c r="L4" s="575"/>
      <c r="O4" s="79"/>
      <c r="P4" s="79"/>
      <c r="Q4" s="79"/>
      <c r="T4" s="127"/>
    </row>
    <row r="5" spans="1:25" ht="12" customHeight="1" thickBot="1">
      <c r="A5" s="126"/>
      <c r="O5" s="79"/>
      <c r="P5" s="79"/>
      <c r="Q5" s="79"/>
      <c r="T5" s="127"/>
      <c r="W5" s="420" t="s">
        <v>175</v>
      </c>
    </row>
    <row r="6" spans="1:25" ht="18" customHeight="1" thickBot="1">
      <c r="A6" s="425" t="str">
        <f>IF($W$6=2,"RENOUVELLEMENT","PREMIER RELEVE")</f>
        <v>PREMIER RELEVE</v>
      </c>
      <c r="H6" s="564" t="s">
        <v>40</v>
      </c>
      <c r="I6" s="564"/>
      <c r="J6" s="564"/>
      <c r="K6" s="564"/>
      <c r="L6" s="564"/>
      <c r="M6" s="564"/>
      <c r="O6" s="79"/>
      <c r="P6" s="79"/>
      <c r="Q6" s="79"/>
      <c r="V6" s="128" t="s">
        <v>108</v>
      </c>
      <c r="W6" s="421">
        <v>1</v>
      </c>
    </row>
    <row r="8" spans="1:25" s="129" customFormat="1" ht="12.95" customHeight="1">
      <c r="A8" s="65" t="s">
        <v>2</v>
      </c>
      <c r="B8" s="65" t="s">
        <v>3</v>
      </c>
      <c r="C8" s="65" t="s">
        <v>4</v>
      </c>
      <c r="D8" s="66" t="s">
        <v>5</v>
      </c>
      <c r="E8" s="66" t="s">
        <v>6</v>
      </c>
      <c r="F8" s="66" t="s">
        <v>7</v>
      </c>
      <c r="G8" s="66" t="s">
        <v>111</v>
      </c>
      <c r="H8" s="66" t="s">
        <v>112</v>
      </c>
      <c r="I8" s="506" t="s">
        <v>9</v>
      </c>
      <c r="J8" s="507"/>
      <c r="K8" s="508"/>
      <c r="L8" s="506" t="s">
        <v>10</v>
      </c>
      <c r="M8" s="507"/>
      <c r="N8" s="508"/>
      <c r="O8" s="506" t="s">
        <v>11</v>
      </c>
      <c r="P8" s="507"/>
      <c r="Q8" s="508"/>
      <c r="R8" s="65" t="s">
        <v>12</v>
      </c>
      <c r="S8" s="67" t="s">
        <v>13</v>
      </c>
      <c r="T8" s="68"/>
      <c r="U8" s="66"/>
      <c r="V8" s="79"/>
      <c r="W8" s="79"/>
      <c r="X8" s="79"/>
      <c r="Y8" s="79"/>
    </row>
    <row r="9" spans="1:25" s="129" customFormat="1" ht="15" customHeight="1">
      <c r="A9" s="69"/>
      <c r="B9" s="69"/>
      <c r="C9" s="69"/>
      <c r="D9" s="70"/>
      <c r="E9" s="71"/>
      <c r="F9" s="71"/>
      <c r="G9" s="72" t="s">
        <v>14</v>
      </c>
      <c r="H9" s="72" t="s">
        <v>14</v>
      </c>
      <c r="I9" s="72" t="s">
        <v>16</v>
      </c>
      <c r="J9" s="72" t="s">
        <v>15</v>
      </c>
      <c r="K9" s="72" t="s">
        <v>18</v>
      </c>
      <c r="L9" s="72" t="s">
        <v>14</v>
      </c>
      <c r="M9" s="72" t="s">
        <v>17</v>
      </c>
      <c r="N9" s="72" t="s">
        <v>18</v>
      </c>
      <c r="O9" s="72" t="s">
        <v>14</v>
      </c>
      <c r="P9" s="72" t="s">
        <v>17</v>
      </c>
      <c r="Q9" s="72" t="s">
        <v>18</v>
      </c>
      <c r="R9" s="71"/>
      <c r="S9" s="72" t="s">
        <v>8</v>
      </c>
      <c r="T9" s="72" t="s">
        <v>11</v>
      </c>
      <c r="U9" s="72" t="s">
        <v>19</v>
      </c>
      <c r="V9" s="79"/>
      <c r="W9" s="79"/>
      <c r="X9" s="79"/>
      <c r="Y9" s="79"/>
    </row>
    <row r="10" spans="1:25" s="58" customFormat="1" ht="15" customHeight="1">
      <c r="A10" s="73"/>
      <c r="B10" s="73"/>
      <c r="C10" s="73"/>
      <c r="D10" s="74"/>
      <c r="E10" s="263" t="s">
        <v>116</v>
      </c>
      <c r="F10" s="264" t="s">
        <v>117</v>
      </c>
      <c r="G10" s="265" t="s">
        <v>117</v>
      </c>
      <c r="H10" s="266" t="s">
        <v>118</v>
      </c>
      <c r="I10" s="267" t="s">
        <v>119</v>
      </c>
      <c r="J10" s="268" t="s">
        <v>118</v>
      </c>
      <c r="K10" s="264" t="s">
        <v>118</v>
      </c>
      <c r="L10" s="75"/>
      <c r="M10" s="76"/>
      <c r="N10" s="77"/>
      <c r="O10" s="269" t="s">
        <v>120</v>
      </c>
      <c r="P10" s="270" t="s">
        <v>120</v>
      </c>
      <c r="Q10" s="271" t="s">
        <v>120</v>
      </c>
      <c r="R10" s="78"/>
      <c r="S10" s="272" t="s">
        <v>121</v>
      </c>
      <c r="T10" s="273" t="s">
        <v>121</v>
      </c>
      <c r="U10" s="274"/>
      <c r="V10" s="54"/>
      <c r="W10" s="54"/>
      <c r="X10" s="54"/>
      <c r="Y10" s="54"/>
    </row>
    <row r="11" spans="1:25" ht="14.1" customHeight="1"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54"/>
      <c r="Y11" s="121"/>
    </row>
    <row r="12" spans="1:25" ht="15" customHeight="1">
      <c r="A12" s="131" t="s">
        <v>92</v>
      </c>
      <c r="B12" s="132"/>
      <c r="C12" s="133"/>
      <c r="D12" s="134"/>
      <c r="E12" s="374">
        <f>IF($W$6=2,#REF!,'4725-1'!E16)</f>
        <v>44</v>
      </c>
      <c r="F12" s="374">
        <f>IF($W$6=2,#REF!,'4725-1'!F16)</f>
        <v>44</v>
      </c>
      <c r="G12" s="374">
        <f>IF($W$6=2,#REF!,'4725-1'!G16)</f>
        <v>15</v>
      </c>
      <c r="H12" s="374">
        <f>IF($W$6=2,#REF!,'4725-1'!H16)</f>
        <v>7</v>
      </c>
      <c r="I12" s="132"/>
      <c r="J12" s="133"/>
      <c r="K12" s="134"/>
      <c r="L12" s="374">
        <f>IF($W$6=2,#REF!,'4725-1'!L16)</f>
        <v>52</v>
      </c>
      <c r="M12" s="132"/>
      <c r="N12" s="134"/>
      <c r="O12" s="374">
        <f>IF($W$6=2,#REF!,'4725-1'!O16)</f>
        <v>6</v>
      </c>
      <c r="P12" s="132"/>
      <c r="Q12" s="133"/>
      <c r="R12" s="133"/>
      <c r="S12" s="133"/>
      <c r="T12" s="133"/>
      <c r="U12" s="134"/>
      <c r="Y12" s="121"/>
    </row>
    <row r="13" spans="1:25" ht="15" customHeight="1">
      <c r="A13" s="131" t="s">
        <v>129</v>
      </c>
      <c r="B13" s="135"/>
      <c r="C13" s="136"/>
      <c r="D13" s="137"/>
      <c r="E13" s="374">
        <f>IF($F$43="","",(ROUND(E12*$F$43*20,0)/20))</f>
        <v>101.5</v>
      </c>
      <c r="F13" s="374">
        <f>IF($F$43="","",(ROUND(F12*$F$43*20,0)/20))</f>
        <v>101.5</v>
      </c>
      <c r="G13" s="374">
        <f>IF($F$43="","",(ROUND(G12*$F$43*20,0)/20))</f>
        <v>34.6</v>
      </c>
      <c r="H13" s="374">
        <f>IF($F$43="","",(ROUND(H12*$F$43*20,0)/20))</f>
        <v>16.149999999999999</v>
      </c>
      <c r="I13" s="135"/>
      <c r="J13" s="136"/>
      <c r="K13" s="137"/>
      <c r="L13" s="138">
        <f>IF($F$43="","",(ROUND(L12*$F$43*20,0)/20))</f>
        <v>119.95</v>
      </c>
      <c r="M13" s="135"/>
      <c r="N13" s="137"/>
      <c r="O13" s="139">
        <f>IF($F$43="","",(ROUND(O12*$F$43*20,0)/20))</f>
        <v>13.85</v>
      </c>
      <c r="P13" s="135"/>
      <c r="Q13" s="136"/>
      <c r="R13" s="136"/>
      <c r="S13" s="136"/>
      <c r="T13" s="136"/>
      <c r="U13" s="137"/>
      <c r="Y13" s="121"/>
    </row>
    <row r="14" spans="1:25" ht="15" customHeight="1">
      <c r="A14" s="131" t="s">
        <v>93</v>
      </c>
      <c r="B14" s="374">
        <f>IF($W$6=2,#REF!,'4725-1'!B27)</f>
        <v>3750</v>
      </c>
      <c r="C14" s="374">
        <f>IF($W$6=2,#REF!,'4725-1'!C27)</f>
        <v>1595</v>
      </c>
      <c r="D14" s="374">
        <f>IF($W$6=2,#REF!,'4725-1'!D27)</f>
        <v>21.5</v>
      </c>
      <c r="E14" s="374">
        <f>IF($W$6=2,#REF!,'4725-1'!E27)</f>
        <v>35</v>
      </c>
      <c r="F14" s="374">
        <f>IF($W$6=2,#REF!,'4725-1'!F27)</f>
        <v>38</v>
      </c>
      <c r="G14" s="374">
        <f>IF($W$6=2,#REF!,'4725-1'!G27)</f>
        <v>18</v>
      </c>
      <c r="H14" s="374">
        <f>IF($W$6=2,#REF!,'4725-1'!H27)</f>
        <v>14</v>
      </c>
      <c r="I14" s="374">
        <f>IF($W$6=2,#REF!,'4725-1'!I27)</f>
        <v>18</v>
      </c>
      <c r="J14" s="374">
        <f>IF($W$6=2,#REF!,'4725-1'!J27)</f>
        <v>14</v>
      </c>
      <c r="K14" s="374">
        <f>IF($W$6=2,#REF!,'4725-1'!K27)</f>
        <v>11</v>
      </c>
      <c r="L14" s="374">
        <f>IF($W$6=2,#REF!,'4725-1'!L27)</f>
        <v>66.5</v>
      </c>
      <c r="M14" s="374">
        <f>IF($W$6=2,#REF!,'4725-1'!M27)</f>
        <v>66.5</v>
      </c>
      <c r="N14" s="374">
        <f>IF($W$6=2,#REF!,'4725-1'!N27)</f>
        <v>46.5</v>
      </c>
      <c r="O14" s="374">
        <f>IF($W$6=2,#REF!,'4725-1'!O27)</f>
        <v>3.5</v>
      </c>
      <c r="P14" s="374">
        <f>IF($W$6=2,#REF!,'4725-1'!P27)</f>
        <v>3.5</v>
      </c>
      <c r="Q14" s="374">
        <f>IF($W$6=2,#REF!,'4725-1'!Q27)</f>
        <v>0.5</v>
      </c>
      <c r="R14" s="374">
        <f>IF($W$6=2,#REF!,'4725-1'!R27)</f>
        <v>10</v>
      </c>
      <c r="S14" s="374">
        <f>IF($W$6=2,#REF!,'4725-1'!S27)</f>
        <v>13.5</v>
      </c>
      <c r="T14" s="374">
        <f>IF($W$6=2,#REF!,'4725-1'!T27)</f>
        <v>2</v>
      </c>
      <c r="U14" s="374">
        <f>IF($W$6=2,#REF!,'4725-1'!U27)</f>
        <v>50</v>
      </c>
      <c r="Y14" s="121"/>
    </row>
    <row r="15" spans="1:25" ht="15" customHeight="1">
      <c r="A15" s="140" t="s">
        <v>94</v>
      </c>
      <c r="B15" s="374">
        <f>IF($F$43="","",SUM(B14))</f>
        <v>3750</v>
      </c>
      <c r="C15" s="374">
        <f>IF($F$43="","",SUM(C14))</f>
        <v>1595</v>
      </c>
      <c r="D15" s="374">
        <f>IF($F$43="","",SUM(D14))</f>
        <v>21.5</v>
      </c>
      <c r="E15" s="374">
        <f>IF($F$43="","",SUM(E13:E14))</f>
        <v>136.5</v>
      </c>
      <c r="F15" s="374">
        <f>IF($F$43="","",SUM(F13:F14))</f>
        <v>139.5</v>
      </c>
      <c r="G15" s="374">
        <f>IF($F$43="","",SUM(G13:G14))</f>
        <v>52.6</v>
      </c>
      <c r="H15" s="374">
        <f>IF($F$43="","",SUM(H13:H14))</f>
        <v>30.15</v>
      </c>
      <c r="I15" s="374">
        <f>IF($F$43="","",SUM(I14))</f>
        <v>18</v>
      </c>
      <c r="J15" s="374">
        <f>IF($F$43="","",SUM(J14))</f>
        <v>14</v>
      </c>
      <c r="K15" s="374">
        <f>IF($F$43="","",SUM(K14))</f>
        <v>11</v>
      </c>
      <c r="L15" s="374">
        <f t="shared" ref="L15:Q15" si="0">IF($F$43="","",SUM(L13:L14))</f>
        <v>186.45</v>
      </c>
      <c r="M15" s="374">
        <f t="shared" si="0"/>
        <v>66.5</v>
      </c>
      <c r="N15" s="374">
        <f t="shared" si="0"/>
        <v>46.5</v>
      </c>
      <c r="O15" s="374">
        <f t="shared" si="0"/>
        <v>17.350000000000001</v>
      </c>
      <c r="P15" s="374">
        <f t="shared" si="0"/>
        <v>3.5</v>
      </c>
      <c r="Q15" s="374">
        <f t="shared" si="0"/>
        <v>0.5</v>
      </c>
      <c r="R15" s="374">
        <f>IF($F$43="","",SUM(R14))</f>
        <v>10</v>
      </c>
      <c r="S15" s="374">
        <f>IF($F$43="","",SUM(S14))</f>
        <v>13.5</v>
      </c>
      <c r="T15" s="374">
        <f>IF($F$43="","",SUM(T14))</f>
        <v>2</v>
      </c>
      <c r="U15" s="374">
        <f>IF($F$43="","",SUM(U14))</f>
        <v>50</v>
      </c>
      <c r="Y15" s="121"/>
    </row>
    <row r="16" spans="1:25" ht="14.1" customHeight="1">
      <c r="B16" s="247">
        <v>0</v>
      </c>
      <c r="C16" s="46">
        <v>1</v>
      </c>
      <c r="D16" s="247">
        <v>2</v>
      </c>
      <c r="E16" s="46">
        <v>3</v>
      </c>
      <c r="F16" s="247">
        <v>4</v>
      </c>
      <c r="G16" s="46">
        <v>5</v>
      </c>
      <c r="H16" s="247">
        <v>6</v>
      </c>
      <c r="I16" s="46">
        <v>7</v>
      </c>
      <c r="J16" s="247">
        <v>8</v>
      </c>
      <c r="K16" s="46">
        <v>9</v>
      </c>
      <c r="L16" s="247">
        <v>10</v>
      </c>
      <c r="M16" s="46">
        <v>11</v>
      </c>
      <c r="N16" s="247">
        <v>12</v>
      </c>
      <c r="O16" s="46">
        <v>13</v>
      </c>
      <c r="P16" s="247">
        <v>14</v>
      </c>
      <c r="Q16" s="46">
        <v>15</v>
      </c>
      <c r="R16" s="247">
        <v>16</v>
      </c>
      <c r="S16" s="46">
        <v>17</v>
      </c>
      <c r="T16" s="247">
        <v>18</v>
      </c>
      <c r="U16" s="46">
        <v>19</v>
      </c>
      <c r="Y16" s="121"/>
    </row>
    <row r="17" spans="1:25" ht="15" customHeight="1">
      <c r="A17" s="141" t="s">
        <v>95</v>
      </c>
      <c r="B17" s="142">
        <v>0.2</v>
      </c>
      <c r="C17" s="143">
        <f>IF('4725-3 - Campagne'!O56="","",'4725-3 - Campagne'!O56)</f>
        <v>1.94</v>
      </c>
      <c r="D17" s="144">
        <f>'4725-3 - Campagne'!E48</f>
        <v>170</v>
      </c>
      <c r="E17" s="144">
        <f>'4725-3 - Campagne'!F48</f>
        <v>17</v>
      </c>
      <c r="F17" s="144">
        <f>'4725-3 - Campagne'!G48</f>
        <v>1</v>
      </c>
      <c r="G17" s="144">
        <f>'4725-3 - Campagne'!H48</f>
        <v>1200</v>
      </c>
      <c r="H17" s="144">
        <f>'4725-3 - Campagne'!I48</f>
        <v>160</v>
      </c>
      <c r="I17" s="144" t="str">
        <f>'4725-3 - Campagne'!J48</f>
        <v/>
      </c>
      <c r="J17" s="144">
        <f>'4725-3 - Campagne'!K48</f>
        <v>30</v>
      </c>
      <c r="K17" s="144">
        <f>'4725-3 - Campagne'!L48</f>
        <v>100</v>
      </c>
      <c r="L17" s="143">
        <f>'4725-3 - Campagne'!M48</f>
        <v>20</v>
      </c>
      <c r="M17" s="143" t="str">
        <f>'4725-3 - Campagne'!N48</f>
        <v/>
      </c>
      <c r="N17" s="143" t="str">
        <f>'4725-3 - Campagne'!O48</f>
        <v/>
      </c>
      <c r="O17" s="144">
        <f>'4725-3 - Campagne'!P48</f>
        <v>4650</v>
      </c>
      <c r="P17" s="144" t="str">
        <f>'4725-3 - Campagne'!Q48</f>
        <v/>
      </c>
      <c r="Q17" s="144">
        <f>'4725-3 - Campagne'!R48</f>
        <v>2</v>
      </c>
      <c r="R17" s="143">
        <f>'4725-3 - Campagne'!S48</f>
        <v>590.00465601463509</v>
      </c>
      <c r="S17" s="144">
        <f>'4725-3 - Campagne'!T48</f>
        <v>15</v>
      </c>
      <c r="T17" s="144" t="str">
        <f>'4725-3 - Campagne'!U48</f>
        <v/>
      </c>
      <c r="U17" s="144">
        <f>'4725-3 - Campagne'!V48</f>
        <v>5</v>
      </c>
      <c r="Y17" s="121"/>
    </row>
    <row r="18" spans="1:25" s="147" customFormat="1" ht="15" customHeight="1">
      <c r="A18" s="140" t="s">
        <v>96</v>
      </c>
      <c r="B18" s="145">
        <f t="shared" ref="B18:U18" si="1">IF($F$43="","",IF(B17="","",(ROUND(B15*B17*20,0)/20)))</f>
        <v>750</v>
      </c>
      <c r="C18" s="145">
        <f t="shared" si="1"/>
        <v>3094.3</v>
      </c>
      <c r="D18" s="145">
        <f t="shared" si="1"/>
        <v>3655</v>
      </c>
      <c r="E18" s="145">
        <f t="shared" si="1"/>
        <v>2320.5</v>
      </c>
      <c r="F18" s="145">
        <f t="shared" si="1"/>
        <v>139.5</v>
      </c>
      <c r="G18" s="145">
        <f t="shared" si="1"/>
        <v>63120</v>
      </c>
      <c r="H18" s="145">
        <f t="shared" si="1"/>
        <v>4824</v>
      </c>
      <c r="I18" s="145" t="str">
        <f t="shared" si="1"/>
        <v/>
      </c>
      <c r="J18" s="145">
        <f t="shared" si="1"/>
        <v>420</v>
      </c>
      <c r="K18" s="145">
        <f t="shared" si="1"/>
        <v>1100</v>
      </c>
      <c r="L18" s="145">
        <f t="shared" si="1"/>
        <v>3729</v>
      </c>
      <c r="M18" s="145" t="str">
        <f t="shared" si="1"/>
        <v/>
      </c>
      <c r="N18" s="145" t="str">
        <f t="shared" si="1"/>
        <v/>
      </c>
      <c r="O18" s="145">
        <f t="shared" si="1"/>
        <v>80677.5</v>
      </c>
      <c r="P18" s="145" t="str">
        <f t="shared" si="1"/>
        <v/>
      </c>
      <c r="Q18" s="145">
        <f t="shared" si="1"/>
        <v>1</v>
      </c>
      <c r="R18" s="145">
        <f t="shared" si="1"/>
        <v>5900.05</v>
      </c>
      <c r="S18" s="145">
        <f t="shared" si="1"/>
        <v>202.5</v>
      </c>
      <c r="T18" s="145" t="str">
        <f t="shared" si="1"/>
        <v/>
      </c>
      <c r="U18" s="145">
        <f t="shared" si="1"/>
        <v>250</v>
      </c>
      <c r="V18" s="146"/>
      <c r="W18" s="562"/>
      <c r="X18" s="562"/>
      <c r="Y18" s="146"/>
    </row>
    <row r="19" spans="1:25" ht="14.1" customHeight="1">
      <c r="V19" s="383"/>
    </row>
    <row r="21" spans="1:25" ht="15" customHeight="1">
      <c r="A21" s="336" t="s">
        <v>139</v>
      </c>
      <c r="B21" s="151" t="s">
        <v>97</v>
      </c>
      <c r="C21" s="150" t="s">
        <v>98</v>
      </c>
      <c r="D21" s="150" t="s">
        <v>99</v>
      </c>
      <c r="E21" s="150" t="s">
        <v>100</v>
      </c>
      <c r="F21" s="150" t="s">
        <v>101</v>
      </c>
      <c r="I21" s="565" t="s">
        <v>138</v>
      </c>
      <c r="J21" s="566"/>
      <c r="K21" s="566"/>
      <c r="L21" s="566"/>
      <c r="M21" s="566"/>
      <c r="N21" s="567"/>
      <c r="Q21" s="121" t="str">
        <f>IF($W$6=2,"Montant renouvellement, ind. 100","Montant mensuration, ind. 100")</f>
        <v>Montant mensuration, ind. 100</v>
      </c>
      <c r="S21" s="148"/>
      <c r="T21" s="148"/>
      <c r="U21" s="149">
        <f>IF(SUM(B18:U18)=0,0,SUM(B18:U18))</f>
        <v>170183.34999999998</v>
      </c>
      <c r="V21" s="424"/>
      <c r="Y21" s="121"/>
    </row>
    <row r="22" spans="1:25" ht="15" customHeight="1">
      <c r="A22" s="152" t="s">
        <v>32</v>
      </c>
      <c r="B22" s="153">
        <f>IF('4725-3 - Campagne'!L50="","",'4725-3 - Campagne'!L50)</f>
        <v>1</v>
      </c>
      <c r="C22" s="309">
        <v>30</v>
      </c>
      <c r="D22" s="154">
        <f t="shared" ref="D22:D27" si="2">IF(B22="","",B22*C22)</f>
        <v>30</v>
      </c>
      <c r="E22" s="145">
        <f>IF('4725-1'!D34="","",'4725-1'!D34)</f>
        <v>55</v>
      </c>
      <c r="F22" s="154">
        <f t="shared" ref="F22:F27" si="3">IF(B22="","",B22*E22)</f>
        <v>55</v>
      </c>
      <c r="I22" s="299"/>
      <c r="J22" s="125"/>
      <c r="M22" s="321"/>
      <c r="N22" s="325"/>
      <c r="Q22" s="411"/>
      <c r="S22" s="148"/>
      <c r="T22" s="148"/>
      <c r="U22" s="148"/>
      <c r="V22" s="424"/>
      <c r="Y22" s="121"/>
    </row>
    <row r="23" spans="1:25" ht="15" customHeight="1">
      <c r="A23" s="155" t="s">
        <v>33</v>
      </c>
      <c r="B23" s="153">
        <f>IF('4725-3 - Campagne'!L51="","",'4725-3 - Campagne'!L51)</f>
        <v>1</v>
      </c>
      <c r="C23" s="309">
        <v>15</v>
      </c>
      <c r="D23" s="154">
        <f t="shared" si="2"/>
        <v>15</v>
      </c>
      <c r="E23" s="145">
        <f>IF('4725-1'!D35="","",'4725-1'!D35)</f>
        <v>28</v>
      </c>
      <c r="F23" s="154">
        <f t="shared" si="3"/>
        <v>28</v>
      </c>
      <c r="I23" s="335" t="s">
        <v>134</v>
      </c>
      <c r="J23" s="301"/>
      <c r="K23" s="302"/>
      <c r="L23" s="302"/>
      <c r="M23" s="322"/>
      <c r="N23" s="300"/>
      <c r="Q23" s="121" t="str">
        <f>IF($W$6=2,"Tot. mat. PB, ind. 100 - Exceptionnel","Total mat. PB, ind. 100")</f>
        <v>Total mat. PB, ind. 100</v>
      </c>
      <c r="S23" s="148"/>
      <c r="T23" s="341"/>
      <c r="U23" s="149">
        <f>IF(F28="",0,F28)</f>
        <v>111</v>
      </c>
      <c r="V23" s="424">
        <v>21</v>
      </c>
      <c r="Y23" s="121"/>
    </row>
    <row r="24" spans="1:25" ht="15" customHeight="1">
      <c r="A24" s="155" t="s">
        <v>34</v>
      </c>
      <c r="B24" s="153">
        <f>IF('4725-3 - Campagne'!L52="","",'4725-3 - Campagne'!L52)</f>
        <v>1</v>
      </c>
      <c r="C24" s="309">
        <v>0</v>
      </c>
      <c r="D24" s="154">
        <f t="shared" si="2"/>
        <v>0</v>
      </c>
      <c r="E24" s="145">
        <f>IF('4725-1'!D36="","",'4725-1'!D36)</f>
        <v>28</v>
      </c>
      <c r="F24" s="154">
        <f t="shared" si="3"/>
        <v>28</v>
      </c>
      <c r="I24" s="303" t="s">
        <v>102</v>
      </c>
      <c r="J24" s="301"/>
      <c r="K24" s="302"/>
      <c r="L24" s="302"/>
      <c r="M24" s="322"/>
      <c r="N24" s="300"/>
      <c r="Q24" s="411"/>
      <c r="S24" s="423"/>
      <c r="T24" s="148"/>
      <c r="U24" s="148"/>
      <c r="V24" s="424"/>
      <c r="Y24" s="121"/>
    </row>
    <row r="25" spans="1:25" ht="15" customHeight="1">
      <c r="A25" s="155" t="s">
        <v>35</v>
      </c>
      <c r="B25" s="153">
        <f>IF('4725-3 - Campagne'!L53="","",'4725-3 - Campagne'!L53)</f>
        <v>0</v>
      </c>
      <c r="C25" s="309">
        <v>5</v>
      </c>
      <c r="D25" s="154">
        <f t="shared" si="2"/>
        <v>0</v>
      </c>
      <c r="E25" s="145">
        <f>IF('4725-1'!D37="","",'4725-1'!D37)</f>
        <v>22</v>
      </c>
      <c r="F25" s="154">
        <f t="shared" si="3"/>
        <v>0</v>
      </c>
      <c r="I25" s="303" t="s">
        <v>143</v>
      </c>
      <c r="J25" s="301"/>
      <c r="K25" s="302"/>
      <c r="L25" s="302"/>
      <c r="M25" s="322"/>
      <c r="N25" s="300"/>
      <c r="Q25" s="121" t="s">
        <v>103</v>
      </c>
      <c r="S25" s="148"/>
      <c r="T25" s="148"/>
      <c r="U25" s="149">
        <f>IF(SUM(U21:U23)=0,0,SUM(U21:U23))</f>
        <v>170294.34999999998</v>
      </c>
      <c r="V25" s="424"/>
      <c r="Y25" s="121"/>
    </row>
    <row r="26" spans="1:25" ht="15" customHeight="1">
      <c r="A26" s="155" t="s">
        <v>177</v>
      </c>
      <c r="B26" s="153">
        <f>IF('4725-3 - Campagne'!L54="","",'4725-3 - Campagne'!L54)</f>
        <v>5</v>
      </c>
      <c r="C26" s="309">
        <v>2</v>
      </c>
      <c r="D26" s="154">
        <f t="shared" si="2"/>
        <v>10</v>
      </c>
      <c r="E26" s="145">
        <f>IF('4725-1'!D38="","",'4725-1'!D38)</f>
        <v>0</v>
      </c>
      <c r="F26" s="154">
        <f t="shared" si="3"/>
        <v>0</v>
      </c>
      <c r="I26" s="303" t="s">
        <v>148</v>
      </c>
      <c r="J26" s="301"/>
      <c r="K26" s="302"/>
      <c r="L26" s="302"/>
      <c r="M26" s="322"/>
      <c r="N26" s="300"/>
      <c r="S26" s="148"/>
      <c r="T26" s="148"/>
      <c r="U26" s="148"/>
      <c r="V26" s="424"/>
      <c r="Y26" s="121"/>
    </row>
    <row r="27" spans="1:25" ht="15" customHeight="1">
      <c r="A27" s="317" t="str">
        <f>IF('4725-3 - Campagne'!J55="","",'4725-3 - Campagne'!J55)</f>
        <v/>
      </c>
      <c r="B27" s="153" t="str">
        <f>IF('4725-3 - Campagne'!L55="","",'4725-3 - Campagne'!L55)</f>
        <v/>
      </c>
      <c r="C27" s="309"/>
      <c r="D27" s="154" t="str">
        <f t="shared" si="2"/>
        <v/>
      </c>
      <c r="E27" s="145" t="str">
        <f>IF('4725-1'!D39="","",'4725-1'!D39)</f>
        <v/>
      </c>
      <c r="F27" s="154" t="str">
        <f t="shared" si="3"/>
        <v/>
      </c>
      <c r="I27" s="156" t="s">
        <v>137</v>
      </c>
      <c r="J27" s="302"/>
      <c r="K27" s="302"/>
      <c r="L27" s="302"/>
      <c r="M27" s="302"/>
      <c r="N27" s="337"/>
      <c r="Q27" s="126" t="s">
        <v>133</v>
      </c>
      <c r="R27" s="311">
        <v>2019</v>
      </c>
      <c r="S27" s="327" t="s">
        <v>132</v>
      </c>
      <c r="T27" s="310">
        <v>1.86</v>
      </c>
      <c r="V27" s="424"/>
    </row>
    <row r="28" spans="1:25" ht="15" customHeight="1">
      <c r="A28" s="157" t="s">
        <v>104</v>
      </c>
      <c r="D28" s="158">
        <f>IF(SUM(D22:D27)=0,"",SUM(D22:D27))</f>
        <v>55</v>
      </c>
      <c r="F28" s="159">
        <f>IF(SUM(F22:F27)=0,"",SUM(F22:F27))</f>
        <v>111</v>
      </c>
      <c r="I28" s="303" t="s">
        <v>198</v>
      </c>
      <c r="J28" s="301"/>
      <c r="K28" s="304"/>
      <c r="L28" s="302"/>
      <c r="M28" s="322"/>
      <c r="N28" s="300"/>
      <c r="T28" s="148"/>
      <c r="U28" s="148"/>
      <c r="V28" s="424"/>
      <c r="Y28" s="121"/>
    </row>
    <row r="29" spans="1:25" ht="15" customHeight="1">
      <c r="D29" s="339">
        <v>20</v>
      </c>
      <c r="E29" s="340"/>
      <c r="F29" s="339">
        <v>21</v>
      </c>
      <c r="I29" s="303"/>
      <c r="J29" s="301"/>
      <c r="K29" s="301"/>
      <c r="L29" s="302"/>
      <c r="M29" s="322"/>
      <c r="N29" s="326"/>
      <c r="Q29" s="121" t="s">
        <v>135</v>
      </c>
      <c r="U29" s="149">
        <f>IF(T27="",0,ROUND(U25*T27*20,0)/20)</f>
        <v>316747.5</v>
      </c>
      <c r="V29" s="424"/>
      <c r="Y29" s="121"/>
    </row>
    <row r="30" spans="1:25" ht="15" customHeight="1">
      <c r="I30" s="156"/>
      <c r="L30" s="302"/>
      <c r="M30" s="322"/>
      <c r="N30" s="326"/>
      <c r="S30" s="121">
        <v>2.3056000000000001</v>
      </c>
      <c r="V30" s="424"/>
      <c r="Y30" s="121"/>
    </row>
    <row r="31" spans="1:25" ht="15" customHeight="1">
      <c r="A31" s="403" t="s">
        <v>159</v>
      </c>
      <c r="B31" s="151" t="s">
        <v>97</v>
      </c>
      <c r="C31" s="150" t="s">
        <v>98</v>
      </c>
      <c r="D31" s="150" t="s">
        <v>99</v>
      </c>
      <c r="I31" s="570">
        <v>0.04</v>
      </c>
      <c r="J31" s="571"/>
      <c r="K31" s="571"/>
      <c r="L31" s="571"/>
      <c r="M31" s="572"/>
      <c r="N31" s="366">
        <f>IF(U29="","",ROUND(I31*U29*20,0)/20)</f>
        <v>12669.9</v>
      </c>
      <c r="P31" s="417"/>
      <c r="Q31" s="121" t="s">
        <v>174</v>
      </c>
      <c r="R31" s="412"/>
      <c r="S31" s="412"/>
      <c r="T31" s="341"/>
      <c r="U31" s="305">
        <f>IF(N43="",0,N43)</f>
        <v>14669.9</v>
      </c>
      <c r="V31" s="424">
        <v>23</v>
      </c>
      <c r="Y31" s="121"/>
    </row>
    <row r="32" spans="1:25" ht="15" customHeight="1" thickBot="1">
      <c r="A32" s="152" t="s">
        <v>32</v>
      </c>
      <c r="B32" s="402" t="str">
        <f>IF('4725-3 - Campagne'!F50="","",'4725-3 - Campagne'!F50)</f>
        <v/>
      </c>
      <c r="C32" s="309">
        <v>25</v>
      </c>
      <c r="D32" s="154" t="str">
        <f t="shared" ref="D32:D38" si="4">IF(B32="","",B32*C32)</f>
        <v/>
      </c>
      <c r="I32" s="410" t="s">
        <v>172</v>
      </c>
      <c r="J32" s="332"/>
      <c r="K32" s="333"/>
      <c r="L32" s="333"/>
      <c r="M32" s="333"/>
      <c r="N32" s="334"/>
      <c r="O32" s="418"/>
      <c r="Q32" s="412"/>
      <c r="R32" s="412"/>
      <c r="S32" s="412"/>
      <c r="T32" s="148"/>
      <c r="U32" s="148"/>
      <c r="V32" s="424"/>
      <c r="Y32" s="121"/>
    </row>
    <row r="33" spans="1:25" ht="15" customHeight="1" thickTop="1">
      <c r="A33" s="155" t="s">
        <v>160</v>
      </c>
      <c r="B33" s="402">
        <f>IF('4725-3 - Campagne'!F51="","",'4725-3 - Campagne'!F51)</f>
        <v>41</v>
      </c>
      <c r="C33" s="309">
        <v>25</v>
      </c>
      <c r="D33" s="154">
        <f t="shared" si="4"/>
        <v>1025</v>
      </c>
      <c r="I33" s="329"/>
      <c r="J33" s="308"/>
      <c r="K33" s="330"/>
      <c r="L33" s="330"/>
      <c r="M33" s="330"/>
      <c r="N33" s="320"/>
      <c r="O33" s="418"/>
      <c r="Q33" s="121" t="str">
        <f>IF($W$6=2,"Tot. four. PB - Exceptionnel","Total fournitures PB")</f>
        <v>Total fournitures PB</v>
      </c>
      <c r="S33" s="148"/>
      <c r="T33" s="341"/>
      <c r="U33" s="149">
        <f>IF(D28="",0,D28)</f>
        <v>55</v>
      </c>
      <c r="V33" s="424">
        <v>20</v>
      </c>
      <c r="Y33" s="121"/>
    </row>
    <row r="34" spans="1:25" ht="15" customHeight="1">
      <c r="A34" s="155" t="s">
        <v>161</v>
      </c>
      <c r="B34" s="402">
        <f>IF('4725-3 - Campagne'!F52="","",'4725-3 - Campagne'!F52)</f>
        <v>103</v>
      </c>
      <c r="C34" s="309">
        <v>10</v>
      </c>
      <c r="D34" s="154">
        <f t="shared" si="4"/>
        <v>1030</v>
      </c>
      <c r="I34" s="335" t="s">
        <v>136</v>
      </c>
      <c r="J34" s="301"/>
      <c r="K34" s="302"/>
      <c r="L34" s="302"/>
      <c r="M34" s="301"/>
      <c r="N34" s="306"/>
      <c r="O34" s="418"/>
      <c r="Q34" s="411"/>
      <c r="S34" s="148"/>
      <c r="T34" s="148"/>
      <c r="U34" s="148"/>
      <c r="V34" s="424"/>
      <c r="Y34" s="121"/>
    </row>
    <row r="35" spans="1:25" ht="15" customHeight="1">
      <c r="A35" s="155" t="s">
        <v>162</v>
      </c>
      <c r="B35" s="402" t="str">
        <f>IF('4725-3 - Campagne'!F53="","",'4725-3 - Campagne'!F53)</f>
        <v/>
      </c>
      <c r="C35" s="309">
        <v>6</v>
      </c>
      <c r="D35" s="154" t="str">
        <f t="shared" si="4"/>
        <v/>
      </c>
      <c r="I35" s="303" t="s">
        <v>145</v>
      </c>
      <c r="J35" s="301"/>
      <c r="K35" s="302"/>
      <c r="L35" s="302"/>
      <c r="M35" s="323"/>
      <c r="N35" s="328"/>
      <c r="O35" s="418"/>
      <c r="Q35" s="348" t="s">
        <v>149</v>
      </c>
      <c r="R35" s="121" t="str">
        <f>IF($W$6=2,"forfait","phases 2-6")</f>
        <v>phases 2-6</v>
      </c>
      <c r="S35" s="349"/>
      <c r="T35" s="160"/>
      <c r="U35" s="149">
        <f>IF(SUM(U29:U33)=0,0,SUM(U29:U33))</f>
        <v>331472.40000000002</v>
      </c>
      <c r="V35" s="424"/>
      <c r="Y35" s="121"/>
    </row>
    <row r="36" spans="1:25" ht="15" customHeight="1">
      <c r="A36" s="155" t="s">
        <v>34</v>
      </c>
      <c r="B36" s="402">
        <f>IF('4725-3 - Campagne'!F54="","",'4725-3 - Campagne'!F54)</f>
        <v>11</v>
      </c>
      <c r="C36" s="309">
        <v>0</v>
      </c>
      <c r="D36" s="154">
        <f t="shared" si="4"/>
        <v>0</v>
      </c>
      <c r="I36" s="303" t="s">
        <v>144</v>
      </c>
      <c r="J36" s="301"/>
      <c r="K36" s="302"/>
      <c r="L36" s="302"/>
      <c r="M36" s="301"/>
      <c r="N36" s="343">
        <v>2000</v>
      </c>
      <c r="O36" s="418"/>
      <c r="R36" s="411"/>
      <c r="T36" s="148"/>
      <c r="U36" s="148"/>
      <c r="V36" s="424"/>
      <c r="Y36" s="121"/>
    </row>
    <row r="37" spans="1:25" ht="15" customHeight="1" thickBot="1">
      <c r="A37" s="155" t="s">
        <v>35</v>
      </c>
      <c r="B37" s="402" t="str">
        <f>IF('4725-3 - Campagne'!F55="","",'4725-3 - Campagne'!F55)</f>
        <v/>
      </c>
      <c r="C37" s="309">
        <v>5</v>
      </c>
      <c r="D37" s="154" t="str">
        <f t="shared" si="4"/>
        <v/>
      </c>
      <c r="I37" s="331"/>
      <c r="J37" s="332"/>
      <c r="K37" s="333"/>
      <c r="L37" s="333"/>
      <c r="M37" s="332"/>
      <c r="N37" s="334"/>
      <c r="O37" s="418"/>
      <c r="Q37" s="350" t="s">
        <v>151</v>
      </c>
      <c r="R37" s="126" t="s">
        <v>150</v>
      </c>
      <c r="S37" s="126"/>
      <c r="V37" s="424"/>
      <c r="Y37" s="121"/>
    </row>
    <row r="38" spans="1:25" ht="15" customHeight="1" thickTop="1">
      <c r="A38" s="404" t="s">
        <v>177</v>
      </c>
      <c r="B38" s="402" t="str">
        <f>IF('4725-3 - Campagne'!F56="","",'4725-3 - Campagne'!F56)</f>
        <v/>
      </c>
      <c r="C38" s="309">
        <v>2</v>
      </c>
      <c r="D38" s="154" t="str">
        <f t="shared" si="4"/>
        <v/>
      </c>
      <c r="I38" s="335" t="s">
        <v>180</v>
      </c>
      <c r="J38" s="308"/>
      <c r="K38" s="330"/>
      <c r="L38" s="330"/>
      <c r="M38" s="308"/>
      <c r="N38" s="320"/>
      <c r="O38" s="418"/>
      <c r="Q38" s="121" t="str">
        <f>IF($W$6=2,"% Régie selon 3086, soit ","% des phases 2-6")</f>
        <v>% des phases 2-6</v>
      </c>
      <c r="T38" s="344">
        <v>0.2</v>
      </c>
      <c r="U38" s="149">
        <f>IF(OR(T38="",T38="AF"),0,ROUND(U35*T38*20,0)/20)</f>
        <v>66294.5</v>
      </c>
      <c r="V38" s="424"/>
      <c r="Y38" s="121"/>
    </row>
    <row r="39" spans="1:25" ht="14.1" customHeight="1">
      <c r="A39" s="157" t="s">
        <v>104</v>
      </c>
      <c r="D39" s="158">
        <f>IF(SUM(D32:D38)=0,"",SUM(D32:D38))</f>
        <v>2055</v>
      </c>
      <c r="G39" s="125"/>
      <c r="H39" s="125"/>
      <c r="I39" s="338" t="s">
        <v>181</v>
      </c>
      <c r="J39" s="302"/>
      <c r="K39" s="302"/>
      <c r="L39" s="302"/>
      <c r="M39" s="302"/>
      <c r="N39" s="337"/>
      <c r="O39" s="418"/>
      <c r="Q39" s="413"/>
      <c r="V39" s="424"/>
      <c r="Y39" s="121"/>
    </row>
    <row r="40" spans="1:25" ht="14.1" customHeight="1">
      <c r="D40" s="339">
        <v>22</v>
      </c>
      <c r="G40" s="125"/>
      <c r="H40" s="125"/>
      <c r="I40" s="338" t="s">
        <v>182</v>
      </c>
      <c r="J40" s="301"/>
      <c r="K40" s="302"/>
      <c r="L40" s="302"/>
      <c r="M40" s="301"/>
      <c r="N40" s="343">
        <v>0</v>
      </c>
      <c r="O40" s="418"/>
      <c r="Q40" s="350" t="s">
        <v>151</v>
      </c>
      <c r="R40" s="121" t="str">
        <f>IF($W$6=2,"four. PL - exceptionnel","fournitures PL")</f>
        <v>fournitures PL</v>
      </c>
      <c r="S40" s="125"/>
      <c r="T40" s="341"/>
      <c r="U40" s="149">
        <f>IF(D39="",0,D39)</f>
        <v>2055</v>
      </c>
      <c r="V40" s="424">
        <v>22</v>
      </c>
      <c r="Y40" s="121"/>
    </row>
    <row r="41" spans="1:25" ht="14.1" customHeight="1">
      <c r="I41" s="433" t="s">
        <v>176</v>
      </c>
      <c r="J41" s="324"/>
      <c r="K41" s="307"/>
      <c r="L41" s="307"/>
      <c r="M41" s="324"/>
      <c r="N41" s="342"/>
      <c r="O41" s="418"/>
      <c r="Q41" s="414"/>
      <c r="R41" s="125"/>
      <c r="S41" s="125"/>
      <c r="T41" s="125"/>
      <c r="U41" s="125"/>
      <c r="V41" s="424"/>
    </row>
    <row r="42" spans="1:25" ht="14.1" customHeight="1" thickBot="1">
      <c r="I42" s="125"/>
      <c r="J42" s="125"/>
      <c r="M42" s="125"/>
      <c r="N42" s="46"/>
      <c r="O42" s="418"/>
      <c r="Q42" s="157" t="s">
        <v>173</v>
      </c>
      <c r="S42" s="148"/>
      <c r="T42" s="160" t="s">
        <v>105</v>
      </c>
      <c r="U42" s="149">
        <f>IF(SUM(U35:U40)=0,0,SUM(U35:U40))</f>
        <v>399821.9</v>
      </c>
      <c r="V42" s="424"/>
    </row>
    <row r="43" spans="1:25" ht="14.1" customHeight="1" thickBot="1">
      <c r="E43" s="161" t="s">
        <v>63</v>
      </c>
      <c r="F43" s="573">
        <f>'4725-2'!J19</f>
        <v>2.30707</v>
      </c>
      <c r="G43" s="574"/>
      <c r="J43" s="50"/>
      <c r="K43" s="568" t="s">
        <v>140</v>
      </c>
      <c r="L43" s="568"/>
      <c r="M43" s="568"/>
      <c r="N43" s="149">
        <f>N31+N36+N40</f>
        <v>14669.9</v>
      </c>
      <c r="O43" s="419"/>
      <c r="S43" s="148"/>
      <c r="T43" s="148"/>
      <c r="U43" s="148"/>
      <c r="V43" s="424"/>
    </row>
    <row r="44" spans="1:25" ht="14.1" customHeight="1" thickBot="1">
      <c r="I44" s="125"/>
      <c r="J44" s="125"/>
      <c r="K44" s="125"/>
      <c r="M44" s="125"/>
      <c r="N44" s="46">
        <v>23</v>
      </c>
      <c r="Q44" s="162" t="s">
        <v>106</v>
      </c>
      <c r="R44" s="163">
        <v>7.6999999999999999E-2</v>
      </c>
      <c r="S44" s="149">
        <f>IF(R44="",0,ROUND(U42*R44*20,0)/20)</f>
        <v>30786.3</v>
      </c>
      <c r="T44" s="148" t="s">
        <v>107</v>
      </c>
      <c r="U44" s="164">
        <f>IF(R44="",0,U42+S44)</f>
        <v>430608.2</v>
      </c>
      <c r="V44" s="424"/>
    </row>
    <row r="45" spans="1:25" ht="14.1" customHeight="1">
      <c r="V45" s="424"/>
    </row>
    <row r="46" spans="1:25" ht="14.1" customHeight="1">
      <c r="A46" s="127" t="s">
        <v>85</v>
      </c>
      <c r="B46" s="561">
        <v>43613</v>
      </c>
      <c r="C46" s="561"/>
      <c r="T46" s="166">
        <v>4725.3999999999996</v>
      </c>
      <c r="U46" s="165" t="s">
        <v>211</v>
      </c>
      <c r="V46" s="125"/>
    </row>
  </sheetData>
  <sheetProtection password="D06F" formatCells="0"/>
  <mergeCells count="13">
    <mergeCell ref="B46:C46"/>
    <mergeCell ref="I3:L3"/>
    <mergeCell ref="K4:L4"/>
    <mergeCell ref="I4:J4"/>
    <mergeCell ref="I8:K8"/>
    <mergeCell ref="F43:G43"/>
    <mergeCell ref="K43:M43"/>
    <mergeCell ref="O8:Q8"/>
    <mergeCell ref="I31:M31"/>
    <mergeCell ref="W18:X18"/>
    <mergeCell ref="H6:M6"/>
    <mergeCell ref="L8:N8"/>
    <mergeCell ref="I21:N21"/>
  </mergeCells>
  <phoneticPr fontId="20" type="noConversion"/>
  <conditionalFormatting sqref="Q21">
    <cfRule type="cellIs" dxfId="7" priority="1" stopIfTrue="1" operator="equal">
      <formula>"Montant renouvellement, ind. 100"</formula>
    </cfRule>
  </conditionalFormatting>
  <conditionalFormatting sqref="R35">
    <cfRule type="cellIs" dxfId="6" priority="2" stopIfTrue="1" operator="equal">
      <formula>"forfait"</formula>
    </cfRule>
  </conditionalFormatting>
  <conditionalFormatting sqref="Q33">
    <cfRule type="cellIs" dxfId="5" priority="3" stopIfTrue="1" operator="equal">
      <formula>"Tot. four. PB - Exceptionnel"</formula>
    </cfRule>
  </conditionalFormatting>
  <conditionalFormatting sqref="S24">
    <cfRule type="cellIs" dxfId="4" priority="4" stopIfTrue="1" operator="equal">
      <formula>"indice 100"</formula>
    </cfRule>
  </conditionalFormatting>
  <conditionalFormatting sqref="R40">
    <cfRule type="cellIs" dxfId="3" priority="5" stopIfTrue="1" operator="equal">
      <formula>"four. PL - exceptionnel"</formula>
    </cfRule>
  </conditionalFormatting>
  <conditionalFormatting sqref="Q23">
    <cfRule type="cellIs" dxfId="2" priority="6" stopIfTrue="1" operator="equal">
      <formula>"Tot. mat. PB, ind. 100 - Exceptionnel"</formula>
    </cfRule>
  </conditionalFormatting>
  <conditionalFormatting sqref="Q38">
    <cfRule type="cellIs" dxfId="1" priority="7" stopIfTrue="1" operator="equal">
      <formula>"% Régie selon 3086, soit "</formula>
    </cfRule>
  </conditionalFormatting>
  <conditionalFormatting sqref="A6">
    <cfRule type="cellIs" dxfId="0" priority="8" stopIfTrue="1" operator="equal">
      <formula>"RENOUVELLEMENT"</formula>
    </cfRule>
  </conditionalFormatting>
  <printOptions horizontalCentered="1"/>
  <pageMargins left="0" right="0" top="0.19685039370078999" bottom="0.19685039370078999" header="0.11811023622047" footer="0.31496062992126"/>
  <pageSetup paperSize="9" scale="8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8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238125</xdr:colOff>
                <xdr:row>2</xdr:row>
                <xdr:rowOff>28575</xdr:rowOff>
              </to>
            </anchor>
          </objectPr>
        </oleObject>
      </mc:Choice>
      <mc:Fallback>
        <oleObject progId="MSPhotoEd.3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3" r:id="rId6" name="Option Button 7">
              <controlPr defaultSize="0" print="0" autoFill="0" autoLine="0" autoPict="0" altText="Mensuration">
                <anchor moveWithCells="1">
                  <from>
                    <xdr:col>9</xdr:col>
                    <xdr:colOff>247650</xdr:colOff>
                    <xdr:row>3</xdr:row>
                    <xdr:rowOff>57150</xdr:rowOff>
                  </from>
                  <to>
                    <xdr:col>10</xdr:col>
                    <xdr:colOff>485775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7" name="Option Button 8">
              <controlPr defaultSize="0" print="0" autoFill="0" autoLine="0" autoPict="0">
                <anchor moveWithCells="1">
                  <from>
                    <xdr:col>11</xdr:col>
                    <xdr:colOff>28575</xdr:colOff>
                    <xdr:row>3</xdr:row>
                    <xdr:rowOff>57150</xdr:rowOff>
                  </from>
                  <to>
                    <xdr:col>12</xdr:col>
                    <xdr:colOff>266700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1"/>
  <sheetViews>
    <sheetView showGridLines="0" tabSelected="1" view="pageBreakPreview" topLeftCell="F13" zoomScaleNormal="115" workbookViewId="0">
      <selection activeCell="M36" sqref="M36"/>
    </sheetView>
  </sheetViews>
  <sheetFormatPr baseColWidth="10" defaultRowHeight="12.75"/>
  <cols>
    <col min="1" max="22" width="7.5703125" style="426" customWidth="1"/>
    <col min="23" max="23" width="2.7109375" style="426" customWidth="1"/>
    <col min="24" max="16384" width="11.42578125" style="426"/>
  </cols>
  <sheetData>
    <row r="1" spans="1:28" s="58" customFormat="1" ht="12" customHeight="1">
      <c r="A1" s="59" t="s">
        <v>157</v>
      </c>
      <c r="B1" s="59"/>
      <c r="C1" s="59"/>
      <c r="D1" s="59"/>
      <c r="E1" s="60"/>
      <c r="F1" s="60"/>
      <c r="G1" s="60"/>
      <c r="H1" s="60"/>
      <c r="I1" s="54"/>
      <c r="J1" s="54"/>
      <c r="Q1" s="171" t="s">
        <v>37</v>
      </c>
      <c r="T1" s="124"/>
      <c r="U1" s="124"/>
      <c r="V1" s="124" t="str">
        <f>'4725-2'!O2</f>
        <v>143 Bourg-en-Lavaux XII et 147 Lutry XV</v>
      </c>
      <c r="W1" s="54"/>
      <c r="X1" s="61"/>
      <c r="Y1" s="54"/>
      <c r="Z1" s="54"/>
      <c r="AA1" s="54"/>
      <c r="AB1" s="54"/>
    </row>
    <row r="2" spans="1:28" s="58" customFormat="1" ht="14.1" customHeight="1">
      <c r="A2" s="59" t="s">
        <v>158</v>
      </c>
      <c r="B2" s="59"/>
      <c r="C2" s="59"/>
      <c r="D2" s="59"/>
      <c r="E2" s="60"/>
      <c r="F2" s="60"/>
      <c r="G2" s="60"/>
      <c r="H2" s="60"/>
      <c r="I2" s="54"/>
      <c r="J2" s="54"/>
      <c r="K2" s="170"/>
      <c r="S2" s="54"/>
      <c r="T2" s="171"/>
      <c r="U2" s="170"/>
      <c r="V2" s="50"/>
      <c r="W2" s="54"/>
      <c r="X2" s="61"/>
      <c r="Y2" s="54"/>
      <c r="Z2" s="54"/>
      <c r="AA2" s="54"/>
      <c r="AB2" s="54"/>
    </row>
    <row r="3" spans="1:28" s="58" customFormat="1" ht="14.1" customHeight="1">
      <c r="A3" s="60"/>
      <c r="B3" s="60"/>
      <c r="C3" s="60"/>
      <c r="D3" s="60"/>
      <c r="E3" s="60"/>
      <c r="F3" s="60"/>
      <c r="G3" s="60"/>
      <c r="H3" s="60"/>
      <c r="I3" s="54"/>
      <c r="J3" s="54"/>
      <c r="K3" s="170"/>
      <c r="S3" s="54"/>
      <c r="T3" s="171"/>
      <c r="U3" s="124"/>
      <c r="V3" s="124" t="str">
        <f>'4725-2'!O4</f>
        <v>Bourg-en-Lavaux XIII Sud</v>
      </c>
      <c r="W3" s="54"/>
      <c r="X3" s="61"/>
      <c r="Y3" s="54"/>
      <c r="Z3" s="54"/>
      <c r="AA3" s="54"/>
      <c r="AB3" s="54"/>
    </row>
    <row r="4" spans="1:28" s="58" customFormat="1" ht="14.1" customHeight="1" thickBot="1">
      <c r="A4" s="60"/>
      <c r="B4" s="60"/>
      <c r="C4" s="60"/>
      <c r="D4" s="60"/>
      <c r="E4" s="60"/>
      <c r="F4" s="60"/>
      <c r="G4" s="60"/>
      <c r="H4" s="60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61"/>
      <c r="Y4" s="54"/>
      <c r="Z4" s="54"/>
      <c r="AA4" s="54"/>
      <c r="AB4" s="54"/>
    </row>
    <row r="5" spans="1:28" s="58" customFormat="1" ht="14.1" customHeight="1" thickBot="1">
      <c r="A5" s="631" t="s">
        <v>192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  <c r="R5" s="632"/>
      <c r="S5" s="632"/>
      <c r="T5" s="632"/>
      <c r="U5" s="632"/>
      <c r="V5" s="633"/>
      <c r="W5" s="437"/>
      <c r="X5" s="61"/>
      <c r="Y5" s="54"/>
      <c r="Z5" s="54"/>
      <c r="AA5" s="54"/>
      <c r="AB5" s="54"/>
    </row>
    <row r="6" spans="1:28" ht="13.5" thickBot="1"/>
    <row r="7" spans="1:28" ht="12.75" customHeight="1" thickTop="1">
      <c r="E7" s="647" t="str">
        <f>$V$3</f>
        <v>Bourg-en-Lavaux XIII Sud</v>
      </c>
      <c r="F7" s="648"/>
      <c r="G7" s="648"/>
      <c r="H7" s="648"/>
      <c r="I7" s="615" t="s">
        <v>183</v>
      </c>
      <c r="J7" s="616"/>
      <c r="L7" s="438"/>
      <c r="M7" s="438"/>
      <c r="P7" s="647" t="str">
        <f>$V$3</f>
        <v>Bourg-en-Lavaux XIII Sud</v>
      </c>
      <c r="Q7" s="648"/>
      <c r="R7" s="648"/>
      <c r="S7" s="648"/>
      <c r="T7" s="634" t="s">
        <v>94</v>
      </c>
      <c r="U7" s="635"/>
    </row>
    <row r="8" spans="1:28">
      <c r="E8" s="644" t="s">
        <v>184</v>
      </c>
      <c r="F8" s="645"/>
      <c r="G8" s="644" t="s">
        <v>185</v>
      </c>
      <c r="H8" s="646"/>
      <c r="I8" s="617"/>
      <c r="J8" s="618"/>
      <c r="L8" s="438"/>
      <c r="M8" s="438"/>
      <c r="P8" s="644" t="s">
        <v>184</v>
      </c>
      <c r="Q8" s="645"/>
      <c r="R8" s="644" t="s">
        <v>185</v>
      </c>
      <c r="S8" s="646"/>
      <c r="T8" s="636"/>
      <c r="U8" s="637"/>
    </row>
    <row r="9" spans="1:28">
      <c r="A9" s="625" t="s">
        <v>159</v>
      </c>
      <c r="B9" s="626"/>
      <c r="C9" s="626"/>
      <c r="D9" s="627"/>
      <c r="E9" s="649" t="s">
        <v>97</v>
      </c>
      <c r="F9" s="650"/>
      <c r="G9" s="638" t="s">
        <v>97</v>
      </c>
      <c r="H9" s="649"/>
      <c r="I9" s="619" t="s">
        <v>97</v>
      </c>
      <c r="J9" s="620"/>
      <c r="L9" s="444"/>
      <c r="M9" s="444"/>
      <c r="N9" s="625" t="s">
        <v>139</v>
      </c>
      <c r="O9" s="626"/>
      <c r="P9" s="649" t="s">
        <v>97</v>
      </c>
      <c r="Q9" s="650"/>
      <c r="R9" s="638" t="s">
        <v>97</v>
      </c>
      <c r="S9" s="649"/>
      <c r="T9" s="638" t="s">
        <v>97</v>
      </c>
      <c r="U9" s="638"/>
    </row>
    <row r="10" spans="1:28">
      <c r="A10" s="628" t="s">
        <v>32</v>
      </c>
      <c r="B10" s="629"/>
      <c r="C10" s="629"/>
      <c r="D10" s="630"/>
      <c r="E10" s="651" t="str">
        <f>'4725-4 - Bâti'!B32</f>
        <v/>
      </c>
      <c r="F10" s="653"/>
      <c r="G10" s="675" t="str">
        <f>'4725-4 - Campagne'!B32</f>
        <v/>
      </c>
      <c r="H10" s="676"/>
      <c r="I10" s="621">
        <f>SUM(E10:G10)</f>
        <v>0</v>
      </c>
      <c r="J10" s="622"/>
      <c r="L10" s="446"/>
      <c r="M10" s="446"/>
      <c r="N10" s="628" t="s">
        <v>32</v>
      </c>
      <c r="O10" s="629"/>
      <c r="P10" s="656">
        <f>'4725-4 - Bâti'!B22</f>
        <v>1</v>
      </c>
      <c r="Q10" s="657"/>
      <c r="R10" s="668">
        <f>'4725-4 - Campagne'!B22</f>
        <v>1</v>
      </c>
      <c r="S10" s="669"/>
      <c r="T10" s="639">
        <f>SUM(P10:R10)</f>
        <v>2</v>
      </c>
      <c r="U10" s="639"/>
    </row>
    <row r="11" spans="1:28">
      <c r="A11" s="628" t="s">
        <v>160</v>
      </c>
      <c r="B11" s="629"/>
      <c r="C11" s="629"/>
      <c r="D11" s="630"/>
      <c r="E11" s="651">
        <f>'4725-4 - Bâti'!B33</f>
        <v>53</v>
      </c>
      <c r="F11" s="653"/>
      <c r="G11" s="651">
        <f>'4725-4 - Campagne'!B33</f>
        <v>41</v>
      </c>
      <c r="H11" s="652"/>
      <c r="I11" s="621">
        <f>SUM(E11:G11)</f>
        <v>94</v>
      </c>
      <c r="J11" s="622"/>
      <c r="L11" s="446"/>
      <c r="M11" s="446"/>
      <c r="N11" s="628" t="s">
        <v>33</v>
      </c>
      <c r="O11" s="629"/>
      <c r="P11" s="656">
        <f>'4725-4 - Bâti'!B23</f>
        <v>15</v>
      </c>
      <c r="Q11" s="657"/>
      <c r="R11" s="668">
        <f>'4725-4 - Campagne'!B23</f>
        <v>1</v>
      </c>
      <c r="S11" s="669"/>
      <c r="T11" s="639">
        <f t="shared" ref="T11:T14" si="0">SUM(P11:R11)</f>
        <v>16</v>
      </c>
      <c r="U11" s="639"/>
    </row>
    <row r="12" spans="1:28">
      <c r="A12" s="628" t="s">
        <v>161</v>
      </c>
      <c r="B12" s="629"/>
      <c r="C12" s="629"/>
      <c r="D12" s="630"/>
      <c r="E12" s="651">
        <f>'4725-4 - Bâti'!B34</f>
        <v>98</v>
      </c>
      <c r="F12" s="653"/>
      <c r="G12" s="651">
        <f>'4725-4 - Campagne'!B34</f>
        <v>103</v>
      </c>
      <c r="H12" s="652"/>
      <c r="I12" s="621">
        <f>SUM(E12:G12)</f>
        <v>201</v>
      </c>
      <c r="J12" s="622"/>
      <c r="L12" s="446"/>
      <c r="M12" s="446"/>
      <c r="N12" s="628" t="s">
        <v>34</v>
      </c>
      <c r="O12" s="629"/>
      <c r="P12" s="656">
        <f>'4725-4 - Bâti'!B24</f>
        <v>2</v>
      </c>
      <c r="Q12" s="657"/>
      <c r="R12" s="668">
        <f>'4725-4 - Campagne'!B24</f>
        <v>1</v>
      </c>
      <c r="S12" s="669"/>
      <c r="T12" s="639">
        <f t="shared" si="0"/>
        <v>3</v>
      </c>
      <c r="U12" s="639"/>
    </row>
    <row r="13" spans="1:28">
      <c r="A13" s="628" t="s">
        <v>162</v>
      </c>
      <c r="B13" s="629"/>
      <c r="C13" s="629"/>
      <c r="D13" s="630"/>
      <c r="E13" s="651" t="str">
        <f>'4725-4 - Bâti'!B35</f>
        <v/>
      </c>
      <c r="F13" s="653"/>
      <c r="G13" s="651" t="str">
        <f>'4725-4 - Campagne'!B35</f>
        <v/>
      </c>
      <c r="H13" s="652"/>
      <c r="I13" s="621">
        <f>SUM(E13:G13)</f>
        <v>0</v>
      </c>
      <c r="J13" s="622"/>
      <c r="L13" s="446"/>
      <c r="M13" s="446"/>
      <c r="N13" s="628" t="s">
        <v>35</v>
      </c>
      <c r="O13" s="629"/>
      <c r="P13" s="656">
        <f>'4725-4 - Bâti'!B25</f>
        <v>1</v>
      </c>
      <c r="Q13" s="657"/>
      <c r="R13" s="668">
        <f>'4725-4 - Campagne'!B25</f>
        <v>0</v>
      </c>
      <c r="S13" s="669"/>
      <c r="T13" s="639">
        <f t="shared" si="0"/>
        <v>1</v>
      </c>
      <c r="U13" s="639"/>
    </row>
    <row r="14" spans="1:28" ht="13.5" thickBot="1">
      <c r="A14" s="628" t="s">
        <v>34</v>
      </c>
      <c r="B14" s="629"/>
      <c r="C14" s="629"/>
      <c r="D14" s="630"/>
      <c r="E14" s="651">
        <f>'4725-4 - Bâti'!B36</f>
        <v>8</v>
      </c>
      <c r="F14" s="653"/>
      <c r="G14" s="651">
        <f>'4725-4 - Campagne'!B36</f>
        <v>11</v>
      </c>
      <c r="H14" s="652"/>
      <c r="I14" s="621"/>
      <c r="J14" s="622"/>
      <c r="L14" s="446"/>
      <c r="M14" s="446"/>
      <c r="N14" s="628" t="s">
        <v>191</v>
      </c>
      <c r="O14" s="629"/>
      <c r="P14" s="684">
        <f>'4725-4 - Bâti'!B26</f>
        <v>29</v>
      </c>
      <c r="Q14" s="685"/>
      <c r="R14" s="686">
        <f>'4725-4 - Campagne'!B26</f>
        <v>5</v>
      </c>
      <c r="S14" s="687"/>
      <c r="T14" s="639">
        <f t="shared" si="0"/>
        <v>34</v>
      </c>
      <c r="U14" s="639"/>
    </row>
    <row r="15" spans="1:28" ht="13.5" thickTop="1">
      <c r="A15" s="628" t="s">
        <v>35</v>
      </c>
      <c r="B15" s="629"/>
      <c r="C15" s="629"/>
      <c r="D15" s="630"/>
      <c r="E15" s="651" t="str">
        <f>'4725-4 - Bâti'!B37</f>
        <v/>
      </c>
      <c r="F15" s="653"/>
      <c r="G15" s="651" t="str">
        <f>'4725-4 - Campagne'!B37</f>
        <v/>
      </c>
      <c r="H15" s="652"/>
      <c r="I15" s="621">
        <f>SUM(E15:G15)</f>
        <v>0</v>
      </c>
      <c r="J15" s="622"/>
      <c r="L15" s="446"/>
      <c r="M15" s="446"/>
      <c r="N15" s="446"/>
      <c r="O15" s="454" t="s">
        <v>205</v>
      </c>
      <c r="P15" s="662">
        <f>IF(SUM(P10:Q14)=0,"",SUM(P10:Q14))</f>
        <v>48</v>
      </c>
      <c r="Q15" s="663"/>
      <c r="R15" s="662">
        <f>IF(SUM(R10:S14)=0,"",SUM(R10:S14))</f>
        <v>8</v>
      </c>
      <c r="S15" s="664"/>
      <c r="T15" s="642">
        <f>IF(SUM(T10:U14)=0,"",SUM(T10:U14))</f>
        <v>56</v>
      </c>
      <c r="U15" s="643"/>
    </row>
    <row r="16" spans="1:28" ht="13.5" thickBot="1">
      <c r="A16" s="670" t="s">
        <v>191</v>
      </c>
      <c r="B16" s="671"/>
      <c r="C16" s="671"/>
      <c r="D16" s="672"/>
      <c r="E16" s="623" t="str">
        <f>'4725-4 - Bâti'!B38</f>
        <v/>
      </c>
      <c r="F16" s="667"/>
      <c r="G16" s="623" t="str">
        <f>'4725-4 - Campagne'!B38</f>
        <v/>
      </c>
      <c r="H16" s="624"/>
      <c r="I16" s="654">
        <f>SUM(E16:G16)</f>
        <v>0</v>
      </c>
      <c r="J16" s="655"/>
      <c r="Q16" s="660" t="str">
        <f>IF(SUM(T10:U14)=0,"",IF(SUM(P15:S15)=T15,"En ordre","Valeurs à contrôler"))</f>
        <v>En ordre</v>
      </c>
      <c r="R16" s="661"/>
    </row>
    <row r="17" spans="1:22" ht="14.25" thickTop="1" thickBot="1">
      <c r="D17" s="454" t="s">
        <v>205</v>
      </c>
      <c r="E17" s="662">
        <f>IF(SUM(E10:F16)=0,"",SUM(E10:F16))</f>
        <v>159</v>
      </c>
      <c r="F17" s="664"/>
      <c r="G17" s="662">
        <f>IF(SUM(G10:H16)=0,"",SUM(G10:H16))</f>
        <v>155</v>
      </c>
      <c r="H17" s="664"/>
      <c r="I17" s="642">
        <f>IF(SUM(I10:J16)=0,"",SUM(I10:J16))</f>
        <v>295</v>
      </c>
      <c r="J17" s="643"/>
    </row>
    <row r="18" spans="1:22" ht="14.25" thickTop="1" thickBot="1">
      <c r="F18" s="660" t="str">
        <f>IF(SUM(I10:J16)=0,"",IF(SUM(E17:H17)=I17,"En ordre","Valeurs à contrôler"))</f>
        <v>Valeurs à contrôler</v>
      </c>
      <c r="G18" s="661"/>
      <c r="L18" s="673" t="s">
        <v>193</v>
      </c>
      <c r="M18" s="674"/>
      <c r="N18" s="674"/>
      <c r="O18" s="674"/>
      <c r="P18" s="665">
        <f>SUM(P10:Q13)</f>
        <v>19</v>
      </c>
      <c r="Q18" s="666"/>
      <c r="R18" s="665">
        <f>SUM(R10:S13)</f>
        <v>3</v>
      </c>
      <c r="S18" s="666"/>
      <c r="T18" s="694" t="s">
        <v>200</v>
      </c>
      <c r="U18" s="695"/>
    </row>
    <row r="19" spans="1:22" ht="13.5" thickTop="1">
      <c r="A19" s="429"/>
      <c r="B19" s="429"/>
      <c r="C19" s="429"/>
      <c r="D19" s="429"/>
      <c r="E19" s="429"/>
      <c r="F19" s="429"/>
      <c r="G19" s="429"/>
      <c r="H19" s="429"/>
      <c r="I19" s="429"/>
      <c r="J19" s="429"/>
      <c r="K19" s="429"/>
      <c r="L19" s="440"/>
      <c r="M19" s="429"/>
      <c r="N19" s="429"/>
      <c r="O19" s="429"/>
      <c r="P19" s="429"/>
      <c r="Q19" s="429"/>
      <c r="R19" s="429"/>
      <c r="S19" s="429"/>
      <c r="T19" s="429"/>
      <c r="U19" s="429"/>
      <c r="V19" s="429"/>
    </row>
    <row r="20" spans="1:22">
      <c r="L20" s="428"/>
    </row>
    <row r="21" spans="1:22">
      <c r="A21" s="678" t="s">
        <v>95</v>
      </c>
      <c r="B21" s="679"/>
      <c r="C21" s="65" t="s">
        <v>3</v>
      </c>
      <c r="D21" s="65" t="s">
        <v>4</v>
      </c>
      <c r="E21" s="66" t="s">
        <v>5</v>
      </c>
      <c r="F21" s="66" t="s">
        <v>6</v>
      </c>
      <c r="G21" s="66" t="s">
        <v>7</v>
      </c>
      <c r="H21" s="66" t="s">
        <v>111</v>
      </c>
      <c r="I21" s="66" t="s">
        <v>112</v>
      </c>
      <c r="J21" s="506" t="s">
        <v>9</v>
      </c>
      <c r="K21" s="507"/>
      <c r="L21" s="508"/>
      <c r="M21" s="506" t="s">
        <v>10</v>
      </c>
      <c r="N21" s="507"/>
      <c r="O21" s="508"/>
      <c r="P21" s="506" t="s">
        <v>11</v>
      </c>
      <c r="Q21" s="507"/>
      <c r="R21" s="508"/>
      <c r="S21" s="65" t="s">
        <v>12</v>
      </c>
      <c r="T21" s="67" t="s">
        <v>13</v>
      </c>
      <c r="U21" s="68"/>
      <c r="V21" s="66"/>
    </row>
    <row r="22" spans="1:22">
      <c r="A22" s="680"/>
      <c r="B22" s="681"/>
      <c r="C22" s="69"/>
      <c r="D22" s="69"/>
      <c r="E22" s="70"/>
      <c r="F22" s="71"/>
      <c r="G22" s="71"/>
      <c r="H22" s="72" t="s">
        <v>14</v>
      </c>
      <c r="I22" s="72" t="s">
        <v>14</v>
      </c>
      <c r="J22" s="72" t="s">
        <v>16</v>
      </c>
      <c r="K22" s="72" t="s">
        <v>15</v>
      </c>
      <c r="L22" s="72" t="s">
        <v>18</v>
      </c>
      <c r="M22" s="72" t="s">
        <v>14</v>
      </c>
      <c r="N22" s="72" t="s">
        <v>17</v>
      </c>
      <c r="O22" s="72" t="s">
        <v>18</v>
      </c>
      <c r="P22" s="72" t="s">
        <v>14</v>
      </c>
      <c r="Q22" s="72" t="s">
        <v>17</v>
      </c>
      <c r="R22" s="72" t="s">
        <v>18</v>
      </c>
      <c r="S22" s="71"/>
      <c r="T22" s="72" t="s">
        <v>8</v>
      </c>
      <c r="U22" s="72" t="s">
        <v>11</v>
      </c>
      <c r="V22" s="72" t="s">
        <v>19</v>
      </c>
    </row>
    <row r="23" spans="1:22" ht="19.5">
      <c r="A23" s="682"/>
      <c r="B23" s="683"/>
      <c r="C23" s="73"/>
      <c r="D23" s="73"/>
      <c r="E23" s="74"/>
      <c r="F23" s="263" t="s">
        <v>116</v>
      </c>
      <c r="G23" s="264" t="s">
        <v>117</v>
      </c>
      <c r="H23" s="265" t="s">
        <v>117</v>
      </c>
      <c r="I23" s="266" t="s">
        <v>118</v>
      </c>
      <c r="J23" s="267" t="s">
        <v>119</v>
      </c>
      <c r="K23" s="268" t="s">
        <v>118</v>
      </c>
      <c r="L23" s="264" t="s">
        <v>118</v>
      </c>
      <c r="M23" s="75"/>
      <c r="N23" s="76"/>
      <c r="O23" s="77"/>
      <c r="P23" s="269" t="s">
        <v>120</v>
      </c>
      <c r="Q23" s="270" t="s">
        <v>120</v>
      </c>
      <c r="R23" s="271" t="s">
        <v>120</v>
      </c>
      <c r="S23" s="78"/>
      <c r="T23" s="272" t="s">
        <v>121</v>
      </c>
      <c r="U23" s="273" t="s">
        <v>121</v>
      </c>
      <c r="V23" s="274"/>
    </row>
    <row r="24" spans="1:22">
      <c r="C24" s="247">
        <v>0</v>
      </c>
      <c r="D24" s="46">
        <v>1</v>
      </c>
      <c r="E24" s="247">
        <v>2</v>
      </c>
      <c r="F24" s="46">
        <v>3</v>
      </c>
      <c r="G24" s="247">
        <v>4</v>
      </c>
      <c r="H24" s="46">
        <v>5</v>
      </c>
      <c r="I24" s="247">
        <v>6</v>
      </c>
      <c r="J24" s="46">
        <v>7</v>
      </c>
      <c r="K24" s="247">
        <v>8</v>
      </c>
      <c r="L24" s="46">
        <v>9</v>
      </c>
      <c r="M24" s="247">
        <v>10</v>
      </c>
      <c r="N24" s="46">
        <v>11</v>
      </c>
      <c r="O24" s="247">
        <v>12</v>
      </c>
      <c r="P24" s="46">
        <v>13</v>
      </c>
      <c r="Q24" s="247">
        <v>14</v>
      </c>
      <c r="R24" s="46">
        <v>15</v>
      </c>
      <c r="S24" s="247">
        <v>16</v>
      </c>
      <c r="T24" s="46">
        <v>17</v>
      </c>
      <c r="U24" s="247">
        <v>18</v>
      </c>
      <c r="V24" s="46">
        <v>19</v>
      </c>
    </row>
    <row r="25" spans="1:22">
      <c r="A25" s="608" t="s">
        <v>44</v>
      </c>
      <c r="B25" s="609"/>
      <c r="C25" s="143">
        <f>IF('4725-4 - Bâti'!B17="","",'4725-4 - Bâti'!B17)</f>
        <v>0.2</v>
      </c>
      <c r="D25" s="143">
        <f>'4725-4 - Bâti'!C17</f>
        <v>1.3800000000000001</v>
      </c>
      <c r="E25" s="144">
        <f>'4725-4 - Bâti'!D17</f>
        <v>150</v>
      </c>
      <c r="F25" s="144">
        <f>'4725-4 - Bâti'!E17</f>
        <v>63</v>
      </c>
      <c r="G25" s="144">
        <f>'4725-4 - Bâti'!F17</f>
        <v>4</v>
      </c>
      <c r="H25" s="144">
        <f>'4725-4 - Bâti'!G17</f>
        <v>1100</v>
      </c>
      <c r="I25" s="144">
        <f>'4725-4 - Bâti'!H17</f>
        <v>25</v>
      </c>
      <c r="J25" s="144" t="str">
        <f>'4725-4 - Bâti'!I17</f>
        <v/>
      </c>
      <c r="K25" s="144" t="str">
        <f>'4725-4 - Bâti'!J17</f>
        <v/>
      </c>
      <c r="L25" s="144">
        <f>'4725-4 - Bâti'!K17</f>
        <v>260</v>
      </c>
      <c r="M25" s="143">
        <f>'4725-4 - Bâti'!L17</f>
        <v>220</v>
      </c>
      <c r="N25" s="143" t="str">
        <f>'4725-4 - Bâti'!M17</f>
        <v/>
      </c>
      <c r="O25" s="143" t="str">
        <f>'4725-4 - Bâti'!N17</f>
        <v/>
      </c>
      <c r="P25" s="144">
        <f>'4725-4 - Bâti'!O17</f>
        <v>2800</v>
      </c>
      <c r="Q25" s="144" t="str">
        <f>'4725-4 - Bâti'!P17</f>
        <v/>
      </c>
      <c r="R25" s="144">
        <f>'4725-4 - Bâti'!Q17</f>
        <v>15</v>
      </c>
      <c r="S25" s="143">
        <f>'4725-4 - Bâti'!R17</f>
        <v>400.00291797423887</v>
      </c>
      <c r="T25" s="144">
        <f>'4725-4 - Bâti'!S17</f>
        <v>90</v>
      </c>
      <c r="U25" s="144" t="str">
        <f>'4725-4 - Bâti'!T17</f>
        <v/>
      </c>
      <c r="V25" s="144">
        <f>'4725-4 - Bâti'!U17</f>
        <v>6</v>
      </c>
    </row>
    <row r="26" spans="1:22" ht="6.75" customHeight="1">
      <c r="A26" s="439"/>
      <c r="B26" s="121"/>
      <c r="C26" s="443"/>
      <c r="D26" s="46"/>
      <c r="E26" s="247"/>
      <c r="F26" s="46"/>
      <c r="G26" s="247"/>
      <c r="H26" s="46"/>
      <c r="I26" s="247"/>
      <c r="J26" s="46"/>
      <c r="K26" s="247"/>
      <c r="L26" s="46"/>
      <c r="M26" s="247"/>
      <c r="N26" s="46"/>
      <c r="O26" s="247"/>
      <c r="P26" s="46"/>
      <c r="Q26" s="247"/>
      <c r="R26" s="46"/>
      <c r="S26" s="247"/>
      <c r="T26" s="46"/>
      <c r="U26" s="247"/>
      <c r="V26" s="46"/>
    </row>
    <row r="27" spans="1:22">
      <c r="A27" s="608" t="s">
        <v>47</v>
      </c>
      <c r="B27" s="609"/>
      <c r="C27" s="143">
        <f>IF('4725-4 - Campagne'!B17="","",'4725-4 - Campagne'!B17)</f>
        <v>0.2</v>
      </c>
      <c r="D27" s="143">
        <f>'4725-4 - Campagne'!C17</f>
        <v>1.94</v>
      </c>
      <c r="E27" s="144">
        <f>'4725-4 - Campagne'!D17</f>
        <v>170</v>
      </c>
      <c r="F27" s="144">
        <f>'4725-4 - Campagne'!E17</f>
        <v>17</v>
      </c>
      <c r="G27" s="144">
        <f>'4725-4 - Campagne'!F17</f>
        <v>1</v>
      </c>
      <c r="H27" s="144">
        <f>'4725-4 - Campagne'!G17</f>
        <v>1200</v>
      </c>
      <c r="I27" s="144">
        <f>'4725-4 - Campagne'!H17</f>
        <v>160</v>
      </c>
      <c r="J27" s="144" t="str">
        <f>'4725-4 - Campagne'!I17</f>
        <v/>
      </c>
      <c r="K27" s="144">
        <f>'4725-4 - Campagne'!J17</f>
        <v>30</v>
      </c>
      <c r="L27" s="144">
        <f>'4725-4 - Campagne'!K17</f>
        <v>100</v>
      </c>
      <c r="M27" s="143">
        <f>'4725-4 - Campagne'!L17</f>
        <v>20</v>
      </c>
      <c r="N27" s="143" t="str">
        <f>'4725-4 - Campagne'!M17</f>
        <v/>
      </c>
      <c r="O27" s="143" t="str">
        <f>'4725-4 - Campagne'!N17</f>
        <v/>
      </c>
      <c r="P27" s="144">
        <f>'4725-4 - Campagne'!O17</f>
        <v>4650</v>
      </c>
      <c r="Q27" s="144" t="str">
        <f>'4725-4 - Campagne'!P17</f>
        <v/>
      </c>
      <c r="R27" s="144">
        <f>'4725-4 - Campagne'!Q17</f>
        <v>2</v>
      </c>
      <c r="S27" s="143">
        <f>'4725-4 - Campagne'!R17</f>
        <v>590.00465601463509</v>
      </c>
      <c r="T27" s="144">
        <f>'4725-4 - Campagne'!S17</f>
        <v>15</v>
      </c>
      <c r="U27" s="144" t="str">
        <f>'4725-4 - Campagne'!T17</f>
        <v/>
      </c>
      <c r="V27" s="144">
        <f>'4725-4 - Campagne'!U17</f>
        <v>5</v>
      </c>
    </row>
    <row r="28" spans="1:22" ht="6.75" customHeight="1">
      <c r="A28" s="439"/>
      <c r="B28" s="121"/>
      <c r="C28" s="247"/>
      <c r="D28" s="46"/>
      <c r="E28" s="247"/>
      <c r="F28" s="46"/>
      <c r="G28" s="247"/>
      <c r="H28" s="46"/>
      <c r="I28" s="247"/>
      <c r="J28" s="46"/>
      <c r="K28" s="247"/>
      <c r="L28" s="46"/>
      <c r="M28" s="247"/>
      <c r="N28" s="46"/>
      <c r="O28" s="247"/>
      <c r="P28" s="46"/>
      <c r="Q28" s="247"/>
      <c r="R28" s="46"/>
      <c r="S28" s="247"/>
      <c r="T28" s="46"/>
      <c r="U28" s="247"/>
      <c r="V28" s="46"/>
    </row>
    <row r="29" spans="1:22">
      <c r="A29" s="608" t="s">
        <v>94</v>
      </c>
      <c r="B29" s="609"/>
      <c r="C29" s="469">
        <f>IF(AND(C25="",C27=""),"",IF(C25="",C27,IF(C27="",C25,C25+C27)))</f>
        <v>0.4</v>
      </c>
      <c r="D29" s="469">
        <f>IF(AND(D25="",D27=""),"",IF(D25="",D27,IF(D27="",D25,D25+D27)))</f>
        <v>3.3200000000000003</v>
      </c>
      <c r="E29" s="470">
        <f t="shared" ref="E29:V29" si="1">IF(AND(E25="",E27=""),"",IF(E25="",E27,IF(E27="",E25,E25+E27)))</f>
        <v>320</v>
      </c>
      <c r="F29" s="470">
        <f t="shared" si="1"/>
        <v>80</v>
      </c>
      <c r="G29" s="470">
        <f t="shared" si="1"/>
        <v>5</v>
      </c>
      <c r="H29" s="470">
        <f t="shared" si="1"/>
        <v>2300</v>
      </c>
      <c r="I29" s="470">
        <f t="shared" si="1"/>
        <v>185</v>
      </c>
      <c r="J29" s="470" t="str">
        <f t="shared" si="1"/>
        <v/>
      </c>
      <c r="K29" s="470">
        <f t="shared" si="1"/>
        <v>30</v>
      </c>
      <c r="L29" s="470">
        <f t="shared" si="1"/>
        <v>360</v>
      </c>
      <c r="M29" s="469">
        <f t="shared" si="1"/>
        <v>240</v>
      </c>
      <c r="N29" s="469" t="str">
        <f t="shared" si="1"/>
        <v/>
      </c>
      <c r="O29" s="469" t="str">
        <f t="shared" si="1"/>
        <v/>
      </c>
      <c r="P29" s="470">
        <f t="shared" si="1"/>
        <v>7450</v>
      </c>
      <c r="Q29" s="470" t="str">
        <f t="shared" si="1"/>
        <v/>
      </c>
      <c r="R29" s="470">
        <f t="shared" si="1"/>
        <v>17</v>
      </c>
      <c r="S29" s="469">
        <f t="shared" si="1"/>
        <v>990.0075739888739</v>
      </c>
      <c r="T29" s="470">
        <f t="shared" si="1"/>
        <v>105</v>
      </c>
      <c r="U29" s="470" t="str">
        <f t="shared" si="1"/>
        <v/>
      </c>
      <c r="V29" s="470">
        <f t="shared" si="1"/>
        <v>11</v>
      </c>
    </row>
    <row r="30" spans="1:22" ht="13.5" thickBot="1">
      <c r="A30" s="441"/>
      <c r="B30" s="441"/>
      <c r="C30" s="441"/>
      <c r="D30" s="441"/>
      <c r="E30" s="441"/>
      <c r="F30" s="441"/>
      <c r="G30" s="441"/>
      <c r="H30" s="441"/>
      <c r="I30" s="441"/>
      <c r="J30" s="441"/>
      <c r="K30" s="441"/>
      <c r="L30" s="442"/>
      <c r="M30" s="441"/>
      <c r="N30" s="441"/>
      <c r="O30" s="441"/>
      <c r="P30" s="441"/>
      <c r="Q30" s="441"/>
      <c r="R30" s="441"/>
      <c r="S30" s="441"/>
      <c r="T30" s="441"/>
      <c r="U30" s="441"/>
      <c r="V30" s="441"/>
    </row>
    <row r="31" spans="1:22" ht="14.25" thickTop="1" thickBot="1">
      <c r="L31" s="428"/>
    </row>
    <row r="32" spans="1:22" ht="13.5" thickBot="1">
      <c r="A32" s="631" t="s">
        <v>199</v>
      </c>
      <c r="B32" s="632"/>
      <c r="C32" s="632"/>
      <c r="D32" s="632"/>
      <c r="E32" s="632"/>
      <c r="F32" s="632"/>
      <c r="G32" s="632"/>
      <c r="H32" s="632"/>
      <c r="I32" s="632"/>
      <c r="J32" s="632"/>
      <c r="K32" s="632"/>
      <c r="L32" s="632"/>
      <c r="M32" s="632"/>
      <c r="N32" s="632"/>
      <c r="O32" s="632"/>
      <c r="P32" s="632"/>
      <c r="Q32" s="632"/>
      <c r="R32" s="632"/>
      <c r="S32" s="632"/>
      <c r="T32" s="632"/>
      <c r="U32" s="632"/>
      <c r="V32" s="633"/>
    </row>
    <row r="33" spans="1:22" ht="13.5" thickBot="1">
      <c r="L33" s="428"/>
    </row>
    <row r="34" spans="1:22" ht="13.5" customHeight="1" thickTop="1" thickBot="1">
      <c r="A34" s="579" t="s">
        <v>202</v>
      </c>
      <c r="B34" s="580"/>
      <c r="C34" s="580"/>
      <c r="D34" s="581"/>
      <c r="E34" s="610" t="s">
        <v>44</v>
      </c>
      <c r="F34" s="611"/>
      <c r="G34" s="610" t="s">
        <v>47</v>
      </c>
      <c r="H34" s="611"/>
      <c r="I34" s="612" t="s">
        <v>94</v>
      </c>
      <c r="J34" s="613"/>
      <c r="K34" s="447"/>
      <c r="L34" s="448"/>
      <c r="M34" s="658" t="s">
        <v>186</v>
      </c>
      <c r="N34" s="659"/>
      <c r="O34" s="640" t="s">
        <v>187</v>
      </c>
      <c r="P34" s="641"/>
    </row>
    <row r="35" spans="1:22" ht="13.5" customHeight="1" thickBot="1">
      <c r="A35" s="582" t="s">
        <v>188</v>
      </c>
      <c r="B35" s="583"/>
      <c r="C35" s="583"/>
      <c r="D35" s="584"/>
      <c r="E35" s="585">
        <f>'4725-4 - Bâti'!U35</f>
        <v>301399.89999999997</v>
      </c>
      <c r="F35" s="586"/>
      <c r="G35" s="585">
        <f>'4725-4 - Campagne'!U35</f>
        <v>331472.40000000002</v>
      </c>
      <c r="H35" s="586"/>
      <c r="I35" s="578">
        <f>SUM(E35:G35)</f>
        <v>632872.30000000005</v>
      </c>
      <c r="J35" s="704"/>
      <c r="K35" s="706">
        <f>I35</f>
        <v>632872.30000000005</v>
      </c>
      <c r="L35" s="707"/>
      <c r="M35" s="698">
        <v>633000</v>
      </c>
      <c r="N35" s="699"/>
      <c r="P35" s="449"/>
      <c r="R35" s="431"/>
      <c r="S35" s="431"/>
    </row>
    <row r="36" spans="1:22" ht="13.5" customHeight="1">
      <c r="A36" s="587" t="s">
        <v>150</v>
      </c>
      <c r="B36" s="588"/>
      <c r="C36" s="588"/>
      <c r="D36" s="589"/>
      <c r="E36" s="598">
        <f>'4725-4 - Bâti'!U38</f>
        <v>60280</v>
      </c>
      <c r="F36" s="599"/>
      <c r="G36" s="598">
        <f>'4725-4 - Campagne'!U38</f>
        <v>66294.5</v>
      </c>
      <c r="H36" s="599"/>
      <c r="I36" s="594">
        <f>SUM(E36:G37)</f>
        <v>126574.5</v>
      </c>
      <c r="J36" s="705"/>
      <c r="K36" s="450"/>
      <c r="L36" s="431"/>
      <c r="M36" s="445"/>
      <c r="N36" s="445"/>
      <c r="O36" s="690">
        <v>126000</v>
      </c>
      <c r="P36" s="691"/>
      <c r="R36" s="431"/>
      <c r="S36" s="431"/>
    </row>
    <row r="37" spans="1:22" ht="13.5" customHeight="1" thickBot="1">
      <c r="A37" s="595" t="s">
        <v>214</v>
      </c>
      <c r="B37" s="596"/>
      <c r="C37" s="596"/>
      <c r="D37" s="597"/>
      <c r="E37" s="600"/>
      <c r="F37" s="601"/>
      <c r="G37" s="600"/>
      <c r="H37" s="601"/>
      <c r="I37" s="594"/>
      <c r="J37" s="705"/>
      <c r="K37" s="451"/>
      <c r="L37" s="435"/>
      <c r="M37" s="445"/>
      <c r="N37" s="445"/>
      <c r="O37" s="692"/>
      <c r="P37" s="693"/>
      <c r="R37" s="431"/>
    </row>
    <row r="38" spans="1:22" ht="13.5" customHeight="1" thickBot="1">
      <c r="A38" s="605" t="s">
        <v>189</v>
      </c>
      <c r="B38" s="606"/>
      <c r="C38" s="606"/>
      <c r="D38" s="607"/>
      <c r="E38" s="602">
        <f>'4725-4 - Bâti'!U40</f>
        <v>2305</v>
      </c>
      <c r="F38" s="603"/>
      <c r="G38" s="602">
        <f>'4725-4 - Campagne'!U40</f>
        <v>2055</v>
      </c>
      <c r="H38" s="603"/>
      <c r="I38" s="578">
        <f>SUM(E38:G38)</f>
        <v>4360</v>
      </c>
      <c r="J38" s="704"/>
      <c r="K38" s="708">
        <f>SUM(I36:I38)</f>
        <v>130934.5</v>
      </c>
      <c r="L38" s="709"/>
      <c r="M38" s="700">
        <v>131000</v>
      </c>
      <c r="N38" s="701"/>
      <c r="P38" s="449"/>
      <c r="R38" s="431"/>
      <c r="S38" s="431"/>
    </row>
    <row r="39" spans="1:22" ht="13.5" customHeight="1" thickTop="1" thickBot="1">
      <c r="E39" s="431"/>
      <c r="F39" s="431"/>
      <c r="G39" s="431"/>
      <c r="H39" s="431"/>
      <c r="I39" s="431"/>
      <c r="J39" s="431"/>
      <c r="K39" s="696">
        <f>SUM(K35:K38)</f>
        <v>763806.8</v>
      </c>
      <c r="L39" s="697"/>
      <c r="O39" s="452"/>
      <c r="P39" s="453"/>
      <c r="R39" s="431"/>
      <c r="S39" s="431"/>
    </row>
    <row r="40" spans="1:22" ht="13.5" customHeight="1" thickTop="1" thickBot="1">
      <c r="A40" s="432" t="s">
        <v>190</v>
      </c>
      <c r="B40" s="436"/>
      <c r="C40" s="436"/>
      <c r="D40" s="436"/>
      <c r="E40" s="576">
        <f>SUM(E35:E38)</f>
        <v>363984.89999999997</v>
      </c>
      <c r="F40" s="577"/>
      <c r="G40" s="576">
        <f>SUM(G35:G38)</f>
        <v>399821.9</v>
      </c>
      <c r="H40" s="577"/>
      <c r="I40" s="578">
        <f>SUM(E40:G40)</f>
        <v>763806.8</v>
      </c>
      <c r="J40" s="578"/>
      <c r="K40" s="430" t="s">
        <v>203</v>
      </c>
      <c r="M40" s="702">
        <f>SUM(M35:M38)</f>
        <v>764000</v>
      </c>
      <c r="N40" s="703"/>
      <c r="O40" s="431"/>
    </row>
    <row r="41" spans="1:22" ht="13.5" customHeight="1" thickTop="1">
      <c r="A41" s="430"/>
      <c r="B41" s="430"/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O41" s="431"/>
    </row>
    <row r="42" spans="1:22" ht="13.5" customHeight="1" thickBot="1">
      <c r="A42" s="579" t="s">
        <v>201</v>
      </c>
      <c r="B42" s="580"/>
      <c r="C42" s="580"/>
      <c r="D42" s="581"/>
      <c r="E42" s="610" t="s">
        <v>44</v>
      </c>
      <c r="F42" s="611"/>
      <c r="G42" s="610" t="s">
        <v>47</v>
      </c>
      <c r="H42" s="611"/>
      <c r="I42" s="612" t="s">
        <v>94</v>
      </c>
      <c r="J42" s="614"/>
      <c r="K42" s="430"/>
    </row>
    <row r="43" spans="1:22" ht="13.5" customHeight="1" thickTop="1">
      <c r="A43" s="582" t="s">
        <v>188</v>
      </c>
      <c r="B43" s="583"/>
      <c r="C43" s="583"/>
      <c r="D43" s="584"/>
      <c r="E43" s="585">
        <f>E35+(ROUND('4725-4 - Bâti'!$R$44*'4725-5 - RECAPITULATION'!E35:F35*20,0)/20)</f>
        <v>324607.69999999995</v>
      </c>
      <c r="F43" s="586"/>
      <c r="G43" s="585">
        <f>G35+(ROUND('4725-4 - Campagne'!$R$44*'4725-5 - RECAPITULATION'!G35:H35*20,0)/20)</f>
        <v>356995.75</v>
      </c>
      <c r="H43" s="586"/>
      <c r="I43" s="578">
        <f>SUM(E43:G43)</f>
        <v>681603.45</v>
      </c>
      <c r="J43" s="578"/>
      <c r="K43" s="430"/>
      <c r="M43" s="459"/>
      <c r="N43" s="460"/>
      <c r="O43" s="460"/>
      <c r="P43" s="460"/>
      <c r="Q43" s="460"/>
      <c r="R43" s="461"/>
    </row>
    <row r="44" spans="1:22" ht="13.5" customHeight="1" thickBot="1">
      <c r="A44" s="587" t="s">
        <v>150</v>
      </c>
      <c r="B44" s="588"/>
      <c r="C44" s="588"/>
      <c r="D44" s="589"/>
      <c r="E44" s="590">
        <f>E36+(ROUND('4725-4 - Bâti'!$R$44*'4725-5 - RECAPITULATION'!E36:F36*20,0)/20)</f>
        <v>64921.55</v>
      </c>
      <c r="F44" s="591"/>
      <c r="G44" s="590">
        <f>G36+(ROUND('4725-4 - Campagne'!$R$44*'4725-5 - RECAPITULATION'!G36:H36*20,0)/20)</f>
        <v>71399.199999999997</v>
      </c>
      <c r="H44" s="591"/>
      <c r="I44" s="594">
        <f>SUM(E44:G45)</f>
        <v>136320.75</v>
      </c>
      <c r="J44" s="594"/>
      <c r="K44" s="431"/>
      <c r="M44" s="462"/>
      <c r="N44" s="455" t="s">
        <v>206</v>
      </c>
      <c r="O44" s="456"/>
      <c r="P44" s="456"/>
      <c r="Q44" s="456"/>
      <c r="R44" s="463"/>
      <c r="T44" s="290" t="s">
        <v>154</v>
      </c>
      <c r="U44" s="539">
        <v>43613</v>
      </c>
      <c r="V44" s="539"/>
    </row>
    <row r="45" spans="1:22" ht="13.5" customHeight="1" thickBot="1">
      <c r="A45" s="595" t="s">
        <v>214</v>
      </c>
      <c r="B45" s="596"/>
      <c r="C45" s="596"/>
      <c r="D45" s="597"/>
      <c r="E45" s="592"/>
      <c r="F45" s="593"/>
      <c r="G45" s="592"/>
      <c r="H45" s="593"/>
      <c r="I45" s="594"/>
      <c r="J45" s="594"/>
      <c r="K45" s="435"/>
      <c r="M45" s="464"/>
      <c r="N45" s="455" t="s">
        <v>207</v>
      </c>
      <c r="O45" s="456"/>
      <c r="P45" s="456"/>
      <c r="Q45" s="471">
        <v>1</v>
      </c>
      <c r="R45" s="463"/>
      <c r="T45" s="50"/>
      <c r="U45" s="50"/>
      <c r="V45" s="50"/>
    </row>
    <row r="46" spans="1:22" ht="13.5" customHeight="1" thickBot="1">
      <c r="A46" s="605" t="s">
        <v>189</v>
      </c>
      <c r="B46" s="606"/>
      <c r="C46" s="606"/>
      <c r="D46" s="607"/>
      <c r="E46" s="585">
        <f>E38+(ROUND('4725-4 - Bâti'!$R$44*'4725-5 - RECAPITULATION'!E38:F38*20,0)/20)</f>
        <v>2482.5</v>
      </c>
      <c r="F46" s="586"/>
      <c r="G46" s="585">
        <f>G38+(ROUND('4725-4 - Campagne'!$R$44*'4725-5 - RECAPITULATION'!G38:H38*20,0)/20)</f>
        <v>2213.25</v>
      </c>
      <c r="H46" s="586"/>
      <c r="I46" s="578">
        <f>SUM(E46:G46)</f>
        <v>4695.75</v>
      </c>
      <c r="J46" s="578"/>
      <c r="K46" s="435"/>
      <c r="M46" s="465"/>
      <c r="N46" s="456"/>
      <c r="O46" s="456"/>
      <c r="P46" s="457"/>
      <c r="Q46" s="456"/>
      <c r="R46" s="463"/>
      <c r="T46" s="290" t="s">
        <v>155</v>
      </c>
      <c r="U46" s="292"/>
      <c r="V46" s="292"/>
    </row>
    <row r="47" spans="1:22" ht="13.5" customHeight="1" thickBot="1">
      <c r="E47" s="431"/>
      <c r="F47" s="431"/>
      <c r="G47" s="431"/>
      <c r="H47" s="431"/>
      <c r="I47" s="604">
        <f>SUM(I43:J46)</f>
        <v>822619.95</v>
      </c>
      <c r="J47" s="604"/>
      <c r="K47" s="431"/>
      <c r="M47" s="465"/>
      <c r="N47" s="458" t="s">
        <v>208</v>
      </c>
      <c r="O47" s="688">
        <f>M40*Q45</f>
        <v>764000</v>
      </c>
      <c r="P47" s="689"/>
      <c r="Q47" s="456"/>
      <c r="R47" s="463"/>
    </row>
    <row r="48" spans="1:22" ht="13.5" customHeight="1" thickBot="1">
      <c r="A48" s="432" t="s">
        <v>190</v>
      </c>
      <c r="B48" s="436"/>
      <c r="C48" s="436"/>
      <c r="D48" s="436"/>
      <c r="E48" s="576">
        <f>SUM(E43:E46)</f>
        <v>392011.74999999994</v>
      </c>
      <c r="F48" s="577"/>
      <c r="G48" s="576">
        <f>SUM(G43:G46)</f>
        <v>430608.2</v>
      </c>
      <c r="H48" s="577"/>
      <c r="I48" s="578">
        <f>SUM(E48:G48)</f>
        <v>822619.95</v>
      </c>
      <c r="J48" s="578"/>
      <c r="K48" s="430" t="s">
        <v>204</v>
      </c>
      <c r="L48" s="295"/>
      <c r="M48" s="466"/>
      <c r="N48" s="467"/>
      <c r="O48" s="467"/>
      <c r="P48" s="467"/>
      <c r="Q48" s="467"/>
      <c r="R48" s="468"/>
    </row>
    <row r="49" spans="1:22" ht="13.5" thickTop="1">
      <c r="A49" s="677"/>
      <c r="B49" s="677"/>
      <c r="C49" s="434"/>
      <c r="D49" s="434"/>
      <c r="T49" s="166"/>
      <c r="V49" s="165" t="s">
        <v>213</v>
      </c>
    </row>
    <row r="51" spans="1:22">
      <c r="G51" s="427"/>
      <c r="H51" s="427"/>
    </row>
  </sheetData>
  <mergeCells count="138">
    <mergeCell ref="K39:L39"/>
    <mergeCell ref="E40:F40"/>
    <mergeCell ref="G40:H40"/>
    <mergeCell ref="I40:J40"/>
    <mergeCell ref="M35:N35"/>
    <mergeCell ref="M38:N38"/>
    <mergeCell ref="M40:N40"/>
    <mergeCell ref="I35:J35"/>
    <mergeCell ref="I36:J37"/>
    <mergeCell ref="I38:J38"/>
    <mergeCell ref="K35:L35"/>
    <mergeCell ref="K38:L38"/>
    <mergeCell ref="T13:U13"/>
    <mergeCell ref="P14:Q14"/>
    <mergeCell ref="R14:S14"/>
    <mergeCell ref="T14:U14"/>
    <mergeCell ref="O47:P47"/>
    <mergeCell ref="N9:O9"/>
    <mergeCell ref="N10:O10"/>
    <mergeCell ref="N11:O11"/>
    <mergeCell ref="N12:O12"/>
    <mergeCell ref="N13:O13"/>
    <mergeCell ref="N14:O14"/>
    <mergeCell ref="T11:U11"/>
    <mergeCell ref="T12:U12"/>
    <mergeCell ref="O36:P37"/>
    <mergeCell ref="T18:U18"/>
    <mergeCell ref="Q16:R16"/>
    <mergeCell ref="U44:V44"/>
    <mergeCell ref="A15:D15"/>
    <mergeCell ref="A16:D16"/>
    <mergeCell ref="L18:O18"/>
    <mergeCell ref="E12:F12"/>
    <mergeCell ref="G10:H10"/>
    <mergeCell ref="A49:B49"/>
    <mergeCell ref="P7:S7"/>
    <mergeCell ref="P8:Q8"/>
    <mergeCell ref="R8:S8"/>
    <mergeCell ref="P9:Q9"/>
    <mergeCell ref="R9:S9"/>
    <mergeCell ref="P10:Q10"/>
    <mergeCell ref="R10:S10"/>
    <mergeCell ref="P11:Q11"/>
    <mergeCell ref="R11:S11"/>
    <mergeCell ref="P12:Q12"/>
    <mergeCell ref="R12:S12"/>
    <mergeCell ref="A32:V32"/>
    <mergeCell ref="J21:L21"/>
    <mergeCell ref="M21:O21"/>
    <mergeCell ref="P21:R21"/>
    <mergeCell ref="A21:B23"/>
    <mergeCell ref="A25:B25"/>
    <mergeCell ref="A29:B29"/>
    <mergeCell ref="E13:F13"/>
    <mergeCell ref="E14:F14"/>
    <mergeCell ref="P15:Q15"/>
    <mergeCell ref="R15:S15"/>
    <mergeCell ref="I17:J17"/>
    <mergeCell ref="E17:F17"/>
    <mergeCell ref="G17:H17"/>
    <mergeCell ref="R18:S18"/>
    <mergeCell ref="G15:H15"/>
    <mergeCell ref="E15:F15"/>
    <mergeCell ref="E16:F16"/>
    <mergeCell ref="P18:Q18"/>
    <mergeCell ref="R13:S13"/>
    <mergeCell ref="A5:V5"/>
    <mergeCell ref="T7:U8"/>
    <mergeCell ref="T9:U9"/>
    <mergeCell ref="T10:U10"/>
    <mergeCell ref="O34:P34"/>
    <mergeCell ref="T15:U15"/>
    <mergeCell ref="E8:F8"/>
    <mergeCell ref="G8:H8"/>
    <mergeCell ref="E7:H7"/>
    <mergeCell ref="E9:F9"/>
    <mergeCell ref="G9:H9"/>
    <mergeCell ref="G11:H11"/>
    <mergeCell ref="G12:H12"/>
    <mergeCell ref="G13:H13"/>
    <mergeCell ref="G14:H14"/>
    <mergeCell ref="E10:F10"/>
    <mergeCell ref="E11:F11"/>
    <mergeCell ref="I13:J13"/>
    <mergeCell ref="I14:J14"/>
    <mergeCell ref="I15:J15"/>
    <mergeCell ref="I16:J16"/>
    <mergeCell ref="P13:Q13"/>
    <mergeCell ref="M34:N34"/>
    <mergeCell ref="F18:G18"/>
    <mergeCell ref="A27:B27"/>
    <mergeCell ref="G34:H34"/>
    <mergeCell ref="I34:J34"/>
    <mergeCell ref="E42:F42"/>
    <mergeCell ref="G42:H42"/>
    <mergeCell ref="I42:J42"/>
    <mergeCell ref="A38:D38"/>
    <mergeCell ref="E35:F35"/>
    <mergeCell ref="I7:J8"/>
    <mergeCell ref="I9:J9"/>
    <mergeCell ref="I10:J10"/>
    <mergeCell ref="I11:J11"/>
    <mergeCell ref="I12:J12"/>
    <mergeCell ref="G16:H16"/>
    <mergeCell ref="E34:F34"/>
    <mergeCell ref="A35:D35"/>
    <mergeCell ref="A36:D36"/>
    <mergeCell ref="A37:D37"/>
    <mergeCell ref="A9:D9"/>
    <mergeCell ref="A10:D10"/>
    <mergeCell ref="A11:D11"/>
    <mergeCell ref="A12:D12"/>
    <mergeCell ref="A13:D13"/>
    <mergeCell ref="A14:D14"/>
    <mergeCell ref="E48:F48"/>
    <mergeCell ref="G48:H48"/>
    <mergeCell ref="I48:J48"/>
    <mergeCell ref="A34:D34"/>
    <mergeCell ref="A42:D42"/>
    <mergeCell ref="A43:D43"/>
    <mergeCell ref="E43:F43"/>
    <mergeCell ref="G43:H43"/>
    <mergeCell ref="I43:J43"/>
    <mergeCell ref="A44:D44"/>
    <mergeCell ref="E44:F45"/>
    <mergeCell ref="G44:H45"/>
    <mergeCell ref="I44:J45"/>
    <mergeCell ref="A45:D45"/>
    <mergeCell ref="E36:F37"/>
    <mergeCell ref="E38:F38"/>
    <mergeCell ref="G35:H35"/>
    <mergeCell ref="G36:H37"/>
    <mergeCell ref="G38:H38"/>
    <mergeCell ref="I47:J47"/>
    <mergeCell ref="A46:D46"/>
    <mergeCell ref="E46:F46"/>
    <mergeCell ref="G46:H46"/>
    <mergeCell ref="I46:J46"/>
  </mergeCells>
  <printOptions horizontalCentered="1"/>
  <pageMargins left="0.19685039370078999" right="0.19685039370078999" top="0.59055118110236005" bottom="0.39370078740157" header="0.51181102362205" footer="0.51181102362205"/>
  <pageSetup paperSize="9" scale="83" orientation="landscape" r:id="rId1"/>
  <headerFooter alignWithMargins="0"/>
  <ignoredErrors>
    <ignoredError sqref="E10:F16 G10:H16 P10 P11:Q14 R10:S14" unlockedFormula="1"/>
  </ignoredErrors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304800</xdr:colOff>
                <xdr:row>3</xdr:row>
                <xdr:rowOff>19050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4725-1</vt:lpstr>
      <vt:lpstr>4725-2</vt:lpstr>
      <vt:lpstr>4725-3 - Bâti</vt:lpstr>
      <vt:lpstr>4725-4 - Bâti</vt:lpstr>
      <vt:lpstr>4725-3 - Campagne</vt:lpstr>
      <vt:lpstr>4725-4 - Campagne</vt:lpstr>
      <vt:lpstr>4725-5 - RECAPITULATION</vt:lpstr>
      <vt:lpstr>'4725-1'!Zone_d_impression</vt:lpstr>
      <vt:lpstr>'4725-2'!Zone_d_impression</vt:lpstr>
      <vt:lpstr>'4725-3 - Bâti'!Zone_d_impression</vt:lpstr>
      <vt:lpstr>'4725-3 - Campagne'!Zone_d_impression</vt:lpstr>
      <vt:lpstr>'4725-4 - Bâti'!Zone_d_impression</vt:lpstr>
      <vt:lpstr>'4725-4 - Campagne'!Zone_d_impression</vt:lpstr>
      <vt:lpstr>'4725-5 - RECAPITULATION'!Zone_d_impression</vt:lpstr>
    </vt:vector>
  </TitlesOfParts>
  <Company>Etat de Vaud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Michaël Ducret</dc:creator>
  <cp:lastModifiedBy>Thieffry Michael</cp:lastModifiedBy>
  <cp:lastPrinted>2019-06-26T09:18:31Z</cp:lastPrinted>
  <dcterms:created xsi:type="dcterms:W3CDTF">2008-01-21T10:00:40Z</dcterms:created>
  <dcterms:modified xsi:type="dcterms:W3CDTF">2019-07-03T08:23:32Z</dcterms:modified>
</cp:coreProperties>
</file>