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All\config\Desktop\MGA-B\WTO\DEF\IT\"/>
    </mc:Choice>
  </mc:AlternateContent>
  <bookViews>
    <workbookView xWindow="24795" yWindow="0" windowWidth="7560" windowHeight="7785" tabRatio="691"/>
  </bookViews>
  <sheets>
    <sheet name="Kosten" sheetId="53" r:id="rId1"/>
  </sheets>
  <definedNames>
    <definedName name="_Toc307379918" localSheetId="0">Kosten!#REF!</definedName>
    <definedName name="Anteil_registraturpflichtige_Mail" localSheetId="0">#REF!</definedName>
    <definedName name="Anteil_registraturpflichtige_Mail">#REF!</definedName>
    <definedName name="Anteil_registraturpflichtige_Schriftstücke" localSheetId="0">#REF!</definedName>
    <definedName name="Anteil_registraturpflichtige_Schriftstücke">#REF!</definedName>
    <definedName name="Anzahl_Arbeitsplätze_für_GBL" localSheetId="0">#REF!</definedName>
    <definedName name="Anzahl_Arbeitsplätze_für_GBL">#REF!</definedName>
    <definedName name="Arbeitsstunden_pro_Jahr" localSheetId="0">#REF!</definedName>
    <definedName name="Arbeitsstunden_pro_Jahr">#REF!</definedName>
    <definedName name="Arbeitstage_pJ" localSheetId="0">#REF!</definedName>
    <definedName name="Arbeitstage_pJ">#REF!</definedName>
    <definedName name="Arbeitstage_pro_Jahr" localSheetId="0">#REF!</definedName>
    <definedName name="Arbeitstage_pro_Jahr">#REF!</definedName>
    <definedName name="_xlnm.Print_Area" localSheetId="0">Kosten!$A$1:$E$44</definedName>
    <definedName name="Mail_total" localSheetId="0">#REF!</definedName>
    <definedName name="Mail_total">#REF!</definedName>
    <definedName name="OLE_LINK1" localSheetId="0">Kosten!#REF!</definedName>
    <definedName name="OLE_LINK2" localSheetId="0">Kosten!#REF!</definedName>
    <definedName name="Personalkosten__intern__pro_Jahr_in_CHF" localSheetId="0">#REF!</definedName>
    <definedName name="Personalkosten__intern__pro_Jahr_in_CHF">#REF!</definedName>
    <definedName name="Personalkosten_int_pT" localSheetId="0">#REF!</definedName>
    <definedName name="Personalkosten_int_pT">#REF!</definedName>
    <definedName name="Post_total" localSheetId="0">#REF!</definedName>
    <definedName name="Post_total">#REF!</definedName>
    <definedName name="Schriftstücke_aus_total" localSheetId="0">#REF!</definedName>
    <definedName name="Schriftstücke_aus_total">#REF!</definedName>
    <definedName name="Schriftstücke_ein_total" localSheetId="0">#REF!</definedName>
    <definedName name="Schriftstücke_ein_total">#REF!</definedName>
    <definedName name="_xlnm.Print_Titles" localSheetId="0">Kosten!$1:$5</definedName>
    <definedName name="zu_registrierende_Mail" localSheetId="0">#REF!</definedName>
    <definedName name="zu_registrierende_Mail">#REF!</definedName>
    <definedName name="zu_registrierende_Mail_aus" localSheetId="0">#REF!</definedName>
    <definedName name="zu_registrierende_Mail_aus">#REF!</definedName>
    <definedName name="zu_registrierende_Mail_ein" localSheetId="0">#REF!</definedName>
    <definedName name="zu_registrierende_Mail_ein">#REF!</definedName>
    <definedName name="zu_registrierende_Schriftstücke_aus" localSheetId="0">#REF!</definedName>
    <definedName name="zu_registrierende_Schriftstücke_aus">#REF!</definedName>
    <definedName name="zu_registrierende_Schriftstücke_ein" localSheetId="0">#REF!</definedName>
    <definedName name="zu_registrierende_Schriftstücke_ein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4" i="53" l="1"/>
  <c r="D44" i="53"/>
  <c r="C44" i="53"/>
  <c r="E40" i="53"/>
  <c r="E39" i="53"/>
  <c r="E38" i="53"/>
  <c r="C40" i="53"/>
  <c r="C39" i="53"/>
  <c r="C38" i="53"/>
  <c r="E37" i="53"/>
  <c r="E36" i="53"/>
  <c r="E33" i="53"/>
  <c r="E32" i="53"/>
  <c r="E31" i="53"/>
  <c r="E28" i="53"/>
  <c r="E27" i="53"/>
  <c r="E26" i="53"/>
  <c r="E25" i="53"/>
  <c r="E22" i="53"/>
  <c r="E19" i="53"/>
  <c r="E18" i="53"/>
  <c r="E17" i="53"/>
  <c r="E16" i="53"/>
  <c r="E15" i="53"/>
  <c r="E14" i="53"/>
  <c r="E13" i="53"/>
  <c r="E10" i="53"/>
  <c r="E9" i="53"/>
  <c r="E8" i="53"/>
  <c r="E7" i="53"/>
</calcChain>
</file>

<file path=xl/sharedStrings.xml><?xml version="1.0" encoding="utf-8"?>
<sst xmlns="http://schemas.openxmlformats.org/spreadsheetml/2006/main" count="91" uniqueCount="70">
  <si>
    <t>Anbieter</t>
  </si>
  <si>
    <t xml:space="preserve"> </t>
  </si>
  <si>
    <t>A1</t>
  </si>
  <si>
    <t>A2</t>
  </si>
  <si>
    <t>A3</t>
  </si>
  <si>
    <t>A4</t>
  </si>
  <si>
    <t>B1</t>
  </si>
  <si>
    <t>B2</t>
  </si>
  <si>
    <t>B4</t>
  </si>
  <si>
    <t>B5</t>
  </si>
  <si>
    <t>D1</t>
  </si>
  <si>
    <t>D2</t>
  </si>
  <si>
    <t>D3</t>
  </si>
  <si>
    <t>D4</t>
  </si>
  <si>
    <t>E1</t>
  </si>
  <si>
    <t>B6</t>
  </si>
  <si>
    <t>B7</t>
  </si>
  <si>
    <t xml:space="preserve">B3 </t>
  </si>
  <si>
    <t>C</t>
  </si>
  <si>
    <t>E2</t>
  </si>
  <si>
    <t>Nome Offerente</t>
  </si>
  <si>
    <t>Capitolo 2.1</t>
  </si>
  <si>
    <t>Capitolo 2.2</t>
  </si>
  <si>
    <t>Riferimento Offerta</t>
  </si>
  <si>
    <t>Modulo A - Preparazione</t>
  </si>
  <si>
    <t xml:space="preserve">Stima - ore </t>
  </si>
  <si>
    <r>
      <t xml:space="preserve">CHF/ ora 
</t>
    </r>
    <r>
      <rPr>
        <sz val="8"/>
        <color indexed="9"/>
        <rFont val="Arial"/>
        <family val="2"/>
      </rPr>
      <t>escl. IVA</t>
    </r>
  </si>
  <si>
    <r>
      <t xml:space="preserve">CHF pro Stunde 
</t>
    </r>
    <r>
      <rPr>
        <sz val="8"/>
        <color indexed="9"/>
        <rFont val="Arial"/>
        <family val="2"/>
      </rPr>
      <t>escl. IVA</t>
    </r>
  </si>
  <si>
    <t>Modulo B - Preparazione e descrizione dei dati</t>
  </si>
  <si>
    <t>Preparazione generale dei dati</t>
  </si>
  <si>
    <t>Co-sviluppo di una Banca dati</t>
  </si>
  <si>
    <t>Sviluppo del concetto di visualizzazione</t>
  </si>
  <si>
    <t>Elaborazione di un piano di lavori dettagliato</t>
  </si>
  <si>
    <t>Traffico merci</t>
  </si>
  <si>
    <t>Traffico viaggiatori</t>
  </si>
  <si>
    <t xml:space="preserve">Ambiente </t>
  </si>
  <si>
    <t>Paesaggio</t>
  </si>
  <si>
    <t>Equilibri territoriali</t>
  </si>
  <si>
    <t>Turismo</t>
  </si>
  <si>
    <t>Modulo C - Analisi e interpretazione dei dati</t>
  </si>
  <si>
    <t>Modulo D - Documentazione e comunicazione</t>
  </si>
  <si>
    <t>Analisi delle interdipendenze</t>
  </si>
  <si>
    <t>Praparazione del Rapporto tecnico</t>
  </si>
  <si>
    <t>Preparazione opuscolo con risultati intermedi</t>
  </si>
  <si>
    <t>Preparazione del rapporto finale digitale</t>
  </si>
  <si>
    <t>Approfondimento clima</t>
  </si>
  <si>
    <t>Approfondimento sfruttamento sup.edificabili</t>
  </si>
  <si>
    <t>Approfondimento turismo</t>
  </si>
  <si>
    <t>B5 (opzione)</t>
  </si>
  <si>
    <t>B3 (opzione)</t>
  </si>
  <si>
    <t>B6 (opzione)</t>
  </si>
  <si>
    <t>Module B - Opzioni</t>
  </si>
  <si>
    <t>Modulo E - Cura dei dati di monitoring</t>
  </si>
  <si>
    <t>Riunioni</t>
  </si>
  <si>
    <t>Capitolo 2.3</t>
  </si>
  <si>
    <t>Capitolo 2.4</t>
  </si>
  <si>
    <t>Capitolo 3</t>
  </si>
  <si>
    <t>Capitolo 4</t>
  </si>
  <si>
    <t>campi calcolati</t>
  </si>
  <si>
    <t xml:space="preserve">  indicazioni dell'offerente</t>
  </si>
  <si>
    <r>
      <t xml:space="preserve">Totale GA in CHF 
</t>
    </r>
    <r>
      <rPr>
        <sz val="8"/>
        <color indexed="9"/>
        <rFont val="Arial"/>
        <family val="2"/>
      </rPr>
      <t>incl. IVA</t>
    </r>
  </si>
  <si>
    <r>
      <t xml:space="preserve">Totale OP in CHF 
</t>
    </r>
    <r>
      <rPr>
        <sz val="8"/>
        <color indexed="9"/>
        <rFont val="Arial"/>
        <family val="2"/>
      </rPr>
      <t>incl. IVA</t>
    </r>
  </si>
  <si>
    <r>
      <t xml:space="preserve">Totale generale
</t>
    </r>
    <r>
      <rPr>
        <sz val="8"/>
        <color indexed="9"/>
        <rFont val="Arial"/>
        <family val="2"/>
      </rPr>
      <t>incl. IVA</t>
    </r>
  </si>
  <si>
    <r>
      <t xml:space="preserve">Totale prestazioni di base (GA) </t>
    </r>
    <r>
      <rPr>
        <sz val="12"/>
        <color theme="0"/>
        <rFont val="Arial"/>
        <family val="2"/>
      </rPr>
      <t xml:space="preserve">- </t>
    </r>
    <r>
      <rPr>
        <sz val="8"/>
        <color theme="0"/>
        <rFont val="Arial"/>
        <family val="2"/>
      </rPr>
      <t>escl. IVA</t>
    </r>
  </si>
  <si>
    <r>
      <t xml:space="preserve">Totale opzioni (OP) </t>
    </r>
    <r>
      <rPr>
        <sz val="8"/>
        <color theme="0"/>
        <rFont val="Arial"/>
        <family val="2"/>
      </rPr>
      <t>- escl. IVA</t>
    </r>
  </si>
  <si>
    <r>
      <t xml:space="preserve">Totale generale </t>
    </r>
    <r>
      <rPr>
        <sz val="8"/>
        <color theme="0"/>
        <rFont val="Arial"/>
        <family val="2"/>
      </rPr>
      <t>- escl. IVA</t>
    </r>
  </si>
  <si>
    <r>
      <t xml:space="preserve">Totale  in CHF 
</t>
    </r>
    <r>
      <rPr>
        <sz val="8"/>
        <color indexed="9"/>
        <rFont val="Arial"/>
        <family val="2"/>
      </rPr>
      <t>escl. IVA</t>
    </r>
  </si>
  <si>
    <r>
      <rPr>
        <b/>
        <sz val="10"/>
        <rFont val="Arial"/>
        <family val="2"/>
      </rPr>
      <t>Allegato 3</t>
    </r>
    <r>
      <rPr>
        <sz val="10"/>
        <rFont val="Arial"/>
        <family val="2"/>
      </rPr>
      <t>:     Formulario prezzi (CA5)</t>
    </r>
  </si>
  <si>
    <t>Co-organizzazione di un evento di rete</t>
  </si>
  <si>
    <t>Dinamica della costruzione e mercato immobiliare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</si>
</sst>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(* #,##0.00_);_(* \(#,##0.00\);_(* &quot;-&quot;??_);_(@_)"/>
    <numFmt numFmtId="165" formatCode="_-* #,##0.00\ _S_F_r_._-;\-* #,##0.00\ _S_F_r_._-;_-* &quot;-&quot;??\ _S_F_r_._-;_-@_-"/>
    <numFmt numFmtId="166" formatCode="_(* #,##0.0_);_(* \(#,##0.0\);_(* &quot;-&quot;??_);_(@_)"/>
    <numFmt numFmtId="167" formatCode="_(* #,##0_);_(* \(#,##0\);_(* &quot;-&quot;??_);_(@_)"/>
  </numFmts>
  <fonts count="1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6"/>
      <color rgb="FFFF0000"/>
      <name val="Arial"/>
      <family val="2"/>
    </font>
    <font>
      <sz val="12"/>
      <color theme="0"/>
      <name val="Arial"/>
      <family val="2"/>
    </font>
    <font>
      <sz val="8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wrapText="1"/>
    </xf>
    <xf numFmtId="0" fontId="4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Fill="1"/>
    <xf numFmtId="0" fontId="2" fillId="4" borderId="4" xfId="0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164" fontId="2" fillId="3" borderId="2" xfId="1" applyNumberFormat="1" applyFont="1" applyFill="1" applyBorder="1" applyAlignment="1" applyProtection="1">
      <alignment vertical="center" wrapText="1"/>
      <protection locked="0"/>
    </xf>
    <xf numFmtId="0" fontId="10" fillId="4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164" fontId="1" fillId="3" borderId="2" xfId="2" applyNumberFormat="1" applyFont="1" applyFill="1" applyBorder="1" applyAlignment="1" applyProtection="1">
      <alignment vertical="center" wrapText="1"/>
      <protection locked="0"/>
    </xf>
    <xf numFmtId="166" fontId="1" fillId="3" borderId="2" xfId="2" applyNumberFormat="1" applyFont="1" applyFill="1" applyBorder="1" applyAlignment="1" applyProtection="1">
      <alignment vertical="center" wrapText="1"/>
      <protection locked="0"/>
    </xf>
    <xf numFmtId="0" fontId="1" fillId="0" borderId="1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vertical="center" wrapText="1"/>
    </xf>
    <xf numFmtId="167" fontId="11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wrapText="1"/>
    </xf>
    <xf numFmtId="43" fontId="2" fillId="5" borderId="2" xfId="1" applyNumberFormat="1" applyFont="1" applyFill="1" applyBorder="1" applyAlignment="1" applyProtection="1">
      <alignment vertical="center" wrapText="1"/>
      <protection locked="0"/>
    </xf>
    <xf numFmtId="0" fontId="1" fillId="0" borderId="0" xfId="0" applyFont="1"/>
    <xf numFmtId="164" fontId="2" fillId="5" borderId="2" xfId="1" applyNumberFormat="1" applyFont="1" applyFill="1" applyBorder="1" applyAlignment="1" applyProtection="1">
      <alignment vertical="center" wrapText="1"/>
      <protection locked="0"/>
    </xf>
    <xf numFmtId="0" fontId="10" fillId="4" borderId="0" xfId="0" applyFont="1" applyFill="1" applyBorder="1" applyAlignment="1">
      <alignment vertical="center"/>
    </xf>
    <xf numFmtId="43" fontId="2" fillId="5" borderId="0" xfId="1" applyNumberFormat="1" applyFont="1" applyFill="1" applyBorder="1" applyAlignment="1" applyProtection="1">
      <alignment vertical="center" wrapText="1"/>
      <protection locked="0"/>
    </xf>
    <xf numFmtId="0" fontId="2" fillId="4" borderId="0" xfId="0" applyFont="1" applyFill="1" applyBorder="1"/>
    <xf numFmtId="164" fontId="9" fillId="4" borderId="2" xfId="1" applyNumberFormat="1" applyFont="1" applyFill="1" applyBorder="1" applyAlignment="1" applyProtection="1">
      <alignment vertical="center" wrapText="1"/>
      <protection locked="0"/>
    </xf>
    <xf numFmtId="0" fontId="2" fillId="6" borderId="0" xfId="0" applyFont="1" applyFill="1" applyBorder="1" applyAlignment="1">
      <alignment vertical="top"/>
    </xf>
    <xf numFmtId="0" fontId="2" fillId="6" borderId="0" xfId="0" applyFont="1" applyFill="1" applyBorder="1" applyAlignment="1"/>
    <xf numFmtId="0" fontId="9" fillId="4" borderId="0" xfId="0" applyFont="1" applyFill="1" applyBorder="1" applyAlignment="1">
      <alignment horizontal="left" vertical="top" wrapText="1"/>
    </xf>
    <xf numFmtId="0" fontId="7" fillId="6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7" fillId="2" borderId="9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</cellXfs>
  <cellStyles count="3">
    <cellStyle name="Komma 2" xfId="2"/>
    <cellStyle name="Migliaia" xfId="1" builtinId="3"/>
    <cellStyle name="Normale" xfId="0" builtinId="0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showGridLines="0" tabSelected="1" showWhiteSpace="0" zoomScaleNormal="100" zoomScaleSheetLayoutView="75" workbookViewId="0">
      <selection activeCell="G37" sqref="G37"/>
    </sheetView>
  </sheetViews>
  <sheetFormatPr defaultColWidth="11.42578125" defaultRowHeight="12.75"/>
  <cols>
    <col min="1" max="1" width="16.28515625" style="8" customWidth="1"/>
    <col min="2" max="2" width="46.28515625" style="1" customWidth="1"/>
    <col min="3" max="3" width="18.7109375" style="1" customWidth="1"/>
    <col min="4" max="4" width="17.42578125" style="1" customWidth="1"/>
    <col min="5" max="5" width="20.28515625" style="9" customWidth="1"/>
    <col min="6" max="6" width="17.28515625" style="9" customWidth="1"/>
    <col min="7" max="16384" width="11.42578125" style="1"/>
  </cols>
  <sheetData>
    <row r="1" spans="1:7" ht="25.5" customHeight="1">
      <c r="A1" s="33" t="s">
        <v>20</v>
      </c>
      <c r="B1" s="14"/>
      <c r="C1" s="5"/>
      <c r="D1" s="5"/>
      <c r="E1" s="38" t="s">
        <v>67</v>
      </c>
      <c r="F1" s="21"/>
    </row>
    <row r="2" spans="1:7" ht="8.25" hidden="1" customHeight="1">
      <c r="A2" s="41"/>
      <c r="B2" s="42"/>
      <c r="C2" s="5"/>
      <c r="D2" s="5"/>
      <c r="E2" s="26"/>
      <c r="F2" s="21"/>
    </row>
    <row r="3" spans="1:7" ht="12" customHeight="1">
      <c r="A3" s="3"/>
      <c r="B3" s="4"/>
      <c r="C3" s="5"/>
      <c r="D3" s="5"/>
      <c r="E3" s="2"/>
      <c r="F3" s="21"/>
    </row>
    <row r="4" spans="1:7" ht="26.25" customHeight="1">
      <c r="A4" s="36" t="s">
        <v>23</v>
      </c>
      <c r="B4" s="34"/>
      <c r="C4" s="35"/>
      <c r="D4" s="35"/>
      <c r="E4" s="37"/>
      <c r="F4" s="21"/>
    </row>
    <row r="5" spans="1:7" s="6" customFormat="1" ht="8.25" customHeight="1">
      <c r="A5" s="43" t="s">
        <v>21</v>
      </c>
      <c r="B5" s="45" t="s">
        <v>24</v>
      </c>
      <c r="C5" s="39" t="s">
        <v>25</v>
      </c>
      <c r="D5" s="39" t="s">
        <v>26</v>
      </c>
      <c r="E5" s="39" t="s">
        <v>66</v>
      </c>
      <c r="F5" s="22"/>
    </row>
    <row r="6" spans="1:7" s="7" customFormat="1" ht="19.899999999999999" customHeight="1">
      <c r="A6" s="44"/>
      <c r="B6" s="46"/>
      <c r="C6" s="40" t="s">
        <v>0</v>
      </c>
      <c r="D6" s="40"/>
      <c r="E6" s="40"/>
      <c r="F6" s="22"/>
    </row>
    <row r="7" spans="1:7" s="13" customFormat="1" ht="30" customHeight="1">
      <c r="A7" s="17" t="s">
        <v>2</v>
      </c>
      <c r="B7" s="16" t="s">
        <v>29</v>
      </c>
      <c r="C7" s="14"/>
      <c r="D7" s="14"/>
      <c r="E7" s="29">
        <f>C7*D7</f>
        <v>0</v>
      </c>
      <c r="F7" s="23"/>
    </row>
    <row r="8" spans="1:7" s="13" customFormat="1" ht="30" customHeight="1">
      <c r="A8" s="17" t="s">
        <v>3</v>
      </c>
      <c r="B8" s="16" t="s">
        <v>30</v>
      </c>
      <c r="C8" s="14"/>
      <c r="D8" s="14"/>
      <c r="E8" s="29">
        <f>C8*D8</f>
        <v>0</v>
      </c>
      <c r="F8" s="23"/>
    </row>
    <row r="9" spans="1:7" s="13" customFormat="1" ht="30" customHeight="1">
      <c r="A9" s="17" t="s">
        <v>4</v>
      </c>
      <c r="B9" s="16" t="s">
        <v>31</v>
      </c>
      <c r="C9" s="14"/>
      <c r="D9" s="14"/>
      <c r="E9" s="29">
        <f>C9*D9</f>
        <v>0</v>
      </c>
      <c r="F9" s="23"/>
    </row>
    <row r="10" spans="1:7" s="13" customFormat="1" ht="30" customHeight="1">
      <c r="A10" s="17" t="s">
        <v>5</v>
      </c>
      <c r="B10" s="16" t="s">
        <v>32</v>
      </c>
      <c r="C10" s="14"/>
      <c r="D10" s="14"/>
      <c r="E10" s="29">
        <f>C10*D10</f>
        <v>0</v>
      </c>
      <c r="F10" s="23"/>
    </row>
    <row r="11" spans="1:7" s="6" customFormat="1" ht="12" customHeight="1">
      <c r="A11" s="43" t="s">
        <v>22</v>
      </c>
      <c r="B11" s="45" t="s">
        <v>28</v>
      </c>
      <c r="C11" s="39" t="s">
        <v>25</v>
      </c>
      <c r="D11" s="39" t="s">
        <v>26</v>
      </c>
      <c r="E11" s="39" t="s">
        <v>66</v>
      </c>
      <c r="F11" s="22"/>
    </row>
    <row r="12" spans="1:7" s="7" customFormat="1" ht="19.899999999999999" customHeight="1">
      <c r="A12" s="44"/>
      <c r="B12" s="46"/>
      <c r="C12" s="40" t="s">
        <v>0</v>
      </c>
      <c r="D12" s="40"/>
      <c r="E12" s="40"/>
      <c r="F12" s="22"/>
    </row>
    <row r="13" spans="1:7" s="13" customFormat="1" ht="30" customHeight="1">
      <c r="A13" s="17" t="s">
        <v>6</v>
      </c>
      <c r="B13" s="16" t="s">
        <v>33</v>
      </c>
      <c r="C13" s="14"/>
      <c r="D13" s="14"/>
      <c r="E13" s="29">
        <f t="shared" ref="E13:E19" si="0">C13*D13</f>
        <v>0</v>
      </c>
      <c r="F13" s="23"/>
      <c r="G13" s="12"/>
    </row>
    <row r="14" spans="1:7" s="13" customFormat="1" ht="30" customHeight="1">
      <c r="A14" s="17" t="s">
        <v>7</v>
      </c>
      <c r="B14" s="16" t="s">
        <v>34</v>
      </c>
      <c r="C14" s="14"/>
      <c r="D14" s="14"/>
      <c r="E14" s="29">
        <f t="shared" si="0"/>
        <v>0</v>
      </c>
      <c r="F14" s="23"/>
      <c r="G14" s="12"/>
    </row>
    <row r="15" spans="1:7" s="13" customFormat="1" ht="30" customHeight="1">
      <c r="A15" s="17" t="s">
        <v>17</v>
      </c>
      <c r="B15" s="16" t="s">
        <v>35</v>
      </c>
      <c r="C15" s="14"/>
      <c r="D15" s="14"/>
      <c r="E15" s="29">
        <f t="shared" si="0"/>
        <v>0</v>
      </c>
      <c r="F15" s="23"/>
      <c r="G15" s="12"/>
    </row>
    <row r="16" spans="1:7" s="10" customFormat="1" ht="30" customHeight="1">
      <c r="A16" s="17" t="s">
        <v>8</v>
      </c>
      <c r="B16" s="16" t="s">
        <v>36</v>
      </c>
      <c r="C16" s="14"/>
      <c r="D16" s="14"/>
      <c r="E16" s="29">
        <f t="shared" si="0"/>
        <v>0</v>
      </c>
      <c r="F16" s="23"/>
    </row>
    <row r="17" spans="1:6" s="10" customFormat="1" ht="30" customHeight="1">
      <c r="A17" s="17" t="s">
        <v>9</v>
      </c>
      <c r="B17" s="16" t="s">
        <v>37</v>
      </c>
      <c r="C17" s="14"/>
      <c r="D17" s="14"/>
      <c r="E17" s="29">
        <f t="shared" si="0"/>
        <v>0</v>
      </c>
      <c r="F17" s="23"/>
    </row>
    <row r="18" spans="1:6" s="10" customFormat="1" ht="30" customHeight="1">
      <c r="A18" s="17" t="s">
        <v>15</v>
      </c>
      <c r="B18" s="16" t="s">
        <v>38</v>
      </c>
      <c r="C18" s="14"/>
      <c r="D18" s="14"/>
      <c r="E18" s="29">
        <f t="shared" si="0"/>
        <v>0</v>
      </c>
      <c r="F18" s="23"/>
    </row>
    <row r="19" spans="1:6" s="10" customFormat="1" ht="30" customHeight="1">
      <c r="A19" s="17" t="s">
        <v>16</v>
      </c>
      <c r="B19" s="16" t="s">
        <v>69</v>
      </c>
      <c r="C19" s="14"/>
      <c r="D19" s="14"/>
      <c r="E19" s="29">
        <f t="shared" si="0"/>
        <v>0</v>
      </c>
      <c r="F19" s="23"/>
    </row>
    <row r="20" spans="1:6" s="6" customFormat="1" ht="12" customHeight="1">
      <c r="A20" s="43" t="s">
        <v>54</v>
      </c>
      <c r="B20" s="45" t="s">
        <v>39</v>
      </c>
      <c r="C20" s="39" t="s">
        <v>25</v>
      </c>
      <c r="D20" s="39" t="s">
        <v>26</v>
      </c>
      <c r="E20" s="39" t="s">
        <v>66</v>
      </c>
      <c r="F20" s="22"/>
    </row>
    <row r="21" spans="1:6" s="7" customFormat="1" ht="19.899999999999999" customHeight="1">
      <c r="A21" s="44"/>
      <c r="B21" s="46"/>
      <c r="C21" s="40" t="s">
        <v>0</v>
      </c>
      <c r="D21" s="40"/>
      <c r="E21" s="40"/>
      <c r="F21" s="22"/>
    </row>
    <row r="22" spans="1:6" ht="30" customHeight="1">
      <c r="A22" s="17" t="s">
        <v>18</v>
      </c>
      <c r="B22" s="16" t="s">
        <v>41</v>
      </c>
      <c r="C22" s="14"/>
      <c r="D22" s="14"/>
      <c r="E22" s="29">
        <f>C22*D22</f>
        <v>0</v>
      </c>
      <c r="F22" s="23"/>
    </row>
    <row r="23" spans="1:6" ht="12.75" customHeight="1">
      <c r="A23" s="45" t="s">
        <v>55</v>
      </c>
      <c r="B23" s="45" t="s">
        <v>40</v>
      </c>
      <c r="C23" s="39" t="s">
        <v>25</v>
      </c>
      <c r="D23" s="39" t="s">
        <v>27</v>
      </c>
      <c r="E23" s="39" t="s">
        <v>66</v>
      </c>
      <c r="F23" s="22"/>
    </row>
    <row r="24" spans="1:6" ht="17.45" customHeight="1">
      <c r="A24" s="47"/>
      <c r="B24" s="46"/>
      <c r="C24" s="40" t="s">
        <v>0</v>
      </c>
      <c r="D24" s="40"/>
      <c r="E24" s="40"/>
      <c r="F24" s="22" t="s">
        <v>1</v>
      </c>
    </row>
    <row r="25" spans="1:6" ht="30" customHeight="1">
      <c r="A25" s="17" t="s">
        <v>10</v>
      </c>
      <c r="B25" s="20" t="s">
        <v>42</v>
      </c>
      <c r="C25" s="14"/>
      <c r="D25" s="14"/>
      <c r="E25" s="29">
        <f>C25*D25</f>
        <v>0</v>
      </c>
      <c r="F25" s="23"/>
    </row>
    <row r="26" spans="1:6" ht="30" customHeight="1">
      <c r="A26" s="17" t="s">
        <v>11</v>
      </c>
      <c r="B26" s="20" t="s">
        <v>43</v>
      </c>
      <c r="C26" s="14"/>
      <c r="D26" s="14"/>
      <c r="E26" s="29">
        <f>C26*D26</f>
        <v>0</v>
      </c>
      <c r="F26" s="23"/>
    </row>
    <row r="27" spans="1:6" ht="30" customHeight="1">
      <c r="A27" s="17" t="s">
        <v>12</v>
      </c>
      <c r="B27" s="20" t="s">
        <v>68</v>
      </c>
      <c r="C27" s="14"/>
      <c r="D27" s="14"/>
      <c r="E27" s="29">
        <f>C27*D27</f>
        <v>0</v>
      </c>
      <c r="F27" s="23"/>
    </row>
    <row r="28" spans="1:6" ht="30" customHeight="1">
      <c r="A28" s="17" t="s">
        <v>13</v>
      </c>
      <c r="B28" s="20" t="s">
        <v>44</v>
      </c>
      <c r="C28" s="14"/>
      <c r="D28" s="14"/>
      <c r="E28" s="29">
        <f>C28*D28</f>
        <v>0</v>
      </c>
      <c r="F28" s="23"/>
    </row>
    <row r="29" spans="1:6" ht="12.75" customHeight="1">
      <c r="A29" s="45" t="s">
        <v>56</v>
      </c>
      <c r="B29" s="45" t="s">
        <v>51</v>
      </c>
      <c r="C29" s="39" t="s">
        <v>25</v>
      </c>
      <c r="D29" s="39" t="s">
        <v>26</v>
      </c>
      <c r="E29" s="39" t="s">
        <v>66</v>
      </c>
      <c r="F29" s="22"/>
    </row>
    <row r="30" spans="1:6" ht="17.45" customHeight="1">
      <c r="A30" s="47"/>
      <c r="B30" s="46"/>
      <c r="C30" s="40" t="s">
        <v>0</v>
      </c>
      <c r="D30" s="40"/>
      <c r="E30" s="40"/>
      <c r="F30" s="22" t="s">
        <v>1</v>
      </c>
    </row>
    <row r="31" spans="1:6" ht="30" customHeight="1">
      <c r="A31" s="17" t="s">
        <v>49</v>
      </c>
      <c r="B31" s="16" t="s">
        <v>45</v>
      </c>
      <c r="C31" s="14"/>
      <c r="D31" s="14"/>
      <c r="E31" s="29">
        <f>C31*D31</f>
        <v>0</v>
      </c>
      <c r="F31" s="23"/>
    </row>
    <row r="32" spans="1:6" ht="30" customHeight="1">
      <c r="A32" s="17" t="s">
        <v>48</v>
      </c>
      <c r="B32" s="16" t="s">
        <v>46</v>
      </c>
      <c r="C32" s="14"/>
      <c r="D32" s="14"/>
      <c r="E32" s="29">
        <f>C32*D32</f>
        <v>0</v>
      </c>
      <c r="F32" s="23"/>
    </row>
    <row r="33" spans="1:6" ht="30" customHeight="1">
      <c r="A33" s="17" t="s">
        <v>50</v>
      </c>
      <c r="B33" s="16" t="s">
        <v>47</v>
      </c>
      <c r="C33" s="14"/>
      <c r="D33" s="14"/>
      <c r="E33" s="29">
        <f>C33*D33</f>
        <v>0</v>
      </c>
      <c r="F33" s="23"/>
    </row>
    <row r="34" spans="1:6" ht="12.75" customHeight="1">
      <c r="A34" s="45" t="s">
        <v>57</v>
      </c>
      <c r="B34" s="45" t="s">
        <v>52</v>
      </c>
      <c r="C34" s="39" t="s">
        <v>25</v>
      </c>
      <c r="D34" s="39" t="s">
        <v>26</v>
      </c>
      <c r="E34" s="39" t="s">
        <v>66</v>
      </c>
      <c r="F34" s="22"/>
    </row>
    <row r="35" spans="1:6" ht="19.149999999999999" customHeight="1">
      <c r="A35" s="47"/>
      <c r="B35" s="46"/>
      <c r="C35" s="40" t="s">
        <v>0</v>
      </c>
      <c r="D35" s="40"/>
      <c r="E35" s="40"/>
      <c r="F35" s="22"/>
    </row>
    <row r="36" spans="1:6" ht="30" customHeight="1">
      <c r="A36" s="17" t="s">
        <v>14</v>
      </c>
      <c r="B36" s="16" t="s">
        <v>53</v>
      </c>
      <c r="C36" s="18"/>
      <c r="D36" s="19"/>
      <c r="E36" s="29">
        <f>C36*D36</f>
        <v>0</v>
      </c>
      <c r="F36" s="23"/>
    </row>
    <row r="37" spans="1:6" ht="30" customHeight="1">
      <c r="A37" s="17" t="s">
        <v>19</v>
      </c>
      <c r="B37" s="16" t="s">
        <v>44</v>
      </c>
      <c r="C37" s="18"/>
      <c r="D37" s="19"/>
      <c r="E37" s="29">
        <f>C37*D37</f>
        <v>0</v>
      </c>
      <c r="F37" s="24"/>
    </row>
    <row r="38" spans="1:6" ht="33.75" customHeight="1">
      <c r="A38" s="15" t="s">
        <v>63</v>
      </c>
      <c r="B38" s="15"/>
      <c r="C38" s="27">
        <f>C7+C8+C9+C10+C13+C14+C15+C16+C17+C18+C19+C22+C25+C26+C27+C28+C36+C37</f>
        <v>0</v>
      </c>
      <c r="D38" s="11"/>
      <c r="E38" s="27">
        <f>E7+E8+E9+E10+E13+E14+E15+E16+E17+E18+E19+E22++E25+E26+E27+E28+E36+E37</f>
        <v>0</v>
      </c>
    </row>
    <row r="39" spans="1:6" ht="33.75" customHeight="1">
      <c r="A39" s="30" t="s">
        <v>64</v>
      </c>
      <c r="B39" s="30"/>
      <c r="C39" s="31">
        <f>C31+C32+C33</f>
        <v>0</v>
      </c>
      <c r="D39" s="32"/>
      <c r="E39" s="27">
        <f>E31+E32+E33</f>
        <v>0</v>
      </c>
      <c r="F39" s="21"/>
    </row>
    <row r="40" spans="1:6" ht="33.75" customHeight="1">
      <c r="A40" s="30" t="s">
        <v>65</v>
      </c>
      <c r="B40" s="30"/>
      <c r="C40" s="31">
        <f>C38+C39</f>
        <v>0</v>
      </c>
      <c r="D40" s="32"/>
      <c r="E40" s="27">
        <f>E38+E39</f>
        <v>0</v>
      </c>
      <c r="F40" s="21"/>
    </row>
    <row r="41" spans="1:6">
      <c r="A41" s="14"/>
      <c r="B41" s="28" t="s">
        <v>59</v>
      </c>
      <c r="F41" s="25"/>
    </row>
    <row r="42" spans="1:6" ht="12.75" customHeight="1">
      <c r="C42" s="39" t="s">
        <v>60</v>
      </c>
      <c r="D42" s="39" t="s">
        <v>61</v>
      </c>
      <c r="E42" s="39" t="s">
        <v>62</v>
      </c>
      <c r="F42" s="25"/>
    </row>
    <row r="43" spans="1:6">
      <c r="A43" s="27"/>
      <c r="B43" s="28" t="s">
        <v>58</v>
      </c>
      <c r="C43" s="40"/>
      <c r="D43" s="40"/>
      <c r="E43" s="40"/>
      <c r="F43" s="25"/>
    </row>
    <row r="44" spans="1:6" ht="28.5" customHeight="1">
      <c r="C44" s="27">
        <f>1.08*E38</f>
        <v>0</v>
      </c>
      <c r="D44" s="27">
        <f>1.08*E39</f>
        <v>0</v>
      </c>
      <c r="E44" s="27">
        <f>C44+D44</f>
        <v>0</v>
      </c>
      <c r="F44" s="25"/>
    </row>
    <row r="45" spans="1:6">
      <c r="F45" s="25"/>
    </row>
    <row r="46" spans="1:6">
      <c r="F46" s="25"/>
    </row>
    <row r="47" spans="1:6">
      <c r="F47" s="25"/>
    </row>
    <row r="48" spans="1:6">
      <c r="F48" s="25"/>
    </row>
    <row r="49" spans="6:6">
      <c r="F49" s="25"/>
    </row>
    <row r="50" spans="6:6">
      <c r="F50" s="25"/>
    </row>
  </sheetData>
  <sheetProtection formatColumns="0" formatRows="0"/>
  <mergeCells count="34">
    <mergeCell ref="A11:A12"/>
    <mergeCell ref="B11:B12"/>
    <mergeCell ref="E23:E24"/>
    <mergeCell ref="A23:A24"/>
    <mergeCell ref="B23:B24"/>
    <mergeCell ref="C23:C24"/>
    <mergeCell ref="D23:D24"/>
    <mergeCell ref="A20:A21"/>
    <mergeCell ref="B20:B21"/>
    <mergeCell ref="C20:C21"/>
    <mergeCell ref="D20:D21"/>
    <mergeCell ref="E29:E30"/>
    <mergeCell ref="C5:C6"/>
    <mergeCell ref="E5:E6"/>
    <mergeCell ref="C11:C12"/>
    <mergeCell ref="D11:D12"/>
    <mergeCell ref="E11:E12"/>
    <mergeCell ref="E20:E21"/>
    <mergeCell ref="C42:C43"/>
    <mergeCell ref="D42:D43"/>
    <mergeCell ref="E42:E43"/>
    <mergeCell ref="A2:B2"/>
    <mergeCell ref="A5:A6"/>
    <mergeCell ref="B5:B6"/>
    <mergeCell ref="D5:D6"/>
    <mergeCell ref="A34:A35"/>
    <mergeCell ref="B34:B35"/>
    <mergeCell ref="D34:D35"/>
    <mergeCell ref="C34:C35"/>
    <mergeCell ref="A29:A30"/>
    <mergeCell ref="B29:B30"/>
    <mergeCell ref="D29:D30"/>
    <mergeCell ref="C29:C30"/>
    <mergeCell ref="E34:E35"/>
  </mergeCells>
  <pageMargins left="0.74803149606299213" right="0.70866141732283472" top="0.9055118110236221" bottom="0.74803149606299213" header="0.51181102362204722" footer="0.51181102362204722"/>
  <pageSetup paperSize="9" scale="66" orientation="portrait" r:id="rId1"/>
  <headerFooter alignWithMargins="0">
    <oddFooter>&amp;C&amp;A&amp;RSeite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DD6CE9D10C1B41922D87756A438509" ma:contentTypeVersion="8" ma:contentTypeDescription="Ein neues Dokument erstellen." ma:contentTypeScope="" ma:versionID="76459c6734e165f3be4df5f78fb1d8fd">
  <xsd:schema xmlns:xsd="http://www.w3.org/2001/XMLSchema" xmlns:xs="http://www.w3.org/2001/XMLSchema" xmlns:p="http://schemas.microsoft.com/office/2006/metadata/properties" xmlns:ns2="7e750410-535d-4387-a467-011399abd8b9" targetNamespace="http://schemas.microsoft.com/office/2006/metadata/properties" ma:root="true" ma:fieldsID="42ae8d24f4110f9f65fbea370fe29070" ns2:_="">
    <xsd:import namespace="7e750410-535d-4387-a467-011399abd8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50410-535d-4387-a467-011399abd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f:fields xmlns:f="http://schemas.fabasoft.com/folio/2007/fields">
  <f:record ref="">
    <f:field ref="objname" par="" edit="true" text="5_ZK5_Preisblatt"/>
    <f:field ref="objsubject" par="" edit="true" text=""/>
    <f:field ref="objcreatedby" par="" text="Justen, Andreas, Dr. (ARE - JA)"/>
    <f:field ref="objcreatedat" par="" text="02.06.2014 14:18:08"/>
    <f:field ref="objchangedby" par="" text="Justen, Andreas, Dr. (ARE - JA)"/>
    <f:field ref="objmodifiedat" par="" text="02.06.2014 14:20:04"/>
    <f:field ref="doc_FSCFOLIO_1_1001_FieldDocumentNumber" par="" text=""/>
    <f:field ref="doc_FSCFOLIO_1_1001_FieldSubject" par="" edit="true" text=""/>
    <f:field ref="FSCFOLIO_1_1001_FieldCurrentUser" par="" text="Dr. Andreas Justen"/>
    <f:field ref="CCAPRECONFIG_15_1001_Objektname" par="" edit="true" text="5_ZK5_Preisblatt"/>
    <f:field ref="CHPRECONFIG_1_1001_Objektname" par="" edit="true" text="5_ZK5_Preisblatt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08EA795-AC70-4489-B82F-4FF399F39ABF}">
  <ds:schemaRefs>
    <ds:schemaRef ds:uri="http://purl.org/dc/elements/1.1/"/>
    <ds:schemaRef ds:uri="http://schemas.microsoft.com/office/2006/metadata/properties"/>
    <ds:schemaRef ds:uri="7e750410-535d-4387-a467-011399abd8b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D283813-C99A-4E83-A549-CF778176FC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C18249-E2B5-4029-B863-DF1CF1D05E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750410-535d-4387-a467-011399abd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Kosten</vt:lpstr>
      <vt:lpstr>Kosten!Area_stampa</vt:lpstr>
      <vt:lpstr>Kosten!Titoli_stampa</vt:lpstr>
    </vt:vector>
  </TitlesOfParts>
  <Company>EFV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2019-06-17T10:41:03Z</cp:lastPrinted>
  <dcterms:created xsi:type="dcterms:W3CDTF">2001-11-20T10:32:12Z</dcterms:created>
  <dcterms:modified xsi:type="dcterms:W3CDTF">2019-06-24T14:37:40Z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S_LastOpenTime">
    <vt:lpwstr>3/28/2014 10:59:25 AM</vt:lpwstr>
  </property>
  <property fmtid="{D5CDD505-2E9C-101B-9397-08002B2CF9AE}" pid="3" name="OS_LastOpenUser">
    <vt:lpwstr>U80714070</vt:lpwstr>
  </property>
  <property fmtid="{D5CDD505-2E9C-101B-9397-08002B2CF9AE}" pid="4" name="OS_Übernahme">
    <vt:bool>true</vt:bool>
  </property>
  <property fmtid="{D5CDD505-2E9C-101B-9397-08002B2CF9AE}" pid="5" name="OS_AutoÜbernahme">
    <vt:bool>false</vt:bool>
  </property>
  <property fmtid="{D5CDD505-2E9C-101B-9397-08002B2CF9AE}" pid="6" name="OS_LastSave">
    <vt:lpwstr>3/27/2014 5:06:12 PM</vt:lpwstr>
  </property>
  <property fmtid="{D5CDD505-2E9C-101B-9397-08002B2CF9AE}" pid="7" name="OS_LastSaveUser">
    <vt:lpwstr>U80714070</vt:lpwstr>
  </property>
  <property fmtid="{D5CDD505-2E9C-101B-9397-08002B2CF9AE}" pid="8" name="OS_LastDocumentSaved">
    <vt:bool>false</vt:bool>
  </property>
  <property fmtid="{D5CDD505-2E9C-101B-9397-08002B2CF9AE}" pid="9" name="MustSave">
    <vt:bool>false</vt:bool>
  </property>
  <property fmtid="{D5CDD505-2E9C-101B-9397-08002B2CF9AE}" pid="10" name="os_autosavelastposition2376525">
    <vt:lpwstr>Kosten|10|5</vt:lpwstr>
  </property>
  <property fmtid="{D5CDD505-2E9C-101B-9397-08002B2CF9AE}" pid="11" name="FSC#ARECFG@100.2000:Doc_Dossier">
    <vt:lpwstr>Perspektiven, Szenarien, Prognosen</vt:lpwstr>
  </property>
  <property fmtid="{D5CDD505-2E9C-101B-9397-08002B2CF9AE}" pid="12" name="FSC#ARECFG@100.2000:Doc_Sprache">
    <vt:lpwstr>SUBLANG_GERMAN_UVEK</vt:lpwstr>
  </property>
  <property fmtid="{D5CDD505-2E9C-101B-9397-08002B2CF9AE}" pid="13" name="FSC#ARECFG@100.2000:Doc_SubDossier_Last">
    <vt:lpwstr>Anhänge_normal</vt:lpwstr>
  </property>
  <property fmtid="{D5CDD505-2E9C-101B-9397-08002B2CF9AE}" pid="14" name="FSC#ARECFG@100.2000:Doc_SubDossier_Location">
    <vt:lpwstr/>
  </property>
  <property fmtid="{D5CDD505-2E9C-101B-9397-08002B2CF9AE}" pid="15" name="FSC#ARECFG@100.2000:Doc_SubDossier_Path">
    <vt:lpwstr>simap_2014-06-02-(final)</vt:lpwstr>
  </property>
  <property fmtid="{D5CDD505-2E9C-101B-9397-08002B2CF9AE}" pid="16" name="FSC#ARECFG@100.2000:Doc_Rubrik">
    <vt:lpwstr>324 Verkehrsperspektiven</vt:lpwstr>
  </property>
  <property fmtid="{D5CDD505-2E9C-101B-9397-08002B2CF9AE}" pid="17" name="FSC#ARECFG@100.2000:Doc_Ordnungspos_1">
    <vt:lpwstr>3 Koordination Mobilität und Infrastrukturen_x000d_
32 Verkehrsforschung und -grundlagen</vt:lpwstr>
  </property>
  <property fmtid="{D5CDD505-2E9C-101B-9397-08002B2CF9AE}" pid="18" name="FSC#ARECFG@100.2000:Doc_Ordnungspos_2">
    <vt:lpwstr>Perspektiven, Szenarien, Prognosen</vt:lpwstr>
  </property>
  <property fmtid="{D5CDD505-2E9C-101B-9397-08002B2CF9AE}" pid="19" name="FSC#ARECFG@100.2000:Doc_Ordnungspos_3">
    <vt:lpwstr>Perspektiven, Szenarien, Prognosen</vt:lpwstr>
  </property>
  <property fmtid="{D5CDD505-2E9C-101B-9397-08002B2CF9AE}" pid="20" name="FSC#ARECFG@100.2000:Doc_Ordnungspos_4">
    <vt:lpwstr>Perspektiven, Szenarien, Prognosen</vt:lpwstr>
  </property>
  <property fmtid="{D5CDD505-2E9C-101B-9397-08002B2CF9AE}" pid="21" name="FSC#ARECFG@100.2000:Rec_Contactpers">
    <vt:lpwstr/>
  </property>
  <property fmtid="{D5CDD505-2E9C-101B-9397-08002B2CF9AE}" pid="22" name="FSC#ARECFG@100.2000:Rec_FullName">
    <vt:lpwstr/>
  </property>
  <property fmtid="{D5CDD505-2E9C-101B-9397-08002B2CF9AE}" pid="23" name="FSC#ARECFG@100.2000:Rec_CompleteAddress">
    <vt:lpwstr/>
  </property>
  <property fmtid="{D5CDD505-2E9C-101B-9397-08002B2CF9AE}" pid="24" name="FSC#ARECFG@100.2000:Rec_Email">
    <vt:lpwstr/>
  </property>
  <property fmtid="{D5CDD505-2E9C-101B-9397-08002B2CF9AE}" pid="25" name="FSC#ARECFG@100.2000:Rec_Introduction">
    <vt:lpwstr/>
  </property>
  <property fmtid="{D5CDD505-2E9C-101B-9397-08002B2CF9AE}" pid="26" name="FSC#ARECFG@100.2000:Rec_TransMedia">
    <vt:lpwstr/>
  </property>
  <property fmtid="{D5CDD505-2E9C-101B-9397-08002B2CF9AE}" pid="27" name="FSC#ARECFG@100.2000:Subfile_FileRespOrg">
    <vt:lpwstr>Grundlagen</vt:lpwstr>
  </property>
  <property fmtid="{D5CDD505-2E9C-101B-9397-08002B2CF9AE}" pid="28" name="FSC#ARECFG@100.2000:Subfile_FileResponsible">
    <vt:lpwstr>Dr. Andreas Justen</vt:lpwstr>
  </property>
  <property fmtid="{D5CDD505-2E9C-101B-9397-08002B2CF9AE}" pid="29" name="FSC#ARECFG@100.2000:Subfile_Sektionschef">
    <vt:lpwstr>Nicole Andréa Mathys</vt:lpwstr>
  </property>
  <property fmtid="{D5CDD505-2E9C-101B-9397-08002B2CF9AE}" pid="30" name="FSC#ARECFG@100.2000:Doc_cooAddress">
    <vt:lpwstr>COO.2093.100.4.368046</vt:lpwstr>
  </property>
  <property fmtid="{D5CDD505-2E9C-101B-9397-08002B2CF9AE}" pid="31" name="FSC#ARECFG@100.2000:Doc_FileReference">
    <vt:lpwstr>324-00338/00010/00006/00001/00002/00005/00003</vt:lpwstr>
  </property>
  <property fmtid="{D5CDD505-2E9C-101B-9397-08002B2CF9AE}" pid="32" name="FSC#ARECFG@100.2000:Subfile_Titel">
    <vt:lpwstr/>
  </property>
  <property fmtid="{D5CDD505-2E9C-101B-9397-08002B2CF9AE}" pid="33" name="FSC#ARECFG@100.2000:Proj_Number">
    <vt:lpwstr/>
  </property>
  <property fmtid="{D5CDD505-2E9C-101B-9397-08002B2CF9AE}" pid="34" name="FSC#ARECFG@100.2000:Proj_Total">
    <vt:lpwstr/>
  </property>
  <property fmtid="{D5CDD505-2E9C-101B-9397-08002B2CF9AE}" pid="35" name="FSC#ARECFG@100.2000:Proj_Start">
    <vt:lpwstr/>
  </property>
  <property fmtid="{D5CDD505-2E9C-101B-9397-08002B2CF9AE}" pid="36" name="FSC#ARECFG@100.2000:Proj_Ende">
    <vt:lpwstr/>
  </property>
  <property fmtid="{D5CDD505-2E9C-101B-9397-08002B2CF9AE}" pid="37" name="FSC#ARECFG@100.2000:Proj_Ziele">
    <vt:lpwstr/>
  </property>
  <property fmtid="{D5CDD505-2E9C-101B-9397-08002B2CF9AE}" pid="38" name="FSC#ARECFG@100.2000:Proj_Kurzbeschr">
    <vt:lpwstr/>
  </property>
  <property fmtid="{D5CDD505-2E9C-101B-9397-08002B2CF9AE}" pid="39" name="FSC#ARECFG@100.2000:Proj_Schwerpunkt">
    <vt:lpwstr/>
  </property>
  <property fmtid="{D5CDD505-2E9C-101B-9397-08002B2CF9AE}" pid="40" name="FSC#ARECFG@100.2000:Proj_Jahr_1">
    <vt:lpwstr>0</vt:lpwstr>
  </property>
  <property fmtid="{D5CDD505-2E9C-101B-9397-08002B2CF9AE}" pid="41" name="FSC#ARECFG@100.2000:Proj_Jahr_2">
    <vt:lpwstr>1</vt:lpwstr>
  </property>
  <property fmtid="{D5CDD505-2E9C-101B-9397-08002B2CF9AE}" pid="42" name="FSC#ARECFG@100.2000:Proj_Jahr_3">
    <vt:lpwstr>2</vt:lpwstr>
  </property>
  <property fmtid="{D5CDD505-2E9C-101B-9397-08002B2CF9AE}" pid="43" name="FSC#ARECFG@100.2000:Proj_Jahr_4">
    <vt:lpwstr>3</vt:lpwstr>
  </property>
  <property fmtid="{D5CDD505-2E9C-101B-9397-08002B2CF9AE}" pid="44" name="FSC#ARECFG@100.2000:Proj_Jahr_5">
    <vt:lpwstr>4</vt:lpwstr>
  </property>
  <property fmtid="{D5CDD505-2E9C-101B-9397-08002B2CF9AE}" pid="45" name="FSC#ARECFG@100.2000:Proj_Anteil_1">
    <vt:lpwstr/>
  </property>
  <property fmtid="{D5CDD505-2E9C-101B-9397-08002B2CF9AE}" pid="46" name="FSC#ARECFG@100.2000:Proj_Betrag_1">
    <vt:lpwstr/>
  </property>
  <property fmtid="{D5CDD505-2E9C-101B-9397-08002B2CF9AE}" pid="47" name="FSC#ARECFG@100.2000:Proj_Betrag_2">
    <vt:lpwstr/>
  </property>
  <property fmtid="{D5CDD505-2E9C-101B-9397-08002B2CF9AE}" pid="48" name="FSC#ARECFG@100.2000:Proj_Betrag_3">
    <vt:lpwstr/>
  </property>
  <property fmtid="{D5CDD505-2E9C-101B-9397-08002B2CF9AE}" pid="49" name="FSC#ARECFG@100.2000:Proj_Betrag_4">
    <vt:lpwstr/>
  </property>
  <property fmtid="{D5CDD505-2E9C-101B-9397-08002B2CF9AE}" pid="50" name="FSC#ARECFG@100.2000:Proj_Betrag_5">
    <vt:lpwstr/>
  </property>
  <property fmtid="{D5CDD505-2E9C-101B-9397-08002B2CF9AE}" pid="51" name="FSC#ARECFG@100.2000:Proj_Anteil_2">
    <vt:lpwstr/>
  </property>
  <property fmtid="{D5CDD505-2E9C-101B-9397-08002B2CF9AE}" pid="52" name="FSC#ARECFG@100.2000:Proj_Anteil_3">
    <vt:lpwstr/>
  </property>
  <property fmtid="{D5CDD505-2E9C-101B-9397-08002B2CF9AE}" pid="53" name="FSC#ARECFG@100.2000:Proj_Anteil_4">
    <vt:lpwstr/>
  </property>
  <property fmtid="{D5CDD505-2E9C-101B-9397-08002B2CF9AE}" pid="54" name="FSC#ARECFG@100.2000:Proj_Anteil_5">
    <vt:lpwstr/>
  </property>
  <property fmtid="{D5CDD505-2E9C-101B-9397-08002B2CF9AE}" pid="55" name="FSC#ARECFG@100.2000:Proj_Anteil_ARE">
    <vt:lpwstr/>
  </property>
  <property fmtid="{D5CDD505-2E9C-101B-9397-08002B2CF9AE}" pid="56" name="FSC#ARECFG@100.2000:Proj_Herkunft_Geld">
    <vt:lpwstr/>
  </property>
  <property fmtid="{D5CDD505-2E9C-101B-9397-08002B2CF9AE}" pid="57" name="FSC#ARECFG@100.2000:Proj_Kreditart">
    <vt:lpwstr/>
  </property>
  <property fmtid="{D5CDD505-2E9C-101B-9397-08002B2CF9AE}" pid="58" name="FSC#ARECFG@100.2000:Proj_Beschaffung">
    <vt:lpwstr/>
  </property>
  <property fmtid="{D5CDD505-2E9C-101B-9397-08002B2CF9AE}" pid="59" name="FSC#ARECFG@100.2000:Proj_Beschaffung_Bemerk">
    <vt:lpwstr/>
  </property>
  <property fmtid="{D5CDD505-2E9C-101B-9397-08002B2CF9AE}" pid="60" name="FSC#ARECFG@100.2000:Vert_Jahr_1">
    <vt:lpwstr>0</vt:lpwstr>
  </property>
  <property fmtid="{D5CDD505-2E9C-101B-9397-08002B2CF9AE}" pid="61" name="FSC#ARECFG@100.2000:Vert_Jahr_2">
    <vt:lpwstr>1</vt:lpwstr>
  </property>
  <property fmtid="{D5CDD505-2E9C-101B-9397-08002B2CF9AE}" pid="62" name="FSC#ARECFG@100.2000:Vert_Jahr_3">
    <vt:lpwstr>2</vt:lpwstr>
  </property>
  <property fmtid="{D5CDD505-2E9C-101B-9397-08002B2CF9AE}" pid="63" name="FSC#ARECFG@100.2000:Vert_Jahr_4">
    <vt:lpwstr>3</vt:lpwstr>
  </property>
  <property fmtid="{D5CDD505-2E9C-101B-9397-08002B2CF9AE}" pid="64" name="FSC#ARECFG@100.2000:Vert_Jahr_5">
    <vt:lpwstr>4</vt:lpwstr>
  </property>
  <property fmtid="{D5CDD505-2E9C-101B-9397-08002B2CF9AE}" pid="65" name="FSC#ARECFG@100.2000:Vert_Betrag_1">
    <vt:lpwstr/>
  </property>
  <property fmtid="{D5CDD505-2E9C-101B-9397-08002B2CF9AE}" pid="66" name="FSC#ARECFG@100.2000:Vert_Anteil_ARE_1">
    <vt:lpwstr/>
  </property>
  <property fmtid="{D5CDD505-2E9C-101B-9397-08002B2CF9AE}" pid="67" name="FSC#ARECFG@100.2000:Vert_Anteil_ARE_2">
    <vt:lpwstr/>
  </property>
  <property fmtid="{D5CDD505-2E9C-101B-9397-08002B2CF9AE}" pid="68" name="FSC#ARECFG@100.2000:Vert_Anteil_ARE_3">
    <vt:lpwstr/>
  </property>
  <property fmtid="{D5CDD505-2E9C-101B-9397-08002B2CF9AE}" pid="69" name="FSC#ARECFG@100.2000:Vert_Anteil_ARE_4">
    <vt:lpwstr/>
  </property>
  <property fmtid="{D5CDD505-2E9C-101B-9397-08002B2CF9AE}" pid="70" name="FSC#ARECFG@100.2000:Vert_Anteil_ARE_5">
    <vt:lpwstr/>
  </property>
  <property fmtid="{D5CDD505-2E9C-101B-9397-08002B2CF9AE}" pid="71" name="FSC#ARECFG@100.2000:Vert_Betrag_2">
    <vt:lpwstr/>
  </property>
  <property fmtid="{D5CDD505-2E9C-101B-9397-08002B2CF9AE}" pid="72" name="FSC#ARECFG@100.2000:Vert_Betrag_3">
    <vt:lpwstr/>
  </property>
  <property fmtid="{D5CDD505-2E9C-101B-9397-08002B2CF9AE}" pid="73" name="FSC#ARECFG@100.2000:Vert_Betrag_4">
    <vt:lpwstr/>
  </property>
  <property fmtid="{D5CDD505-2E9C-101B-9397-08002B2CF9AE}" pid="74" name="FSC#ARECFG@100.2000:Vert_Betrag_5">
    <vt:lpwstr/>
  </property>
  <property fmtid="{D5CDD505-2E9C-101B-9397-08002B2CF9AE}" pid="75" name="FSC#ARECFG@100.2000:Vert_Selbstaendig">
    <vt:lpwstr/>
  </property>
  <property fmtid="{D5CDD505-2E9C-101B-9397-08002B2CF9AE}" pid="76" name="FSC#ARECFG@100.2000:Vert_Total">
    <vt:lpwstr/>
  </property>
  <property fmtid="{D5CDD505-2E9C-101B-9397-08002B2CF9AE}" pid="77" name="FSC#ARECFG@100.2000:Proj_Genehmiger">
    <vt:lpwstr/>
  </property>
  <property fmtid="{D5CDD505-2E9C-101B-9397-08002B2CF9AE}" pid="78" name="FSC#ARECFG@100.2000:Vert_Genehmiger">
    <vt:lpwstr/>
  </property>
  <property fmtid="{D5CDD505-2E9C-101B-9397-08002B2CF9AE}" pid="79" name="FSC#HonorarAnsatzPro">
    <vt:lpwstr/>
  </property>
  <property fmtid="{D5CDD505-2E9C-101B-9397-08002B2CF9AE}" pid="80" name="FSC#HonorarAnsatz">
    <vt:lpwstr/>
  </property>
  <property fmtid="{D5CDD505-2E9C-101B-9397-08002B2CF9AE}" pid="81" name="FSC#MWST">
    <vt:lpwstr/>
  </property>
  <property fmtid="{D5CDD505-2E9C-101B-9397-08002B2CF9AE}" pid="82" name="FSC#UVEKCFG@15.1700:Function">
    <vt:lpwstr>Wissenschaftlicher Mitarbeiter</vt:lpwstr>
  </property>
  <property fmtid="{D5CDD505-2E9C-101B-9397-08002B2CF9AE}" pid="83" name="FSC#UVEKCFG@15.1700:FileRespOrg">
    <vt:lpwstr>Grundlagen</vt:lpwstr>
  </property>
  <property fmtid="{D5CDD505-2E9C-101B-9397-08002B2CF9AE}" pid="84" name="FSC#UVEKCFG@15.1700:DefaultGroupFileResponsible">
    <vt:lpwstr>Grundlagen</vt:lpwstr>
  </property>
  <property fmtid="{D5CDD505-2E9C-101B-9397-08002B2CF9AE}" pid="85" name="FSC#UVEKCFG@15.1700:FileRespFunction">
    <vt:lpwstr>Wissenschaftlicher Mitarbeiter</vt:lpwstr>
  </property>
  <property fmtid="{D5CDD505-2E9C-101B-9397-08002B2CF9AE}" pid="86" name="FSC#UVEKCFG@15.1700:AssignedClassification">
    <vt:lpwstr/>
  </property>
  <property fmtid="{D5CDD505-2E9C-101B-9397-08002B2CF9AE}" pid="87" name="FSC#UVEKCFG@15.1700:AssignedClassificationCode">
    <vt:lpwstr>COO.1.1001.1.137854</vt:lpwstr>
  </property>
  <property fmtid="{D5CDD505-2E9C-101B-9397-08002B2CF9AE}" pid="88" name="FSC#UVEKCFG@15.1700:FileResponsible">
    <vt:lpwstr>Dr. Andreas Justen</vt:lpwstr>
  </property>
  <property fmtid="{D5CDD505-2E9C-101B-9397-08002B2CF9AE}" pid="89" name="FSC#UVEKCFG@15.1700:FileResponsibleTel">
    <vt:lpwstr>+41 58 463 41 58</vt:lpwstr>
  </property>
  <property fmtid="{D5CDD505-2E9C-101B-9397-08002B2CF9AE}" pid="90" name="FSC#UVEKCFG@15.1700:FileResponsibleEmail">
    <vt:lpwstr>andreas.justen@are.admin.ch</vt:lpwstr>
  </property>
  <property fmtid="{D5CDD505-2E9C-101B-9397-08002B2CF9AE}" pid="91" name="FSC#UVEKCFG@15.1700:FileResponsibleFax">
    <vt:lpwstr>+ 41 58 463 18 86</vt:lpwstr>
  </property>
  <property fmtid="{D5CDD505-2E9C-101B-9397-08002B2CF9AE}" pid="92" name="FSC#UVEKCFG@15.1700:FileResponsibleAddress">
    <vt:lpwstr>3003 Bern</vt:lpwstr>
  </property>
  <property fmtid="{D5CDD505-2E9C-101B-9397-08002B2CF9AE}" pid="93" name="FSC#UVEKCFG@15.1700:FileResponsibleStreet">
    <vt:lpwstr/>
  </property>
  <property fmtid="{D5CDD505-2E9C-101B-9397-08002B2CF9AE}" pid="94" name="FSC#UVEKCFG@15.1700:FileResponsiblezipcode">
    <vt:lpwstr>3003</vt:lpwstr>
  </property>
  <property fmtid="{D5CDD505-2E9C-101B-9397-08002B2CF9AE}" pid="95" name="FSC#UVEKCFG@15.1700:FileResponsiblecity">
    <vt:lpwstr>Bern</vt:lpwstr>
  </property>
  <property fmtid="{D5CDD505-2E9C-101B-9397-08002B2CF9AE}" pid="96" name="FSC#UVEKCFG@15.1700:FileResponsibleAbbreviation">
    <vt:lpwstr>JA</vt:lpwstr>
  </property>
  <property fmtid="{D5CDD505-2E9C-101B-9397-08002B2CF9AE}" pid="97" name="FSC#UVEKCFG@15.1700:FileRespOrgHome">
    <vt:lpwstr>Worblentalstrasse 66, 3063 Ittigen</vt:lpwstr>
  </property>
  <property fmtid="{D5CDD505-2E9C-101B-9397-08002B2CF9AE}" pid="98" name="FSC#UVEKCFG@15.1700:CurrUserAbbreviation">
    <vt:lpwstr>JA</vt:lpwstr>
  </property>
  <property fmtid="{D5CDD505-2E9C-101B-9397-08002B2CF9AE}" pid="99" name="FSC#UVEKCFG@15.1700:CategoryReference">
    <vt:lpwstr>324</vt:lpwstr>
  </property>
  <property fmtid="{D5CDD505-2E9C-101B-9397-08002B2CF9AE}" pid="100" name="FSC#UVEKCFG@15.1700:cooAddress">
    <vt:lpwstr>COO.2093.100.3.1724797</vt:lpwstr>
  </property>
  <property fmtid="{D5CDD505-2E9C-101B-9397-08002B2CF9AE}" pid="101" name="FSC#UVEKCFG@15.1700:sleeveFileReference">
    <vt:lpwstr/>
  </property>
  <property fmtid="{D5CDD505-2E9C-101B-9397-08002B2CF9AE}" pid="102" name="FSC#UVEKCFG@15.1700:BureauName">
    <vt:lpwstr/>
  </property>
  <property fmtid="{D5CDD505-2E9C-101B-9397-08002B2CF9AE}" pid="103" name="FSC#UVEKCFG@15.1700:BureauShortName">
    <vt:lpwstr/>
  </property>
  <property fmtid="{D5CDD505-2E9C-101B-9397-08002B2CF9AE}" pid="104" name="FSC#UVEKCFG@15.1700:BureauWebsite">
    <vt:lpwstr/>
  </property>
  <property fmtid="{D5CDD505-2E9C-101B-9397-08002B2CF9AE}" pid="105" name="FSC#UVEKCFG@15.1700:SubFileTitle">
    <vt:lpwstr>5_ZK5_Preisblatt</vt:lpwstr>
  </property>
  <property fmtid="{D5CDD505-2E9C-101B-9397-08002B2CF9AE}" pid="106" name="FSC#UVEKCFG@15.1700:ForeignNumber">
    <vt:lpwstr/>
  </property>
  <property fmtid="{D5CDD505-2E9C-101B-9397-08002B2CF9AE}" pid="107" name="FSC#UVEKCFG@15.1700:Amtstitel">
    <vt:lpwstr/>
  </property>
  <property fmtid="{D5CDD505-2E9C-101B-9397-08002B2CF9AE}" pid="108" name="FSC#UVEKCFG@15.1700:ZusendungAm">
    <vt:lpwstr/>
  </property>
  <property fmtid="{D5CDD505-2E9C-101B-9397-08002B2CF9AE}" pid="109" name="FSC#UVEKCFG@15.1700:SignerLeft">
    <vt:lpwstr/>
  </property>
  <property fmtid="{D5CDD505-2E9C-101B-9397-08002B2CF9AE}" pid="110" name="FSC#UVEKCFG@15.1700:SignerRight">
    <vt:lpwstr/>
  </property>
  <property fmtid="{D5CDD505-2E9C-101B-9397-08002B2CF9AE}" pid="111" name="FSC#UVEKCFG@15.1700:SignerLeftJobTitle">
    <vt:lpwstr/>
  </property>
  <property fmtid="{D5CDD505-2E9C-101B-9397-08002B2CF9AE}" pid="112" name="FSC#UVEKCFG@15.1700:SignerRightJobTitle">
    <vt:lpwstr/>
  </property>
  <property fmtid="{D5CDD505-2E9C-101B-9397-08002B2CF9AE}" pid="113" name="FSC#UVEKCFG@15.1700:SignerLeftFunction">
    <vt:lpwstr/>
  </property>
  <property fmtid="{D5CDD505-2E9C-101B-9397-08002B2CF9AE}" pid="114" name="FSC#UVEKCFG@15.1700:SignerRightFunction">
    <vt:lpwstr/>
  </property>
  <property fmtid="{D5CDD505-2E9C-101B-9397-08002B2CF9AE}" pid="115" name="FSC#UVEKCFG@15.1700:SignerLeftUserRoleGroup">
    <vt:lpwstr/>
  </property>
  <property fmtid="{D5CDD505-2E9C-101B-9397-08002B2CF9AE}" pid="116" name="FSC#UVEKCFG@15.1700:SignerRightUserRoleGroup">
    <vt:lpwstr/>
  </property>
  <property fmtid="{D5CDD505-2E9C-101B-9397-08002B2CF9AE}" pid="117" name="FSC#UVEKCFG@15.1700:DocumentNumber">
    <vt:lpwstr/>
  </property>
  <property fmtid="{D5CDD505-2E9C-101B-9397-08002B2CF9AE}" pid="118" name="FSC#UVEKCFG@15.1700:AssignmentNumber">
    <vt:lpwstr/>
  </property>
  <property fmtid="{D5CDD505-2E9C-101B-9397-08002B2CF9AE}" pid="119" name="FSC#UVEKCFG@15.1700:EM_Personal">
    <vt:lpwstr/>
  </property>
  <property fmtid="{D5CDD505-2E9C-101B-9397-08002B2CF9AE}" pid="120" name="FSC#UVEKCFG@15.1700:EM_Geschlecht">
    <vt:lpwstr/>
  </property>
  <property fmtid="{D5CDD505-2E9C-101B-9397-08002B2CF9AE}" pid="121" name="FSC#UVEKCFG@15.1700:EM_GebDatum">
    <vt:lpwstr/>
  </property>
  <property fmtid="{D5CDD505-2E9C-101B-9397-08002B2CF9AE}" pid="122" name="FSC#UVEKCFG@15.1700:EM_Funktion">
    <vt:lpwstr/>
  </property>
  <property fmtid="{D5CDD505-2E9C-101B-9397-08002B2CF9AE}" pid="123" name="FSC#UVEKCFG@15.1700:EM_Beruf">
    <vt:lpwstr/>
  </property>
  <property fmtid="{D5CDD505-2E9C-101B-9397-08002B2CF9AE}" pid="124" name="FSC#UVEKCFG@15.1700:EM_SVNR">
    <vt:lpwstr/>
  </property>
  <property fmtid="{D5CDD505-2E9C-101B-9397-08002B2CF9AE}" pid="125" name="FSC#UVEKCFG@15.1700:EM_Familienstand">
    <vt:lpwstr/>
  </property>
  <property fmtid="{D5CDD505-2E9C-101B-9397-08002B2CF9AE}" pid="126" name="FSC#UVEKCFG@15.1700:EM_Muttersprache">
    <vt:lpwstr/>
  </property>
  <property fmtid="{D5CDD505-2E9C-101B-9397-08002B2CF9AE}" pid="127" name="FSC#UVEKCFG@15.1700:EM_Geboren_in">
    <vt:lpwstr/>
  </property>
  <property fmtid="{D5CDD505-2E9C-101B-9397-08002B2CF9AE}" pid="128" name="FSC#UVEKCFG@15.1700:EM_Briefanrede">
    <vt:lpwstr/>
  </property>
  <property fmtid="{D5CDD505-2E9C-101B-9397-08002B2CF9AE}" pid="129" name="FSC#UVEKCFG@15.1700:EM_Kommunikationssprache">
    <vt:lpwstr/>
  </property>
  <property fmtid="{D5CDD505-2E9C-101B-9397-08002B2CF9AE}" pid="130" name="FSC#UVEKCFG@15.1700:EM_Webseite">
    <vt:lpwstr/>
  </property>
  <property fmtid="{D5CDD505-2E9C-101B-9397-08002B2CF9AE}" pid="131" name="FSC#UVEKCFG@15.1700:EM_TelNr_Business">
    <vt:lpwstr/>
  </property>
  <property fmtid="{D5CDD505-2E9C-101B-9397-08002B2CF9AE}" pid="132" name="FSC#UVEKCFG@15.1700:EM_TelNr_Private">
    <vt:lpwstr/>
  </property>
  <property fmtid="{D5CDD505-2E9C-101B-9397-08002B2CF9AE}" pid="133" name="FSC#UVEKCFG@15.1700:EM_TelNr_Mobile">
    <vt:lpwstr/>
  </property>
  <property fmtid="{D5CDD505-2E9C-101B-9397-08002B2CF9AE}" pid="134" name="FSC#UVEKCFG@15.1700:EM_TelNr_Other">
    <vt:lpwstr/>
  </property>
  <property fmtid="{D5CDD505-2E9C-101B-9397-08002B2CF9AE}" pid="135" name="FSC#UVEKCFG@15.1700:EM_TelNr_Fax">
    <vt:lpwstr/>
  </property>
  <property fmtid="{D5CDD505-2E9C-101B-9397-08002B2CF9AE}" pid="136" name="FSC#UVEKCFG@15.1700:EM_EMail1">
    <vt:lpwstr/>
  </property>
  <property fmtid="{D5CDD505-2E9C-101B-9397-08002B2CF9AE}" pid="137" name="FSC#UVEKCFG@15.1700:EM_EMail2">
    <vt:lpwstr/>
  </property>
  <property fmtid="{D5CDD505-2E9C-101B-9397-08002B2CF9AE}" pid="138" name="FSC#UVEKCFG@15.1700:EM_EMail3">
    <vt:lpwstr/>
  </property>
  <property fmtid="{D5CDD505-2E9C-101B-9397-08002B2CF9AE}" pid="139" name="FSC#UVEKCFG@15.1700:EM_Name">
    <vt:lpwstr/>
  </property>
  <property fmtid="{D5CDD505-2E9C-101B-9397-08002B2CF9AE}" pid="140" name="FSC#UVEKCFG@15.1700:EM_UID">
    <vt:lpwstr/>
  </property>
  <property fmtid="{D5CDD505-2E9C-101B-9397-08002B2CF9AE}" pid="141" name="FSC#UVEKCFG@15.1700:EM_Rechtsform">
    <vt:lpwstr/>
  </property>
  <property fmtid="{D5CDD505-2E9C-101B-9397-08002B2CF9AE}" pid="142" name="FSC#UVEKCFG@15.1700:EM_Klassifizierung">
    <vt:lpwstr/>
  </property>
  <property fmtid="{D5CDD505-2E9C-101B-9397-08002B2CF9AE}" pid="143" name="FSC#UVEKCFG@15.1700:EM_Gruendungsjahr">
    <vt:lpwstr/>
  </property>
  <property fmtid="{D5CDD505-2E9C-101B-9397-08002B2CF9AE}" pid="144" name="FSC#UVEKCFG@15.1700:EM_Versandart">
    <vt:lpwstr/>
  </property>
  <property fmtid="{D5CDD505-2E9C-101B-9397-08002B2CF9AE}" pid="145" name="FSC#UVEKCFG@15.1700:EM_Versandvermek">
    <vt:lpwstr/>
  </property>
  <property fmtid="{D5CDD505-2E9C-101B-9397-08002B2CF9AE}" pid="146" name="FSC#UVEKCFG@15.1700:EM_Anrede">
    <vt:lpwstr/>
  </property>
  <property fmtid="{D5CDD505-2E9C-101B-9397-08002B2CF9AE}" pid="147" name="FSC#UVEKCFG@15.1700:EM_Titel">
    <vt:lpwstr/>
  </property>
  <property fmtid="{D5CDD505-2E9C-101B-9397-08002B2CF9AE}" pid="148" name="FSC#UVEKCFG@15.1700:EM_Nachgestellter_Titel">
    <vt:lpwstr/>
  </property>
  <property fmtid="{D5CDD505-2E9C-101B-9397-08002B2CF9AE}" pid="149" name="FSC#UVEKCFG@15.1700:EM_Vorname">
    <vt:lpwstr/>
  </property>
  <property fmtid="{D5CDD505-2E9C-101B-9397-08002B2CF9AE}" pid="150" name="FSC#UVEKCFG@15.1700:EM_Nachname">
    <vt:lpwstr/>
  </property>
  <property fmtid="{D5CDD505-2E9C-101B-9397-08002B2CF9AE}" pid="151" name="FSC#UVEKCFG@15.1700:EM_Kurzbezeichnung">
    <vt:lpwstr/>
  </property>
  <property fmtid="{D5CDD505-2E9C-101B-9397-08002B2CF9AE}" pid="152" name="FSC#UVEKCFG@15.1700:EM_Organisations_Zeile_1">
    <vt:lpwstr/>
  </property>
  <property fmtid="{D5CDD505-2E9C-101B-9397-08002B2CF9AE}" pid="153" name="FSC#UVEKCFG@15.1700:EM_Organisations_Zeile_2">
    <vt:lpwstr/>
  </property>
  <property fmtid="{D5CDD505-2E9C-101B-9397-08002B2CF9AE}" pid="154" name="FSC#UVEKCFG@15.1700:EM_Organisations_Zeile_3">
    <vt:lpwstr/>
  </property>
  <property fmtid="{D5CDD505-2E9C-101B-9397-08002B2CF9AE}" pid="155" name="FSC#UVEKCFG@15.1700:EM_Strasse">
    <vt:lpwstr/>
  </property>
  <property fmtid="{D5CDD505-2E9C-101B-9397-08002B2CF9AE}" pid="156" name="FSC#UVEKCFG@15.1700:EM_Hausnummer">
    <vt:lpwstr/>
  </property>
  <property fmtid="{D5CDD505-2E9C-101B-9397-08002B2CF9AE}" pid="157" name="FSC#UVEKCFG@15.1700:EM_Strasse2">
    <vt:lpwstr/>
  </property>
  <property fmtid="{D5CDD505-2E9C-101B-9397-08002B2CF9AE}" pid="158" name="FSC#UVEKCFG@15.1700:EM_Hausnummer_Zusatz">
    <vt:lpwstr/>
  </property>
  <property fmtid="{D5CDD505-2E9C-101B-9397-08002B2CF9AE}" pid="159" name="FSC#UVEKCFG@15.1700:EM_Postfach">
    <vt:lpwstr/>
  </property>
  <property fmtid="{D5CDD505-2E9C-101B-9397-08002B2CF9AE}" pid="160" name="FSC#UVEKCFG@15.1700:EM_PLZ">
    <vt:lpwstr/>
  </property>
  <property fmtid="{D5CDD505-2E9C-101B-9397-08002B2CF9AE}" pid="161" name="FSC#UVEKCFG@15.1700:EM_Ort">
    <vt:lpwstr/>
  </property>
  <property fmtid="{D5CDD505-2E9C-101B-9397-08002B2CF9AE}" pid="162" name="FSC#UVEKCFG@15.1700:EM_Land">
    <vt:lpwstr/>
  </property>
  <property fmtid="{D5CDD505-2E9C-101B-9397-08002B2CF9AE}" pid="163" name="FSC#UVEKCFG@15.1700:EM_E_Mail_Adresse">
    <vt:lpwstr/>
  </property>
  <property fmtid="{D5CDD505-2E9C-101B-9397-08002B2CF9AE}" pid="164" name="FSC#UVEKCFG@15.1700:EM_Funktionsbezeichnung">
    <vt:lpwstr/>
  </property>
  <property fmtid="{D5CDD505-2E9C-101B-9397-08002B2CF9AE}" pid="165" name="FSC#UVEKCFG@15.1700:EM_Serienbrieffeld_1">
    <vt:lpwstr/>
  </property>
  <property fmtid="{D5CDD505-2E9C-101B-9397-08002B2CF9AE}" pid="166" name="FSC#UVEKCFG@15.1700:EM_Serienbrieffeld_2">
    <vt:lpwstr/>
  </property>
  <property fmtid="{D5CDD505-2E9C-101B-9397-08002B2CF9AE}" pid="167" name="FSC#UVEKCFG@15.1700:EM_Serienbrieffeld_3">
    <vt:lpwstr/>
  </property>
  <property fmtid="{D5CDD505-2E9C-101B-9397-08002B2CF9AE}" pid="168" name="FSC#UVEKCFG@15.1700:EM_Serienbrieffeld_4">
    <vt:lpwstr/>
  </property>
  <property fmtid="{D5CDD505-2E9C-101B-9397-08002B2CF9AE}" pid="169" name="FSC#UVEKCFG@15.1700:EM_Serienbrieffeld_5">
    <vt:lpwstr/>
  </property>
  <property fmtid="{D5CDD505-2E9C-101B-9397-08002B2CF9AE}" pid="170" name="FSC#UVEKCFG@15.1700:EM_Address">
    <vt:lpwstr/>
  </property>
  <property fmtid="{D5CDD505-2E9C-101B-9397-08002B2CF9AE}" pid="171" name="FSC#UVEKCFG@15.1700:Abs_Nachname">
    <vt:lpwstr>Justen</vt:lpwstr>
  </property>
  <property fmtid="{D5CDD505-2E9C-101B-9397-08002B2CF9AE}" pid="172" name="FSC#UVEKCFG@15.1700:Abs_Vorname">
    <vt:lpwstr>Andreas</vt:lpwstr>
  </property>
  <property fmtid="{D5CDD505-2E9C-101B-9397-08002B2CF9AE}" pid="173" name="FSC#UVEKCFG@15.1700:Abs_Zeichen">
    <vt:lpwstr>JA</vt:lpwstr>
  </property>
  <property fmtid="{D5CDD505-2E9C-101B-9397-08002B2CF9AE}" pid="174" name="FSC#UVEKCFG@15.1700:Anrede">
    <vt:lpwstr/>
  </property>
  <property fmtid="{D5CDD505-2E9C-101B-9397-08002B2CF9AE}" pid="175" name="FSC#UVEKCFG@15.1700:EM_Versandartspez">
    <vt:lpwstr/>
  </property>
  <property fmtid="{D5CDD505-2E9C-101B-9397-08002B2CF9AE}" pid="176" name="FSC#UVEKCFG@15.1700:Briefdatum">
    <vt:lpwstr>02.06.2014</vt:lpwstr>
  </property>
  <property fmtid="{D5CDD505-2E9C-101B-9397-08002B2CF9AE}" pid="177" name="FSC#UVEKCFG@15.1700:Empf_Zeichen">
    <vt:lpwstr/>
  </property>
  <property fmtid="{D5CDD505-2E9C-101B-9397-08002B2CF9AE}" pid="178" name="FSC#UVEKCFG@15.1700:FilialePLZ">
    <vt:lpwstr>3003</vt:lpwstr>
  </property>
  <property fmtid="{D5CDD505-2E9C-101B-9397-08002B2CF9AE}" pid="179" name="FSC#UVEKCFG@15.1700:Gegenstand">
    <vt:lpwstr>5_ZK5_Preisblatt</vt:lpwstr>
  </property>
  <property fmtid="{D5CDD505-2E9C-101B-9397-08002B2CF9AE}" pid="180" name="FSC#UVEKCFG@15.1700:Nummer">
    <vt:lpwstr/>
  </property>
  <property fmtid="{D5CDD505-2E9C-101B-9397-08002B2CF9AE}" pid="181" name="FSC#UVEKCFG@15.1700:Unterschrift_Nachname">
    <vt:lpwstr/>
  </property>
  <property fmtid="{D5CDD505-2E9C-101B-9397-08002B2CF9AE}" pid="182" name="FSC#UVEKCFG@15.1700:Unterschrift_Vorname">
    <vt:lpwstr/>
  </property>
  <property fmtid="{D5CDD505-2E9C-101B-9397-08002B2CF9AE}" pid="183" name="FSC#COOELAK@1.1001:Subject">
    <vt:lpwstr/>
  </property>
  <property fmtid="{D5CDD505-2E9C-101B-9397-08002B2CF9AE}" pid="184" name="FSC#COOELAK@1.1001:FileReference">
    <vt:lpwstr>324-00338</vt:lpwstr>
  </property>
  <property fmtid="{D5CDD505-2E9C-101B-9397-08002B2CF9AE}" pid="185" name="FSC#COOELAK@1.1001:FileRefYear">
    <vt:lpwstr>2004</vt:lpwstr>
  </property>
  <property fmtid="{D5CDD505-2E9C-101B-9397-08002B2CF9AE}" pid="186" name="FSC#COOELAK@1.1001:FileRefOrdinal">
    <vt:lpwstr>338</vt:lpwstr>
  </property>
  <property fmtid="{D5CDD505-2E9C-101B-9397-08002B2CF9AE}" pid="187" name="FSC#COOELAK@1.1001:FileRefOU">
    <vt:lpwstr>G</vt:lpwstr>
  </property>
  <property fmtid="{D5CDD505-2E9C-101B-9397-08002B2CF9AE}" pid="188" name="FSC#COOELAK@1.1001:Organization">
    <vt:lpwstr/>
  </property>
  <property fmtid="{D5CDD505-2E9C-101B-9397-08002B2CF9AE}" pid="189" name="FSC#COOELAK@1.1001:Owner">
    <vt:lpwstr>Justen Andreas, Dr.</vt:lpwstr>
  </property>
  <property fmtid="{D5CDD505-2E9C-101B-9397-08002B2CF9AE}" pid="190" name="FSC#COOELAK@1.1001:OwnerExtension">
    <vt:lpwstr>+41 58 463 41 58</vt:lpwstr>
  </property>
  <property fmtid="{D5CDD505-2E9C-101B-9397-08002B2CF9AE}" pid="191" name="FSC#COOELAK@1.1001:OwnerFaxExtension">
    <vt:lpwstr>+ 41 58 463 18 86</vt:lpwstr>
  </property>
  <property fmtid="{D5CDD505-2E9C-101B-9397-08002B2CF9AE}" pid="192" name="FSC#COOELAK@1.1001:DispatchedBy">
    <vt:lpwstr/>
  </property>
  <property fmtid="{D5CDD505-2E9C-101B-9397-08002B2CF9AE}" pid="193" name="FSC#COOELAK@1.1001:DispatchedAt">
    <vt:lpwstr/>
  </property>
  <property fmtid="{D5CDD505-2E9C-101B-9397-08002B2CF9AE}" pid="194" name="FSC#COOELAK@1.1001:ApprovedBy">
    <vt:lpwstr/>
  </property>
  <property fmtid="{D5CDD505-2E9C-101B-9397-08002B2CF9AE}" pid="195" name="FSC#COOELAK@1.1001:ApprovedAt">
    <vt:lpwstr/>
  </property>
  <property fmtid="{D5CDD505-2E9C-101B-9397-08002B2CF9AE}" pid="196" name="FSC#COOELAK@1.1001:Department">
    <vt:lpwstr>Grundlagen (ARE)</vt:lpwstr>
  </property>
  <property fmtid="{D5CDD505-2E9C-101B-9397-08002B2CF9AE}" pid="197" name="FSC#COOELAK@1.1001:CreatedAt">
    <vt:lpwstr>02.06.2014</vt:lpwstr>
  </property>
  <property fmtid="{D5CDD505-2E9C-101B-9397-08002B2CF9AE}" pid="198" name="FSC#COOELAK@1.1001:OU">
    <vt:lpwstr>GEVER Administration (ARE)</vt:lpwstr>
  </property>
  <property fmtid="{D5CDD505-2E9C-101B-9397-08002B2CF9AE}" pid="199" name="FSC#COOELAK@1.1001:Priority">
    <vt:lpwstr> ()</vt:lpwstr>
  </property>
  <property fmtid="{D5CDD505-2E9C-101B-9397-08002B2CF9AE}" pid="200" name="FSC#COOELAK@1.1001:ObjBarCode">
    <vt:lpwstr>*COO.2093.100.3.1724797*</vt:lpwstr>
  </property>
  <property fmtid="{D5CDD505-2E9C-101B-9397-08002B2CF9AE}" pid="201" name="FSC#COOELAK@1.1001:RefBarCode">
    <vt:lpwstr>*COO.2093.100.4.368046*</vt:lpwstr>
  </property>
  <property fmtid="{D5CDD505-2E9C-101B-9397-08002B2CF9AE}" pid="202" name="FSC#COOELAK@1.1001:FileRefBarCode">
    <vt:lpwstr>*324-00338*</vt:lpwstr>
  </property>
  <property fmtid="{D5CDD505-2E9C-101B-9397-08002B2CF9AE}" pid="203" name="FSC#COOELAK@1.1001:ExternalRef">
    <vt:lpwstr/>
  </property>
  <property fmtid="{D5CDD505-2E9C-101B-9397-08002B2CF9AE}" pid="204" name="FSC#COOELAK@1.1001:IncomingNumber">
    <vt:lpwstr/>
  </property>
  <property fmtid="{D5CDD505-2E9C-101B-9397-08002B2CF9AE}" pid="205" name="FSC#COOELAK@1.1001:IncomingSubject">
    <vt:lpwstr/>
  </property>
  <property fmtid="{D5CDD505-2E9C-101B-9397-08002B2CF9AE}" pid="206" name="FSC#COOELAK@1.1001:ProcessResponsible">
    <vt:lpwstr>Tschannen Urs</vt:lpwstr>
  </property>
  <property fmtid="{D5CDD505-2E9C-101B-9397-08002B2CF9AE}" pid="207" name="FSC#COOELAK@1.1001:ProcessResponsiblePhone">
    <vt:lpwstr>+41 58 462 40 58</vt:lpwstr>
  </property>
  <property fmtid="{D5CDD505-2E9C-101B-9397-08002B2CF9AE}" pid="208" name="FSC#COOELAK@1.1001:ProcessResponsibleMail">
    <vt:lpwstr>urs.tschannen@are.admin.ch</vt:lpwstr>
  </property>
  <property fmtid="{D5CDD505-2E9C-101B-9397-08002B2CF9AE}" pid="209" name="FSC#COOELAK@1.1001:ProcessResponsibleFax">
    <vt:lpwstr>+ 41 58 463 18 86</vt:lpwstr>
  </property>
  <property fmtid="{D5CDD505-2E9C-101B-9397-08002B2CF9AE}" pid="210" name="FSC#COOELAK@1.1001:ApproverFirstName">
    <vt:lpwstr/>
  </property>
  <property fmtid="{D5CDD505-2E9C-101B-9397-08002B2CF9AE}" pid="211" name="FSC#COOELAK@1.1001:ApproverSurName">
    <vt:lpwstr/>
  </property>
  <property fmtid="{D5CDD505-2E9C-101B-9397-08002B2CF9AE}" pid="212" name="FSC#COOELAK@1.1001:ApproverTitle">
    <vt:lpwstr/>
  </property>
  <property fmtid="{D5CDD505-2E9C-101B-9397-08002B2CF9AE}" pid="213" name="FSC#COOELAK@1.1001:ExternalDate">
    <vt:lpwstr/>
  </property>
  <property fmtid="{D5CDD505-2E9C-101B-9397-08002B2CF9AE}" pid="214" name="FSC#COOELAK@1.1001:SettlementApprovedAt">
    <vt:lpwstr/>
  </property>
  <property fmtid="{D5CDD505-2E9C-101B-9397-08002B2CF9AE}" pid="215" name="FSC#COOELAK@1.1001:BaseNumber">
    <vt:lpwstr>324</vt:lpwstr>
  </property>
  <property fmtid="{D5CDD505-2E9C-101B-9397-08002B2CF9AE}" pid="216" name="FSC#COOELAK@1.1001:CurrentUserRolePos">
    <vt:lpwstr>Sachbearbeiter/in</vt:lpwstr>
  </property>
  <property fmtid="{D5CDD505-2E9C-101B-9397-08002B2CF9AE}" pid="217" name="FSC#COOELAK@1.1001:CurrentUserEmail">
    <vt:lpwstr>andreas.justen@are.admin.ch</vt:lpwstr>
  </property>
  <property fmtid="{D5CDD505-2E9C-101B-9397-08002B2CF9AE}" pid="218" name="FSC#ELAKGOV@1.1001:PersonalSubjGender">
    <vt:lpwstr/>
  </property>
  <property fmtid="{D5CDD505-2E9C-101B-9397-08002B2CF9AE}" pid="219" name="FSC#ELAKGOV@1.1001:PersonalSubjFirstName">
    <vt:lpwstr/>
  </property>
  <property fmtid="{D5CDD505-2E9C-101B-9397-08002B2CF9AE}" pid="220" name="FSC#ELAKGOV@1.1001:PersonalSubjSurName">
    <vt:lpwstr/>
  </property>
  <property fmtid="{D5CDD505-2E9C-101B-9397-08002B2CF9AE}" pid="221" name="FSC#ELAKGOV@1.1001:PersonalSubjSalutation">
    <vt:lpwstr/>
  </property>
  <property fmtid="{D5CDD505-2E9C-101B-9397-08002B2CF9AE}" pid="222" name="FSC#ELAKGOV@1.1001:PersonalSubjAddress">
    <vt:lpwstr/>
  </property>
  <property fmtid="{D5CDD505-2E9C-101B-9397-08002B2CF9AE}" pid="223" name="FSC#ATSTATECFG@1.1001:Office">
    <vt:lpwstr/>
  </property>
  <property fmtid="{D5CDD505-2E9C-101B-9397-08002B2CF9AE}" pid="224" name="FSC#ATSTATECFG@1.1001:Agent">
    <vt:lpwstr>Dr. Andreas Justen</vt:lpwstr>
  </property>
  <property fmtid="{D5CDD505-2E9C-101B-9397-08002B2CF9AE}" pid="225" name="FSC#ATSTATECFG@1.1001:AgentPhone">
    <vt:lpwstr>+41 58 463 41 58</vt:lpwstr>
  </property>
  <property fmtid="{D5CDD505-2E9C-101B-9397-08002B2CF9AE}" pid="226" name="FSC#ATSTATECFG@1.1001:DepartmentFax">
    <vt:lpwstr>+ 41  58 463 18 86</vt:lpwstr>
  </property>
  <property fmtid="{D5CDD505-2E9C-101B-9397-08002B2CF9AE}" pid="227" name="FSC#ATSTATECFG@1.1001:DepartmentEmail">
    <vt:lpwstr>info@are.admin.ch</vt:lpwstr>
  </property>
  <property fmtid="{D5CDD505-2E9C-101B-9397-08002B2CF9AE}" pid="228" name="FSC#ATSTATECFG@1.1001:SubfileDate">
    <vt:lpwstr>02.06.2014</vt:lpwstr>
  </property>
  <property fmtid="{D5CDD505-2E9C-101B-9397-08002B2CF9AE}" pid="229" name="FSC#ATSTATECFG@1.1001:SubfileSubject">
    <vt:lpwstr/>
  </property>
  <property fmtid="{D5CDD505-2E9C-101B-9397-08002B2CF9AE}" pid="230" name="FSC#ATSTATECFG@1.1001:DepartmentZipCode">
    <vt:lpwstr>3063</vt:lpwstr>
  </property>
  <property fmtid="{D5CDD505-2E9C-101B-9397-08002B2CF9AE}" pid="231" name="FSC#ATSTATECFG@1.1001:DepartmentCountry">
    <vt:lpwstr/>
  </property>
  <property fmtid="{D5CDD505-2E9C-101B-9397-08002B2CF9AE}" pid="232" name="FSC#ATSTATECFG@1.1001:DepartmentCity">
    <vt:lpwstr>Ittigen</vt:lpwstr>
  </property>
  <property fmtid="{D5CDD505-2E9C-101B-9397-08002B2CF9AE}" pid="233" name="FSC#ATSTATECFG@1.1001:DepartmentStreet">
    <vt:lpwstr>Worblentalstrasse 66</vt:lpwstr>
  </property>
  <property fmtid="{D5CDD505-2E9C-101B-9397-08002B2CF9AE}" pid="234" name="FSC#ATSTATECFG@1.1001:DepartmentDVR">
    <vt:lpwstr/>
  </property>
  <property fmtid="{D5CDD505-2E9C-101B-9397-08002B2CF9AE}" pid="235" name="FSC#ATSTATECFG@1.1001:DepartmentUID">
    <vt:lpwstr/>
  </property>
  <property fmtid="{D5CDD505-2E9C-101B-9397-08002B2CF9AE}" pid="236" name="FSC#ATSTATECFG@1.1001:SubfileReference">
    <vt:lpwstr>324-00338/00010/00006/00001/00002/00005/00003</vt:lpwstr>
  </property>
  <property fmtid="{D5CDD505-2E9C-101B-9397-08002B2CF9AE}" pid="237" name="FSC#ATSTATECFG@1.1001:Clause">
    <vt:lpwstr/>
  </property>
  <property fmtid="{D5CDD505-2E9C-101B-9397-08002B2CF9AE}" pid="238" name="FSC#ATSTATECFG@1.1001:ApprovedSignature">
    <vt:lpwstr/>
  </property>
  <property fmtid="{D5CDD505-2E9C-101B-9397-08002B2CF9AE}" pid="239" name="FSC#ATSTATECFG@1.1001:BankAccount">
    <vt:lpwstr/>
  </property>
  <property fmtid="{D5CDD505-2E9C-101B-9397-08002B2CF9AE}" pid="240" name="FSC#ATSTATECFG@1.1001:BankAccountOwner">
    <vt:lpwstr/>
  </property>
  <property fmtid="{D5CDD505-2E9C-101B-9397-08002B2CF9AE}" pid="241" name="FSC#ATSTATECFG@1.1001:BankInstitute">
    <vt:lpwstr/>
  </property>
  <property fmtid="{D5CDD505-2E9C-101B-9397-08002B2CF9AE}" pid="242" name="FSC#ATSTATECFG@1.1001:BankAccountID">
    <vt:lpwstr/>
  </property>
  <property fmtid="{D5CDD505-2E9C-101B-9397-08002B2CF9AE}" pid="243" name="FSC#ATSTATECFG@1.1001:BankAccountIBAN">
    <vt:lpwstr/>
  </property>
  <property fmtid="{D5CDD505-2E9C-101B-9397-08002B2CF9AE}" pid="244" name="FSC#ATSTATECFG@1.1001:BankAccountBIC">
    <vt:lpwstr/>
  </property>
  <property fmtid="{D5CDD505-2E9C-101B-9397-08002B2CF9AE}" pid="245" name="FSC#ATSTATECFG@1.1001:BankName">
    <vt:lpwstr/>
  </property>
  <property fmtid="{D5CDD505-2E9C-101B-9397-08002B2CF9AE}" pid="246" name="FSC#COOSYSTEM@1.1:Container">
    <vt:lpwstr>COO.2093.100.3.1724797</vt:lpwstr>
  </property>
  <property fmtid="{D5CDD505-2E9C-101B-9397-08002B2CF9AE}" pid="247" name="FSC#FSCFOLIO@1.1001:docpropproject">
    <vt:lpwstr/>
  </property>
  <property fmtid="{D5CDD505-2E9C-101B-9397-08002B2CF9AE}" pid="248" name="ContentTypeId">
    <vt:lpwstr>0x01010007DD6CE9D10C1B41922D87756A438509</vt:lpwstr>
  </property>
</Properties>
</file>