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730"/>
  <workbookPr defaultThemeVersion="124226"/>
  <mc:AlternateContent xmlns:mc="http://schemas.openxmlformats.org/markup-compatibility/2006">
    <mc:Choice Requires="x15">
      <x15ac:absPath xmlns:x15ac="http://schemas.microsoft.com/office/spreadsheetml/2010/11/ac" url="https://collab.mgbahn.ch/sites/a1193f58/Intern/PL Schulung vom 11.04.2019/Versand/"/>
    </mc:Choice>
  </mc:AlternateContent>
  <xr:revisionPtr revIDLastSave="0" documentId="8_{860E91BE-BC2E-4202-93BB-44A747EBDBE6}" xr6:coauthVersionLast="36" xr6:coauthVersionMax="36" xr10:uidLastSave="{00000000-0000-0000-0000-000000000000}"/>
  <bookViews>
    <workbookView xWindow="0" yWindow="0" windowWidth="21570" windowHeight="7380" xr2:uid="{00000000-000D-0000-FFFF-FFFF00000000}"/>
  </bookViews>
  <sheets>
    <sheet name="Kostentabelle_BHU" sheetId="6" r:id="rId1"/>
  </sheets>
  <definedNames>
    <definedName name="Auftragsnummer" localSheetId="0">Kostentabelle_BHU!$B$3</definedName>
    <definedName name="_xlnm.Print_Area" localSheetId="0">Kostentabelle_BHU!$B$2:$N$94</definedName>
    <definedName name="_xlnm.Print_Titles" localSheetId="0">Kostentabelle_BHU!$2:$7</definedName>
  </definedNames>
  <calcPr calcId="19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N27" i="6" l="1"/>
  <c r="C51" i="6"/>
  <c r="D51" i="6"/>
  <c r="C52" i="6"/>
  <c r="D52" i="6"/>
  <c r="D50" i="6"/>
  <c r="C50" i="6"/>
  <c r="M52" i="6"/>
  <c r="N52" i="6" s="1"/>
  <c r="L63" i="6" l="1"/>
  <c r="N61" i="6"/>
  <c r="N49" i="6"/>
  <c r="M50" i="6"/>
  <c r="M51" i="6"/>
  <c r="N51" i="6" s="1"/>
  <c r="M55" i="6"/>
  <c r="M56" i="6"/>
  <c r="N56" i="6" s="1"/>
  <c r="M57" i="6"/>
  <c r="N57" i="6" s="1"/>
  <c r="M58" i="6"/>
  <c r="N58" i="6" s="1"/>
  <c r="M59" i="6"/>
  <c r="N60" i="6"/>
  <c r="N62" i="6" l="1"/>
  <c r="N59" i="6"/>
  <c r="N50" i="6"/>
  <c r="N54" i="6"/>
  <c r="N55" i="6"/>
  <c r="B70" i="6" l="1"/>
  <c r="K63" i="6"/>
  <c r="J63" i="6"/>
  <c r="I63" i="6"/>
  <c r="H63" i="6"/>
  <c r="G63" i="6"/>
  <c r="F63" i="6"/>
  <c r="E63" i="6"/>
  <c r="H64" i="6" l="1"/>
  <c r="J64" i="6"/>
  <c r="K64" i="6"/>
  <c r="G64" i="6"/>
  <c r="I64" i="6"/>
  <c r="F64" i="6"/>
  <c r="M65" i="6" l="1"/>
  <c r="N63" i="6"/>
  <c r="M64" i="6" l="1"/>
  <c r="N70" i="6"/>
  <c r="B69" i="6" l="1"/>
  <c r="N37" i="6"/>
  <c r="N36" i="6"/>
  <c r="N35" i="6"/>
  <c r="N34" i="6"/>
  <c r="N33" i="6"/>
  <c r="N32" i="6"/>
  <c r="N31" i="6"/>
  <c r="N30" i="6"/>
  <c r="N29" i="6"/>
  <c r="N24" i="6"/>
  <c r="N26" i="6" l="1"/>
  <c r="N25" i="6"/>
  <c r="L38" i="6"/>
  <c r="M40" i="6" l="1"/>
  <c r="N38" i="6"/>
  <c r="N69" i="6" l="1"/>
  <c r="M39" i="6"/>
  <c r="E64" i="6" l="1"/>
  <c r="N71" i="6"/>
  <c r="N72" i="6" l="1"/>
  <c r="N73" i="6" l="1"/>
  <c r="N74" i="6" s="1"/>
  <c r="N75" i="6" s="1"/>
</calcChain>
</file>

<file path=xl/sharedStrings.xml><?xml version="1.0" encoding="utf-8"?>
<sst xmlns="http://schemas.openxmlformats.org/spreadsheetml/2006/main" count="120" uniqueCount="59">
  <si>
    <t>Total</t>
  </si>
  <si>
    <t>./. Rabatt</t>
  </si>
  <si>
    <t>TOTAL</t>
  </si>
  <si>
    <t>Zwischentotal</t>
  </si>
  <si>
    <t>Summe</t>
  </si>
  <si>
    <t>1/2G</t>
  </si>
  <si>
    <t>3/4G</t>
  </si>
  <si>
    <t>G</t>
  </si>
  <si>
    <t>F</t>
  </si>
  <si>
    <t>E</t>
  </si>
  <si>
    <t>D</t>
  </si>
  <si>
    <t>C</t>
  </si>
  <si>
    <t>B</t>
  </si>
  <si>
    <t>A</t>
  </si>
  <si>
    <t>weiteres Personal:</t>
  </si>
  <si>
    <t>Schlüsselpersonen:</t>
  </si>
  <si>
    <t>CHF</t>
  </si>
  <si>
    <t>CHF/h</t>
  </si>
  <si>
    <t>Kat.</t>
  </si>
  <si>
    <t>Name</t>
  </si>
  <si>
    <t>Funktion</t>
  </si>
  <si>
    <t>Stunden</t>
  </si>
  <si>
    <t>MWST.</t>
  </si>
  <si>
    <t>Angebot exkl. MWST.</t>
  </si>
  <si>
    <t>Total Angebot inkl. MWST</t>
  </si>
  <si>
    <t>Zusammenstellung Angebot</t>
  </si>
  <si>
    <t>a) Grundleistungen</t>
  </si>
  <si>
    <t>Ort</t>
  </si>
  <si>
    <t>Datum</t>
  </si>
  <si>
    <t>Unterschrift</t>
  </si>
  <si>
    <t>_______________</t>
  </si>
  <si>
    <t>___________________________________</t>
  </si>
  <si>
    <t>Div. gem. Mitarbeiterliste</t>
  </si>
  <si>
    <t>Die Bauherrschaft akzeptiert für die Honorarkategorien A bis 1/2 G höchstens die folgenden maximalen Stundenansätze nach Kategorien in CHF, exkl. MWST</t>
  </si>
  <si>
    <t>ZMT total</t>
  </si>
  <si>
    <t>ZMT Kat. A-G</t>
  </si>
  <si>
    <r>
      <rPr>
        <b/>
        <sz val="14"/>
        <color rgb="FF003399"/>
        <rFont val="Arial"/>
        <family val="2"/>
      </rPr>
      <t>Hellblau hinterlegte Zellen sind durch den Anbieter vollständig auszufüllen.</t>
    </r>
    <r>
      <rPr>
        <b/>
        <sz val="14"/>
        <color rgb="FF0033CC"/>
        <rFont val="Arial"/>
        <family val="2"/>
      </rPr>
      <t xml:space="preserve">
</t>
    </r>
    <r>
      <rPr>
        <b/>
        <sz val="14"/>
        <color rgb="FFFF0000"/>
        <rFont val="Arial"/>
        <family val="2"/>
      </rPr>
      <t>Alle übrigen Zellen dürfen nicht verändert werden!</t>
    </r>
  </si>
  <si>
    <t>Tarife Reproduktionskosten</t>
  </si>
  <si>
    <t>Angabe der Tarife durch Anbieter</t>
  </si>
  <si>
    <t>CHF (exkl. MwSt.)</t>
  </si>
  <si>
    <t>Maximale, von der Bauherrschaft akzeptiertem Ansätze (CHF, exkl. MwSt.)</t>
  </si>
  <si>
    <t>Fotokopien schwarz / weiss (A4 )</t>
  </si>
  <si>
    <t>Je Stk.</t>
  </si>
  <si>
    <t>Fotokopien schwarz / weiss (A3)</t>
  </si>
  <si>
    <t>Fotokopien farbig (A4 )</t>
  </si>
  <si>
    <t>Fotokopien farbig (A3)</t>
  </si>
  <si>
    <t>Planplot schwarz / weiss (inkl. schneiden und falten)</t>
  </si>
  <si>
    <r>
      <t>Je m</t>
    </r>
    <r>
      <rPr>
        <vertAlign val="superscript"/>
        <sz val="10"/>
        <color theme="1"/>
        <rFont val="Arial"/>
        <family val="2"/>
      </rPr>
      <t>2</t>
    </r>
  </si>
  <si>
    <t>Planplot farbig (inkl. schneiden und falten)</t>
  </si>
  <si>
    <r>
      <t xml:space="preserve">Der Anbieter hat dazu die Stundenansätze pro Kategorie anzugeben. </t>
    </r>
    <r>
      <rPr>
        <b/>
        <u/>
        <sz val="9"/>
        <rFont val="Arial"/>
        <family val="2"/>
      </rPr>
      <t>Die üblichen Nebenkosten sind in den Stundenansätzen einzurechnen und dürfen nicht separat ausgewiesen werden.</t>
    </r>
  </si>
  <si>
    <t>Projektbezeichnung: Bauherrenunterstützung BHU Rahmenvertrag</t>
  </si>
  <si>
    <t xml:space="preserve">Projektnummer: </t>
  </si>
  <si>
    <t>Ausschreibung: BHU Rahmenvertrag</t>
  </si>
  <si>
    <r>
      <t xml:space="preserve">Reprokosten für Ausschreibungsunterlagen, Plankopien und sonstige Dokumente wie Broschüren, Berichte, etc., welche zur Planung, Erstellung und Dokumentation des Bauwerks benötigt und durch den Auftraggeber bestellt wurden, werden dem Beauftragten gemäss nachgewiesenem Aufwand vergütet. Die Vergütung erfolgt gem. Ziffer 3.4 im Rahmenvertrag.
</t>
    </r>
    <r>
      <rPr>
        <b/>
        <sz val="10"/>
        <rFont val="Arial"/>
        <family val="2"/>
      </rPr>
      <t xml:space="preserve">Die Bauherrschaft geht für das ausgeschriebene Projekt von einem Kostendach von </t>
    </r>
    <r>
      <rPr>
        <b/>
        <sz val="10"/>
        <color rgb="FFFF0000"/>
        <rFont val="Arial"/>
        <family val="2"/>
      </rPr>
      <t>CHF 1'000.00</t>
    </r>
    <r>
      <rPr>
        <b/>
        <sz val="10"/>
        <rFont val="Arial"/>
        <family val="2"/>
      </rPr>
      <t xml:space="preserve"> aus. Überschreitungen des Kostendachs müssen vom Anbieter plauslibel begründet werden.</t>
    </r>
  </si>
  <si>
    <t xml:space="preserve">Projektleiter BHU </t>
  </si>
  <si>
    <t>Stv. Projektleiter BHU</t>
  </si>
  <si>
    <t>Administrativer Mitarbeiter</t>
  </si>
  <si>
    <r>
      <t>b) Optio</t>
    </r>
    <r>
      <rPr>
        <b/>
        <sz val="14"/>
        <rFont val="Arial"/>
        <family val="2"/>
      </rPr>
      <t>n: Vertragsverlängerung um 2 Jahre</t>
    </r>
  </si>
  <si>
    <r>
      <t xml:space="preserve">Angaben zur Angebotskalkulation Teil b) Option: </t>
    </r>
    <r>
      <rPr>
        <sz val="9"/>
        <rFont val="Arial"/>
        <family val="2"/>
      </rPr>
      <t xml:space="preserve">
</t>
    </r>
    <r>
      <rPr>
        <b/>
        <sz val="9"/>
        <rFont val="Arial"/>
        <family val="2"/>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</si>
</sst>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1" formatCode="_ * #,##0_ ;_ * \-#,##0_ ;_ * &quot;-&quot;_ ;_ @_ "/>
    <numFmt numFmtId="43" formatCode="_ * #,##0.00_ ;_ * \-#,##0.00_ ;_ * &quot;-&quot;??_ ;_ @_ "/>
    <numFmt numFmtId="164" formatCode="_ [$CHF]\ * #,##0.00_ ;_ [$CHF]\ * \-#,##0.00_ ;_ [$CHF]\ * &quot;-&quot;??_ ;_ @_ "/>
    <numFmt numFmtId="165" formatCode="_ &quot;SFr.&quot;\ * #,##0.00_ ;_ &quot;SFr.&quot;\ * \-#,##0.00_ ;_ &quot;SFr.&quot;\ * &quot;-&quot;??_ ;_ @_ "/>
    <numFmt numFmtId="166" formatCode="0.0%"/>
    <numFmt numFmtId="167" formatCode="#,##0_ ;\-#,##0\ "/>
    <numFmt numFmtId="168" formatCode="#,##0.00_ ;[Red]\-#,##0.00\ "/>
  </numFmts>
  <fonts count="34" x14ac:knownFonts="1">
    <font>
      <sz val="11"/>
      <color theme="1"/>
      <name val="Calibri"/>
      <family val="2"/>
      <scheme val="minor"/>
    </font>
    <font>
      <b/>
      <sz val="14"/>
      <name val="Arial"/>
      <family val="2"/>
    </font>
    <font>
      <sz val="10"/>
      <name val="Arial"/>
      <family val="2"/>
    </font>
    <font>
      <sz val="10"/>
      <color rgb="FFFF0000"/>
      <name val="Arial"/>
      <family val="2"/>
    </font>
    <font>
      <sz val="11"/>
      <color theme="1"/>
      <name val="Calibri"/>
      <family val="2"/>
      <scheme val="minor"/>
    </font>
    <font>
      <sz val="10"/>
      <color theme="1"/>
      <name val="Arial"/>
      <family val="2"/>
    </font>
    <font>
      <b/>
      <sz val="10"/>
      <color theme="1"/>
      <name val="Arial"/>
      <family val="2"/>
    </font>
    <font>
      <b/>
      <i/>
      <sz val="10"/>
      <color theme="1"/>
      <name val="Arial"/>
      <family val="2"/>
    </font>
    <font>
      <b/>
      <i/>
      <sz val="10"/>
      <color rgb="FF0000FF"/>
      <name val="Arial"/>
      <family val="2"/>
    </font>
    <font>
      <b/>
      <sz val="14"/>
      <color theme="1"/>
      <name val="Arial"/>
      <family val="2"/>
    </font>
    <font>
      <sz val="11"/>
      <color theme="1"/>
      <name val="Arial"/>
      <family val="2"/>
    </font>
    <font>
      <b/>
      <sz val="11"/>
      <color theme="1"/>
      <name val="Arial"/>
      <family val="2"/>
    </font>
    <font>
      <i/>
      <sz val="10"/>
      <color theme="1"/>
      <name val="Arial"/>
      <family val="2"/>
    </font>
    <font>
      <sz val="10"/>
      <color theme="0" tint="-0.34998626667073579"/>
      <name val="Arial"/>
      <family val="2"/>
    </font>
    <font>
      <b/>
      <sz val="10"/>
      <color rgb="FFFFC000"/>
      <name val="Arial"/>
      <family val="2"/>
    </font>
    <font>
      <b/>
      <sz val="10"/>
      <color rgb="FFC00000"/>
      <name val="Arial"/>
      <family val="2"/>
    </font>
    <font>
      <sz val="10"/>
      <color rgb="FFC00000"/>
      <name val="Arial"/>
      <family val="2"/>
    </font>
    <font>
      <i/>
      <sz val="10"/>
      <color rgb="FFC00000"/>
      <name val="Arial"/>
      <family val="2"/>
    </font>
    <font>
      <b/>
      <sz val="12"/>
      <color rgb="FF0033CC"/>
      <name val="Arial"/>
      <family val="2"/>
    </font>
    <font>
      <b/>
      <sz val="10"/>
      <name val="Arial"/>
      <family val="2"/>
    </font>
    <font>
      <b/>
      <sz val="14"/>
      <color rgb="FFFF0000"/>
      <name val="Arial"/>
      <family val="2"/>
    </font>
    <font>
      <b/>
      <sz val="9"/>
      <color rgb="FF0033CC"/>
      <name val="Arial"/>
      <family val="2"/>
    </font>
    <font>
      <b/>
      <sz val="9"/>
      <name val="Arial"/>
      <family val="2"/>
    </font>
    <font>
      <sz val="9"/>
      <name val="Arial"/>
      <family val="2"/>
    </font>
    <font>
      <b/>
      <sz val="9"/>
      <color theme="1"/>
      <name val="Arial"/>
      <family val="2"/>
    </font>
    <font>
      <sz val="10"/>
      <color rgb="FF003399"/>
      <name val="Arial"/>
      <family val="2"/>
    </font>
    <font>
      <b/>
      <sz val="14"/>
      <color rgb="FF003399"/>
      <name val="Arial"/>
      <family val="2"/>
    </font>
    <font>
      <b/>
      <sz val="14"/>
      <color rgb="FF0033CC"/>
      <name val="Arial"/>
      <family val="2"/>
    </font>
    <font>
      <b/>
      <sz val="10"/>
      <color rgb="FF0033CC"/>
      <name val="Arial"/>
      <family val="2"/>
    </font>
    <font>
      <vertAlign val="superscript"/>
      <sz val="10"/>
      <color theme="1"/>
      <name val="Arial"/>
      <family val="2"/>
    </font>
    <font>
      <b/>
      <sz val="10"/>
      <color rgb="FF003399"/>
      <name val="Arial"/>
      <family val="2"/>
    </font>
    <font>
      <b/>
      <sz val="10"/>
      <color rgb="FFFF0000"/>
      <name val="Arial"/>
      <family val="2"/>
    </font>
    <font>
      <sz val="10"/>
      <color rgb="FF0033CC"/>
      <name val="Arial"/>
      <family val="2"/>
    </font>
    <font>
      <b/>
      <u/>
      <sz val="9"/>
      <name val="Arial"/>
      <family val="2"/>
    </font>
  </fonts>
  <fills count="7">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8" tint="0.79998168889431442"/>
        <bgColor indexed="64"/>
      </patternFill>
    </fill>
    <fill>
      <patternFill patternType="solid">
        <fgColor theme="0" tint="-4.9989318521683403E-2"/>
        <bgColor indexed="64"/>
      </patternFill>
    </fill>
    <fill>
      <patternFill patternType="solid">
        <fgColor rgb="FF99FF99"/>
        <bgColor indexed="64"/>
      </patternFill>
    </fill>
  </fills>
  <borders count="47">
    <border>
      <left/>
      <right/>
      <top/>
      <bottom/>
      <diagonal/>
    </border>
    <border>
      <left style="thin">
        <color indexed="64"/>
      </left>
      <right style="thin">
        <color indexed="64"/>
      </right>
      <top style="thin">
        <color indexed="64"/>
      </top>
      <bottom style="hair">
        <color indexed="64"/>
      </bottom>
      <diagonal/>
    </border>
    <border>
      <left style="thin">
        <color indexed="64"/>
      </left>
      <right/>
      <top/>
      <bottom/>
      <diagonal/>
    </border>
    <border>
      <left style="thin">
        <color indexed="64"/>
      </left>
      <right style="thin">
        <color indexed="64"/>
      </right>
      <top style="hair">
        <color indexed="64"/>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ck">
        <color indexed="64"/>
      </left>
      <right style="thick">
        <color indexed="64"/>
      </right>
      <top style="thick">
        <color indexed="64"/>
      </top>
      <bottom style="thick">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bottom/>
      <diagonal/>
    </border>
    <border>
      <left/>
      <right/>
      <top style="hair">
        <color indexed="64"/>
      </top>
      <bottom style="hair">
        <color indexed="64"/>
      </bottom>
      <diagonal/>
    </border>
    <border>
      <left/>
      <right style="thin">
        <color auto="1"/>
      </right>
      <top style="thin">
        <color auto="1"/>
      </top>
      <bottom style="double">
        <color auto="1"/>
      </bottom>
      <diagonal/>
    </border>
    <border>
      <left/>
      <right/>
      <top style="thin">
        <color auto="1"/>
      </top>
      <bottom style="double">
        <color auto="1"/>
      </bottom>
      <diagonal/>
    </border>
    <border>
      <left style="thin">
        <color auto="1"/>
      </left>
      <right/>
      <top style="thin">
        <color auto="1"/>
      </top>
      <bottom style="double">
        <color auto="1"/>
      </bottom>
      <diagonal/>
    </border>
    <border>
      <left style="hair">
        <color auto="1"/>
      </left>
      <right/>
      <top style="thin">
        <color auto="1"/>
      </top>
      <bottom style="thin">
        <color auto="1"/>
      </bottom>
      <diagonal/>
    </border>
    <border>
      <left style="hair">
        <color auto="1"/>
      </left>
      <right style="hair">
        <color auto="1"/>
      </right>
      <top style="thin">
        <color auto="1"/>
      </top>
      <bottom style="thin">
        <color auto="1"/>
      </bottom>
      <diagonal/>
    </border>
    <border>
      <left style="thin">
        <color auto="1"/>
      </left>
      <right style="hair">
        <color auto="1"/>
      </right>
      <top style="thin">
        <color auto="1"/>
      </top>
      <bottom style="thin">
        <color auto="1"/>
      </bottom>
      <diagonal/>
    </border>
    <border>
      <left style="hair">
        <color auto="1"/>
      </left>
      <right style="thin">
        <color auto="1"/>
      </right>
      <top style="thin">
        <color auto="1"/>
      </top>
      <bottom style="thin">
        <color auto="1"/>
      </bottom>
      <diagonal/>
    </border>
    <border>
      <left style="hair">
        <color auto="1"/>
      </left>
      <right style="thin">
        <color auto="1"/>
      </right>
      <top style="hair">
        <color auto="1"/>
      </top>
      <bottom style="thin">
        <color auto="1"/>
      </bottom>
      <diagonal/>
    </border>
    <border>
      <left style="hair">
        <color auto="1"/>
      </left>
      <right style="hair">
        <color auto="1"/>
      </right>
      <top style="hair">
        <color auto="1"/>
      </top>
      <bottom style="hair">
        <color auto="1"/>
      </bottom>
      <diagonal/>
    </border>
    <border>
      <left style="thin">
        <color auto="1"/>
      </left>
      <right style="hair">
        <color auto="1"/>
      </right>
      <top style="hair">
        <color auto="1"/>
      </top>
      <bottom style="hair">
        <color auto="1"/>
      </bottom>
      <diagonal/>
    </border>
    <border>
      <left style="hair">
        <color auto="1"/>
      </left>
      <right style="thin">
        <color auto="1"/>
      </right>
      <top style="hair">
        <color auto="1"/>
      </top>
      <bottom style="hair">
        <color auto="1"/>
      </bottom>
      <diagonal/>
    </border>
    <border>
      <left style="hair">
        <color auto="1"/>
      </left>
      <right/>
      <top style="thin">
        <color auto="1"/>
      </top>
      <bottom style="hair">
        <color auto="1"/>
      </bottom>
      <diagonal/>
    </border>
    <border>
      <left style="hair">
        <color auto="1"/>
      </left>
      <right style="hair">
        <color auto="1"/>
      </right>
      <top style="thin">
        <color auto="1"/>
      </top>
      <bottom style="hair">
        <color auto="1"/>
      </bottom>
      <diagonal/>
    </border>
    <border>
      <left style="thin">
        <color auto="1"/>
      </left>
      <right style="hair">
        <color auto="1"/>
      </right>
      <top style="thin">
        <color auto="1"/>
      </top>
      <bottom style="hair">
        <color auto="1"/>
      </bottom>
      <diagonal/>
    </border>
    <border>
      <left style="hair">
        <color auto="1"/>
      </left>
      <right style="thin">
        <color auto="1"/>
      </right>
      <top style="thin">
        <color auto="1"/>
      </top>
      <bottom style="hair">
        <color auto="1"/>
      </bottom>
      <diagonal/>
    </border>
    <border>
      <left style="thin">
        <color auto="1"/>
      </left>
      <right/>
      <top style="thin">
        <color auto="1"/>
      </top>
      <bottom style="hair">
        <color auto="1"/>
      </bottom>
      <diagonal/>
    </border>
    <border>
      <left style="thin">
        <color auto="1"/>
      </left>
      <right/>
      <top style="hair">
        <color auto="1"/>
      </top>
      <bottom style="thin">
        <color auto="1"/>
      </bottom>
      <diagonal/>
    </border>
    <border>
      <left/>
      <right/>
      <top style="thin">
        <color indexed="64"/>
      </top>
      <bottom style="hair">
        <color indexed="64"/>
      </bottom>
      <diagonal/>
    </border>
    <border>
      <left/>
      <right/>
      <top style="hair">
        <color indexed="64"/>
      </top>
      <bottom style="thin">
        <color indexed="64"/>
      </bottom>
      <diagonal/>
    </border>
    <border>
      <left/>
      <right style="hair">
        <color auto="1"/>
      </right>
      <top style="hair">
        <color auto="1"/>
      </top>
      <bottom style="hair">
        <color auto="1"/>
      </bottom>
      <diagonal/>
    </border>
    <border>
      <left/>
      <right style="hair">
        <color auto="1"/>
      </right>
      <top style="hair">
        <color auto="1"/>
      </top>
      <bottom style="thin">
        <color auto="1"/>
      </bottom>
      <diagonal/>
    </border>
    <border>
      <left style="thin">
        <color auto="1"/>
      </left>
      <right style="hair">
        <color auto="1"/>
      </right>
      <top/>
      <bottom style="hair">
        <color auto="1"/>
      </bottom>
      <diagonal/>
    </border>
    <border>
      <left style="medium">
        <color indexed="64"/>
      </left>
      <right style="hair">
        <color auto="1"/>
      </right>
      <top style="thin">
        <color auto="1"/>
      </top>
      <bottom/>
      <diagonal/>
    </border>
    <border>
      <left style="thin">
        <color auto="1"/>
      </left>
      <right style="hair">
        <color auto="1"/>
      </right>
      <top style="thin">
        <color auto="1"/>
      </top>
      <bottom/>
      <diagonal/>
    </border>
    <border>
      <left style="thick">
        <color theme="0"/>
      </left>
      <right/>
      <top/>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style="thin">
        <color indexed="64"/>
      </top>
      <bottom style="hair">
        <color indexed="64"/>
      </bottom>
      <diagonal/>
    </border>
    <border>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s>
  <cellStyleXfs count="6">
    <xf numFmtId="0" fontId="0"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43" fontId="4" fillId="0" borderId="0" applyFont="0" applyFill="0" applyBorder="0" applyAlignment="0" applyProtection="0"/>
    <xf numFmtId="9" fontId="4" fillId="0" borderId="0" applyFont="0" applyFill="0" applyBorder="0" applyAlignment="0" applyProtection="0"/>
  </cellStyleXfs>
  <cellXfs count="163">
    <xf numFmtId="0" fontId="0" fillId="0" borderId="0" xfId="0"/>
    <xf numFmtId="0" fontId="5" fillId="0" borderId="0" xfId="0" applyFont="1"/>
    <xf numFmtId="0" fontId="5" fillId="0" borderId="0" xfId="0" applyFont="1" applyAlignment="1">
      <alignment vertical="center"/>
    </xf>
    <xf numFmtId="0" fontId="5" fillId="0" borderId="18" xfId="0" applyFont="1" applyBorder="1" applyAlignment="1">
      <alignment vertical="center"/>
    </xf>
    <xf numFmtId="0" fontId="5" fillId="0" borderId="9" xfId="0" applyFont="1" applyBorder="1" applyAlignment="1">
      <alignment vertical="center"/>
    </xf>
    <xf numFmtId="0" fontId="5" fillId="0" borderId="0" xfId="0" applyFont="1" applyBorder="1" applyAlignment="1">
      <alignment vertical="center"/>
    </xf>
    <xf numFmtId="0" fontId="3" fillId="0" borderId="0" xfId="0" applyFont="1"/>
    <xf numFmtId="0" fontId="6" fillId="0" borderId="23" xfId="0" applyFont="1" applyBorder="1" applyAlignment="1">
      <alignment horizontal="center" vertical="center"/>
    </xf>
    <xf numFmtId="0" fontId="6" fillId="0" borderId="21" xfId="0" applyFont="1" applyBorder="1" applyAlignment="1">
      <alignment vertical="center"/>
    </xf>
    <xf numFmtId="0" fontId="6" fillId="0" borderId="22" xfId="0" applyFont="1" applyBorder="1" applyAlignment="1">
      <alignment vertical="center"/>
    </xf>
    <xf numFmtId="0" fontId="6" fillId="0" borderId="5" xfId="0" applyFont="1" applyBorder="1" applyAlignment="1">
      <alignment horizontal="center" vertical="center"/>
    </xf>
    <xf numFmtId="0" fontId="5" fillId="0" borderId="9" xfId="0" applyFont="1" applyBorder="1"/>
    <xf numFmtId="0" fontId="5" fillId="0" borderId="4" xfId="0" applyFont="1" applyBorder="1"/>
    <xf numFmtId="0" fontId="6" fillId="0" borderId="5" xfId="0" applyFont="1" applyBorder="1" applyAlignment="1">
      <alignment vertical="center"/>
    </xf>
    <xf numFmtId="0" fontId="14" fillId="0" borderId="0" xfId="0" applyFont="1"/>
    <xf numFmtId="0" fontId="5" fillId="0" borderId="0" xfId="0" applyFont="1" applyFill="1"/>
    <xf numFmtId="0" fontId="5" fillId="0" borderId="0" xfId="0" applyFont="1" applyFill="1" applyAlignment="1">
      <alignment vertical="center"/>
    </xf>
    <xf numFmtId="0" fontId="12" fillId="0" borderId="0" xfId="0" applyFont="1" applyFill="1"/>
    <xf numFmtId="0" fontId="17" fillId="0" borderId="0" xfId="0" applyFont="1" applyFill="1"/>
    <xf numFmtId="0" fontId="5" fillId="0" borderId="2" xfId="0" applyFont="1" applyBorder="1" applyAlignment="1">
      <alignment vertical="center"/>
    </xf>
    <xf numFmtId="164" fontId="5" fillId="0" borderId="0" xfId="0" applyNumberFormat="1" applyFont="1" applyBorder="1" applyAlignment="1">
      <alignment vertical="center"/>
    </xf>
    <xf numFmtId="0" fontId="5" fillId="0" borderId="15" xfId="0" applyFont="1" applyBorder="1" applyAlignment="1">
      <alignment vertical="center"/>
    </xf>
    <xf numFmtId="0" fontId="2" fillId="0" borderId="2" xfId="0" applyFont="1" applyBorder="1" applyAlignment="1">
      <alignment vertical="center"/>
    </xf>
    <xf numFmtId="0" fontId="5" fillId="0" borderId="4" xfId="0" applyFont="1" applyBorder="1" applyAlignment="1">
      <alignment vertical="center"/>
    </xf>
    <xf numFmtId="164" fontId="5" fillId="0" borderId="9" xfId="0" applyNumberFormat="1" applyFont="1" applyBorder="1" applyAlignment="1">
      <alignment vertical="center"/>
    </xf>
    <xf numFmtId="0" fontId="5" fillId="0" borderId="13" xfId="0" applyFont="1" applyBorder="1" applyAlignment="1">
      <alignment vertical="center"/>
    </xf>
    <xf numFmtId="0" fontId="6" fillId="0" borderId="2" xfId="0" applyFont="1" applyBorder="1" applyAlignment="1">
      <alignment vertical="center"/>
    </xf>
    <xf numFmtId="164" fontId="6" fillId="0" borderId="0" xfId="0" applyNumberFormat="1" applyFont="1" applyBorder="1" applyAlignment="1">
      <alignment vertical="center"/>
    </xf>
    <xf numFmtId="166" fontId="5" fillId="0" borderId="9" xfId="5" applyNumberFormat="1" applyFont="1" applyBorder="1" applyAlignment="1">
      <alignment vertical="center"/>
    </xf>
    <xf numFmtId="0" fontId="6" fillId="0" borderId="19" xfId="0" applyFont="1" applyBorder="1" applyAlignment="1">
      <alignment vertical="center"/>
    </xf>
    <xf numFmtId="164" fontId="6" fillId="0" borderId="18" xfId="0" applyNumberFormat="1" applyFont="1" applyBorder="1" applyAlignment="1">
      <alignment vertical="center"/>
    </xf>
    <xf numFmtId="0" fontId="5" fillId="0" borderId="17" xfId="0" applyFont="1" applyBorder="1" applyAlignment="1">
      <alignment vertical="center"/>
    </xf>
    <xf numFmtId="0" fontId="6" fillId="0" borderId="0" xfId="0" applyFont="1" applyBorder="1" applyAlignment="1">
      <alignment horizontal="center" vertical="center"/>
    </xf>
    <xf numFmtId="0" fontId="9" fillId="0" borderId="0" xfId="0" applyFont="1" applyAlignment="1">
      <alignment vertical="center"/>
    </xf>
    <xf numFmtId="0" fontId="8" fillId="0" borderId="9" xfId="0" applyFont="1" applyFill="1" applyBorder="1" applyAlignment="1">
      <alignment vertical="top"/>
    </xf>
    <xf numFmtId="0" fontId="5" fillId="0" borderId="9" xfId="0" applyFont="1" applyFill="1" applyBorder="1"/>
    <xf numFmtId="43" fontId="6" fillId="0" borderId="0" xfId="4" applyFont="1" applyBorder="1" applyAlignment="1">
      <alignment horizontal="right" vertical="center"/>
    </xf>
    <xf numFmtId="43" fontId="5" fillId="0" borderId="0" xfId="4" applyFont="1" applyBorder="1" applyAlignment="1">
      <alignment vertical="center"/>
    </xf>
    <xf numFmtId="43" fontId="5" fillId="0" borderId="6" xfId="4" applyFont="1" applyFill="1" applyBorder="1" applyAlignment="1">
      <alignment horizontal="center" vertical="center"/>
    </xf>
    <xf numFmtId="43" fontId="6" fillId="0" borderId="7" xfId="4" applyFont="1" applyFill="1" applyBorder="1" applyAlignment="1">
      <alignment vertical="center"/>
    </xf>
    <xf numFmtId="167" fontId="6" fillId="0" borderId="22" xfId="4" applyNumberFormat="1" applyFont="1" applyFill="1" applyBorder="1" applyAlignment="1">
      <alignment horizontal="right" vertical="center"/>
    </xf>
    <xf numFmtId="167" fontId="6" fillId="0" borderId="20" xfId="4" applyNumberFormat="1" applyFont="1" applyFill="1" applyBorder="1" applyAlignment="1">
      <alignment horizontal="right" vertical="center"/>
    </xf>
    <xf numFmtId="41" fontId="6" fillId="0" borderId="5" xfId="4" applyNumberFormat="1" applyFont="1" applyFill="1" applyBorder="1" applyAlignment="1">
      <alignment horizontal="right" vertical="center"/>
    </xf>
    <xf numFmtId="41" fontId="6" fillId="0" borderId="0" xfId="4" applyNumberFormat="1" applyFont="1" applyBorder="1" applyAlignment="1">
      <alignment horizontal="right" vertical="center"/>
    </xf>
    <xf numFmtId="0" fontId="9" fillId="3" borderId="6" xfId="0" applyFont="1" applyFill="1" applyBorder="1"/>
    <xf numFmtId="0" fontId="5" fillId="3" borderId="14" xfId="0" applyFont="1" applyFill="1" applyBorder="1"/>
    <xf numFmtId="0" fontId="10" fillId="3" borderId="14" xfId="0" applyFont="1" applyFill="1" applyBorder="1"/>
    <xf numFmtId="0" fontId="11" fillId="3" borderId="14" xfId="0" applyFont="1" applyFill="1" applyBorder="1" applyAlignment="1">
      <alignment horizontal="center"/>
    </xf>
    <xf numFmtId="0" fontId="0" fillId="3" borderId="14" xfId="0" applyFont="1" applyFill="1" applyBorder="1" applyAlignment="1">
      <alignment horizontal="center"/>
    </xf>
    <xf numFmtId="0" fontId="0" fillId="3" borderId="8" xfId="0" applyFont="1" applyFill="1" applyBorder="1" applyAlignment="1">
      <alignment horizontal="center"/>
    </xf>
    <xf numFmtId="0" fontId="11" fillId="3" borderId="8" xfId="0" applyFont="1" applyFill="1" applyBorder="1" applyAlignment="1">
      <alignment horizontal="center"/>
    </xf>
    <xf numFmtId="168" fontId="5" fillId="0" borderId="15" xfId="0" applyNumberFormat="1" applyFont="1" applyBorder="1" applyAlignment="1">
      <alignment vertical="center"/>
    </xf>
    <xf numFmtId="168" fontId="5" fillId="0" borderId="13" xfId="0" applyNumberFormat="1" applyFont="1" applyBorder="1" applyAlignment="1">
      <alignment vertical="center"/>
    </xf>
    <xf numFmtId="168" fontId="6" fillId="0" borderId="15" xfId="0" applyNumberFormat="1" applyFont="1" applyBorder="1" applyAlignment="1">
      <alignment vertical="center"/>
    </xf>
    <xf numFmtId="168" fontId="6" fillId="0" borderId="17" xfId="0" applyNumberFormat="1" applyFont="1" applyFill="1" applyBorder="1" applyAlignment="1">
      <alignment vertical="center"/>
    </xf>
    <xf numFmtId="0" fontId="6" fillId="0" borderId="0" xfId="0" applyFont="1" applyBorder="1" applyAlignment="1">
      <alignment vertical="center"/>
    </xf>
    <xf numFmtId="0" fontId="5" fillId="0" borderId="0" xfId="0" applyFont="1" applyBorder="1"/>
    <xf numFmtId="0" fontId="5" fillId="0" borderId="0" xfId="0" applyFont="1" applyFill="1" applyBorder="1"/>
    <xf numFmtId="0" fontId="8" fillId="0" borderId="0" xfId="0" applyFont="1" applyFill="1" applyBorder="1" applyAlignment="1">
      <alignment vertical="top"/>
    </xf>
    <xf numFmtId="3" fontId="5" fillId="0" borderId="0" xfId="4" applyNumberFormat="1" applyFont="1" applyBorder="1" applyAlignment="1">
      <alignment horizontal="right"/>
    </xf>
    <xf numFmtId="3" fontId="2" fillId="0" borderId="0" xfId="4" quotePrefix="1" applyNumberFormat="1" applyFont="1" applyBorder="1" applyAlignment="1">
      <alignment horizontal="right"/>
    </xf>
    <xf numFmtId="1" fontId="2" fillId="0" borderId="0" xfId="0" applyNumberFormat="1" applyFont="1" applyFill="1" applyBorder="1" applyAlignment="1"/>
    <xf numFmtId="1" fontId="15" fillId="0" borderId="0" xfId="0" applyNumberFormat="1" applyFont="1" applyFill="1" applyBorder="1" applyAlignment="1"/>
    <xf numFmtId="0" fontId="6" fillId="0" borderId="0" xfId="0" applyFont="1"/>
    <xf numFmtId="0" fontId="15" fillId="0" borderId="39" xfId="0" applyFont="1" applyBorder="1" applyAlignment="1">
      <alignment horizontal="center" vertical="center"/>
    </xf>
    <xf numFmtId="0" fontId="15" fillId="0" borderId="40" xfId="0" applyFont="1" applyBorder="1" applyAlignment="1">
      <alignment horizontal="center" vertical="center"/>
    </xf>
    <xf numFmtId="0" fontId="18" fillId="0" borderId="0" xfId="0" applyFont="1" applyFill="1" applyAlignment="1">
      <alignment horizontal="center" vertical="center" wrapText="1"/>
    </xf>
    <xf numFmtId="0" fontId="18" fillId="0" borderId="0" xfId="0" applyFont="1" applyFill="1" applyAlignment="1">
      <alignment horizontal="center" vertical="center"/>
    </xf>
    <xf numFmtId="0" fontId="5" fillId="0" borderId="27" xfId="0" applyFont="1" applyBorder="1" applyAlignment="1">
      <alignment vertical="center"/>
    </xf>
    <xf numFmtId="167" fontId="15" fillId="0" borderId="25" xfId="4" applyNumberFormat="1" applyFont="1" applyFill="1" applyBorder="1" applyAlignment="1">
      <alignment vertical="center"/>
    </xf>
    <xf numFmtId="43" fontId="5" fillId="0" borderId="11" xfId="0" applyNumberFormat="1" applyFont="1" applyFill="1" applyBorder="1" applyAlignment="1">
      <alignment vertical="center"/>
    </xf>
    <xf numFmtId="43" fontId="5" fillId="0" borderId="11" xfId="4" applyFont="1" applyFill="1" applyBorder="1" applyAlignment="1">
      <alignment vertical="center"/>
    </xf>
    <xf numFmtId="43" fontId="5" fillId="0" borderId="12" xfId="4" applyFont="1" applyFill="1" applyBorder="1" applyAlignment="1">
      <alignment vertical="center"/>
    </xf>
    <xf numFmtId="0" fontId="2" fillId="0" borderId="27" xfId="0" applyFont="1" applyFill="1" applyBorder="1" applyAlignment="1">
      <alignment horizontal="center" vertical="center"/>
    </xf>
    <xf numFmtId="0" fontId="2" fillId="0" borderId="24" xfId="0" applyFont="1" applyFill="1" applyBorder="1" applyAlignment="1">
      <alignment horizontal="center" vertical="center"/>
    </xf>
    <xf numFmtId="0" fontId="21" fillId="0" borderId="0" xfId="0" applyFont="1" applyFill="1" applyBorder="1" applyAlignment="1">
      <alignment horizontal="left" vertical="center"/>
    </xf>
    <xf numFmtId="0" fontId="22" fillId="0" borderId="0" xfId="0" applyFont="1" applyFill="1" applyBorder="1" applyAlignment="1">
      <alignment horizontal="left" vertical="center" wrapText="1"/>
    </xf>
    <xf numFmtId="2" fontId="24" fillId="3" borderId="0" xfId="0" applyNumberFormat="1" applyFont="1" applyFill="1" applyBorder="1" applyAlignment="1">
      <alignment horizontal="right" vertical="center"/>
    </xf>
    <xf numFmtId="0" fontId="24" fillId="3" borderId="41" xfId="0" applyFont="1" applyFill="1" applyBorder="1" applyAlignment="1">
      <alignment horizontal="right" vertical="center"/>
    </xf>
    <xf numFmtId="43" fontId="25" fillId="4" borderId="11" xfId="0" applyNumberFormat="1" applyFont="1" applyFill="1" applyBorder="1" applyAlignment="1">
      <alignment vertical="center"/>
    </xf>
    <xf numFmtId="0" fontId="5" fillId="0" borderId="38" xfId="0" applyFont="1" applyBorder="1" applyAlignment="1">
      <alignment vertical="center"/>
    </xf>
    <xf numFmtId="0" fontId="13" fillId="0" borderId="0" xfId="0" applyFont="1" applyFill="1" applyAlignment="1">
      <alignment vertical="center"/>
    </xf>
    <xf numFmtId="0" fontId="7" fillId="0" borderId="30" xfId="0" applyFont="1" applyBorder="1" applyAlignment="1">
      <alignment vertical="center"/>
    </xf>
    <xf numFmtId="0" fontId="5" fillId="0" borderId="29" xfId="0" applyFont="1" applyBorder="1" applyAlignment="1">
      <alignment vertical="center"/>
    </xf>
    <xf numFmtId="0" fontId="5" fillId="0" borderId="26" xfId="0" applyFont="1" applyBorder="1" applyAlignment="1">
      <alignment vertical="center"/>
    </xf>
    <xf numFmtId="0" fontId="5" fillId="0" borderId="31" xfId="0" applyFont="1" applyBorder="1" applyAlignment="1">
      <alignment horizontal="center" vertical="center"/>
    </xf>
    <xf numFmtId="3" fontId="13" fillId="0" borderId="29" xfId="4" applyNumberFormat="1" applyFont="1" applyBorder="1" applyAlignment="1">
      <alignment horizontal="right" vertical="center"/>
    </xf>
    <xf numFmtId="3" fontId="16" fillId="0" borderId="29" xfId="4" applyNumberFormat="1" applyFont="1" applyBorder="1" applyAlignment="1">
      <alignment horizontal="right" vertical="center"/>
    </xf>
    <xf numFmtId="3" fontId="16" fillId="0" borderId="28" xfId="4" applyNumberFormat="1" applyFont="1" applyBorder="1" applyAlignment="1">
      <alignment horizontal="right" vertical="center"/>
    </xf>
    <xf numFmtId="3" fontId="5" fillId="0" borderId="28" xfId="4" applyNumberFormat="1" applyFont="1" applyBorder="1" applyAlignment="1">
      <alignment horizontal="right" vertical="center"/>
    </xf>
    <xf numFmtId="3" fontId="5" fillId="0" borderId="1" xfId="4" applyNumberFormat="1" applyFont="1" applyBorder="1" applyAlignment="1">
      <alignment horizontal="right" vertical="center"/>
    </xf>
    <xf numFmtId="43" fontId="5" fillId="0" borderId="1" xfId="0" applyNumberFormat="1" applyFont="1" applyBorder="1" applyAlignment="1">
      <alignment vertical="center"/>
    </xf>
    <xf numFmtId="0" fontId="25" fillId="4" borderId="25" xfId="0" applyFont="1" applyFill="1" applyBorder="1" applyAlignment="1">
      <alignment vertical="center"/>
    </xf>
    <xf numFmtId="0" fontId="25" fillId="4" borderId="27" xfId="0" applyFont="1" applyFill="1" applyBorder="1" applyAlignment="1">
      <alignment horizontal="center" vertical="center"/>
    </xf>
    <xf numFmtId="167" fontId="15" fillId="0" borderId="25" xfId="4" quotePrefix="1" applyNumberFormat="1" applyFont="1" applyFill="1" applyBorder="1" applyAlignment="1">
      <alignment horizontal="right" vertical="center"/>
    </xf>
    <xf numFmtId="167" fontId="15" fillId="0" borderId="25" xfId="4" applyNumberFormat="1" applyFont="1" applyFill="1" applyBorder="1" applyAlignment="1">
      <alignment horizontal="right" vertical="center"/>
    </xf>
    <xf numFmtId="0" fontId="6" fillId="0" borderId="0" xfId="0" applyFont="1" applyBorder="1" applyAlignment="1">
      <alignment vertical="top" wrapText="1"/>
    </xf>
    <xf numFmtId="0" fontId="9" fillId="3" borderId="0" xfId="0" applyFont="1" applyFill="1" applyAlignment="1">
      <alignment vertical="center"/>
    </xf>
    <xf numFmtId="0" fontId="5" fillId="3" borderId="0" xfId="0" applyFont="1" applyFill="1" applyAlignment="1">
      <alignment vertical="center"/>
    </xf>
    <xf numFmtId="0" fontId="12" fillId="3" borderId="0" xfId="0" applyFont="1" applyFill="1" applyAlignment="1">
      <alignment vertical="center"/>
    </xf>
    <xf numFmtId="167" fontId="6" fillId="0" borderId="0" xfId="4" applyNumberFormat="1" applyFont="1" applyFill="1" applyBorder="1" applyAlignment="1">
      <alignment horizontal="right" vertical="center"/>
    </xf>
    <xf numFmtId="0" fontId="22" fillId="3" borderId="6" xfId="0" applyFont="1" applyFill="1" applyBorder="1" applyAlignment="1">
      <alignment horizontal="right" vertical="center"/>
    </xf>
    <xf numFmtId="4" fontId="22" fillId="3" borderId="8" xfId="0" applyNumberFormat="1" applyFont="1" applyFill="1" applyBorder="1" applyAlignment="1">
      <alignment vertical="center"/>
    </xf>
    <xf numFmtId="167" fontId="6" fillId="0" borderId="6" xfId="4" applyNumberFormat="1" applyFont="1" applyFill="1" applyBorder="1" applyAlignment="1">
      <alignment horizontal="right" vertical="center"/>
    </xf>
    <xf numFmtId="0" fontId="22" fillId="5" borderId="6" xfId="0" applyFont="1" applyFill="1" applyBorder="1" applyAlignment="1">
      <alignment horizontal="right" vertical="center"/>
    </xf>
    <xf numFmtId="4" fontId="22" fillId="5" borderId="8" xfId="0" applyNumberFormat="1" applyFont="1" applyFill="1" applyBorder="1" applyAlignment="1">
      <alignment vertical="center"/>
    </xf>
    <xf numFmtId="168" fontId="6" fillId="0" borderId="0" xfId="0" applyNumberFormat="1" applyFont="1" applyFill="1" applyBorder="1" applyAlignment="1">
      <alignment vertical="center"/>
    </xf>
    <xf numFmtId="164" fontId="6" fillId="0" borderId="0" xfId="0" applyNumberFormat="1" applyFont="1" applyFill="1" applyBorder="1" applyAlignment="1" applyProtection="1">
      <alignment vertical="center"/>
    </xf>
    <xf numFmtId="0" fontId="5" fillId="0" borderId="0" xfId="0" applyFont="1" applyFill="1" applyBorder="1" applyAlignment="1" applyProtection="1">
      <alignment vertical="center"/>
    </xf>
    <xf numFmtId="168" fontId="6" fillId="0" borderId="0" xfId="0" applyNumberFormat="1" applyFont="1" applyFill="1" applyBorder="1" applyAlignment="1" applyProtection="1">
      <alignment vertical="center"/>
    </xf>
    <xf numFmtId="164" fontId="6" fillId="0" borderId="5" xfId="0" applyNumberFormat="1" applyFont="1" applyFill="1" applyBorder="1" applyAlignment="1" applyProtection="1">
      <alignment horizontal="center" vertical="center" wrapText="1"/>
    </xf>
    <xf numFmtId="0" fontId="5" fillId="0" borderId="34" xfId="0" applyFont="1" applyFill="1" applyBorder="1" applyAlignment="1" applyProtection="1">
      <alignment horizontal="left" vertical="center"/>
    </xf>
    <xf numFmtId="2" fontId="28" fillId="4" borderId="1" xfId="0" applyNumberFormat="1" applyFont="1" applyFill="1" applyBorder="1" applyAlignment="1" applyProtection="1">
      <alignment vertical="center"/>
      <protection locked="0"/>
    </xf>
    <xf numFmtId="0" fontId="5" fillId="0" borderId="0" xfId="0" applyFont="1" applyAlignment="1" applyProtection="1">
      <alignment vertical="center"/>
      <protection locked="0"/>
    </xf>
    <xf numFmtId="0" fontId="5" fillId="0" borderId="16" xfId="0" applyFont="1" applyFill="1" applyBorder="1" applyAlignment="1" applyProtection="1">
      <alignment horizontal="left" vertical="center"/>
    </xf>
    <xf numFmtId="2" fontId="28" fillId="4" borderId="11" xfId="0" applyNumberFormat="1" applyFont="1" applyFill="1" applyBorder="1" applyAlignment="1" applyProtection="1">
      <alignment vertical="center"/>
      <protection locked="0"/>
    </xf>
    <xf numFmtId="0" fontId="5" fillId="0" borderId="35" xfId="0" applyFont="1" applyFill="1" applyBorder="1" applyAlignment="1" applyProtection="1">
      <alignment vertical="center"/>
    </xf>
    <xf numFmtId="2" fontId="28" fillId="4" borderId="3" xfId="0" applyNumberFormat="1" applyFont="1" applyFill="1" applyBorder="1" applyAlignment="1" applyProtection="1">
      <alignment vertical="center"/>
      <protection locked="0"/>
    </xf>
    <xf numFmtId="43" fontId="5" fillId="0" borderId="0" xfId="4" applyFont="1" applyBorder="1" applyAlignment="1">
      <alignment horizontal="right" vertical="center"/>
    </xf>
    <xf numFmtId="43" fontId="25" fillId="0" borderId="11" xfId="0" applyNumberFormat="1" applyFont="1" applyFill="1" applyBorder="1" applyAlignment="1">
      <alignment vertical="center"/>
    </xf>
    <xf numFmtId="9" fontId="32" fillId="4" borderId="9" xfId="5" applyNumberFormat="1" applyFont="1" applyFill="1" applyBorder="1" applyAlignment="1">
      <alignment vertical="center"/>
    </xf>
    <xf numFmtId="167" fontId="30" fillId="0" borderId="25" xfId="4" applyNumberFormat="1" applyFont="1" applyFill="1" applyBorder="1" applyAlignment="1">
      <alignment horizontal="right" vertical="center"/>
    </xf>
    <xf numFmtId="0" fontId="22" fillId="0" borderId="0" xfId="0" applyFont="1" applyFill="1" applyBorder="1" applyAlignment="1">
      <alignment horizontal="right" vertical="center"/>
    </xf>
    <xf numFmtId="4" fontId="22" fillId="0" borderId="0" xfId="0" applyNumberFormat="1" applyFont="1" applyFill="1" applyBorder="1" applyAlignment="1">
      <alignment vertical="center"/>
    </xf>
    <xf numFmtId="41" fontId="5" fillId="6" borderId="11" xfId="4" applyNumberFormat="1" applyFont="1" applyFill="1" applyBorder="1" applyAlignment="1">
      <alignment horizontal="right" vertical="center"/>
    </xf>
    <xf numFmtId="41" fontId="5" fillId="6" borderId="11" xfId="4" applyNumberFormat="1" applyFont="1" applyFill="1" applyBorder="1" applyAlignment="1">
      <alignment vertical="center"/>
    </xf>
    <xf numFmtId="0" fontId="9" fillId="2" borderId="0" xfId="0" applyFont="1" applyFill="1" applyAlignment="1">
      <alignment vertical="center"/>
    </xf>
    <xf numFmtId="0" fontId="1" fillId="2" borderId="0" xfId="0" applyFont="1" applyFill="1" applyProtection="1"/>
    <xf numFmtId="0" fontId="25" fillId="4" borderId="36" xfId="0" applyFont="1" applyFill="1" applyBorder="1" applyAlignment="1">
      <alignment vertical="center"/>
    </xf>
    <xf numFmtId="0" fontId="5" fillId="0" borderId="2" xfId="0" applyFont="1" applyFill="1" applyBorder="1" applyAlignment="1">
      <alignment vertical="center"/>
    </xf>
    <xf numFmtId="41" fontId="5" fillId="0" borderId="11" xfId="4" applyNumberFormat="1" applyFont="1" applyFill="1" applyBorder="1" applyAlignment="1">
      <alignment vertical="center"/>
    </xf>
    <xf numFmtId="0" fontId="5" fillId="0" borderId="10" xfId="0" applyFont="1" applyFill="1" applyBorder="1" applyAlignment="1">
      <alignment vertical="center"/>
    </xf>
    <xf numFmtId="0" fontId="5" fillId="0" borderId="36" xfId="0" applyFont="1" applyFill="1" applyBorder="1" applyAlignment="1">
      <alignment vertical="center"/>
    </xf>
    <xf numFmtId="0" fontId="27" fillId="4" borderId="0" xfId="0" applyFont="1" applyFill="1" applyAlignment="1">
      <alignment horizontal="center" vertical="center" wrapText="1"/>
    </xf>
    <xf numFmtId="0" fontId="27" fillId="4" borderId="0" xfId="0" applyFont="1" applyFill="1" applyAlignment="1">
      <alignment horizontal="center" vertical="center"/>
    </xf>
    <xf numFmtId="0" fontId="22" fillId="3" borderId="0" xfId="0" applyFont="1" applyFill="1" applyBorder="1" applyAlignment="1">
      <alignment horizontal="left" vertical="center" wrapText="1"/>
    </xf>
    <xf numFmtId="0" fontId="7" fillId="0" borderId="10" xfId="0" applyFont="1" applyBorder="1" applyAlignment="1">
      <alignment vertical="center"/>
    </xf>
    <xf numFmtId="0" fontId="7" fillId="0" borderId="36" xfId="0" applyFont="1" applyBorder="1" applyAlignment="1">
      <alignment vertical="center"/>
    </xf>
    <xf numFmtId="0" fontId="22" fillId="3" borderId="0" xfId="0" applyFont="1" applyFill="1" applyAlignment="1">
      <alignment horizontal="left" vertical="top" wrapText="1"/>
    </xf>
    <xf numFmtId="0" fontId="6" fillId="0" borderId="6" xfId="0" applyFont="1" applyBorder="1" applyAlignment="1">
      <alignment horizontal="center" vertical="center"/>
    </xf>
    <xf numFmtId="0" fontId="6" fillId="0" borderId="14" xfId="0" applyFont="1" applyBorder="1" applyAlignment="1">
      <alignment horizontal="center" vertical="center"/>
    </xf>
    <xf numFmtId="0" fontId="6" fillId="0" borderId="8" xfId="0" applyFont="1" applyBorder="1" applyAlignment="1">
      <alignment horizontal="center" vertical="center"/>
    </xf>
    <xf numFmtId="0" fontId="6" fillId="0" borderId="0" xfId="0" applyFont="1" applyFill="1" applyBorder="1" applyAlignment="1" applyProtection="1">
      <alignment horizontal="left" vertical="top" wrapText="1"/>
    </xf>
    <xf numFmtId="0" fontId="6" fillId="0" borderId="6" xfId="0" applyFont="1" applyFill="1" applyBorder="1" applyAlignment="1" applyProtection="1">
      <alignment horizontal="left" vertical="center"/>
    </xf>
    <xf numFmtId="0" fontId="6" fillId="0" borderId="14" xfId="0" applyFont="1" applyFill="1" applyBorder="1" applyAlignment="1" applyProtection="1">
      <alignment horizontal="left" vertical="center"/>
    </xf>
    <xf numFmtId="0" fontId="6" fillId="0" borderId="8" xfId="0" applyFont="1" applyFill="1" applyBorder="1" applyAlignment="1" applyProtection="1">
      <alignment horizontal="left" vertical="center"/>
    </xf>
    <xf numFmtId="164" fontId="6" fillId="3" borderId="42" xfId="0" applyNumberFormat="1" applyFont="1" applyFill="1" applyBorder="1" applyAlignment="1" applyProtection="1">
      <alignment horizontal="center" vertical="center" wrapText="1"/>
    </xf>
    <xf numFmtId="164" fontId="6" fillId="3" borderId="43" xfId="0" applyNumberFormat="1" applyFont="1" applyFill="1" applyBorder="1" applyAlignment="1" applyProtection="1">
      <alignment horizontal="center" vertical="center" wrapText="1"/>
    </xf>
    <xf numFmtId="0" fontId="2" fillId="0" borderId="32" xfId="0" applyFont="1" applyFill="1" applyBorder="1" applyAlignment="1" applyProtection="1">
      <alignment horizontal="left" vertical="center" wrapText="1"/>
    </xf>
    <xf numFmtId="0" fontId="2" fillId="0" borderId="34" xfId="0" applyFont="1" applyFill="1" applyBorder="1" applyAlignment="1" applyProtection="1">
      <alignment horizontal="left" vertical="center" wrapText="1"/>
    </xf>
    <xf numFmtId="2" fontId="5" fillId="3" borderId="32" xfId="0" applyNumberFormat="1" applyFont="1" applyFill="1" applyBorder="1" applyAlignment="1" applyProtection="1">
      <alignment horizontal="center" vertical="center"/>
      <protection locked="0"/>
    </xf>
    <xf numFmtId="2" fontId="5" fillId="3" borderId="44" xfId="0" applyNumberFormat="1" applyFont="1" applyFill="1" applyBorder="1" applyAlignment="1" applyProtection="1">
      <alignment horizontal="center" vertical="center"/>
      <protection locked="0"/>
    </xf>
    <xf numFmtId="0" fontId="2" fillId="0" borderId="10" xfId="0" applyFont="1" applyFill="1" applyBorder="1" applyAlignment="1" applyProtection="1">
      <alignment horizontal="left" vertical="center" wrapText="1"/>
    </xf>
    <xf numFmtId="0" fontId="2" fillId="0" borderId="16" xfId="0" applyFont="1" applyFill="1" applyBorder="1" applyAlignment="1" applyProtection="1">
      <alignment horizontal="left" vertical="center" wrapText="1"/>
    </xf>
    <xf numFmtId="2" fontId="5" fillId="3" borderId="10" xfId="0" applyNumberFormat="1" applyFont="1" applyFill="1" applyBorder="1" applyAlignment="1" applyProtection="1">
      <alignment horizontal="center" vertical="center"/>
      <protection locked="0"/>
    </xf>
    <xf numFmtId="2" fontId="5" fillId="3" borderId="45" xfId="0" applyNumberFormat="1" applyFont="1" applyFill="1" applyBorder="1" applyAlignment="1" applyProtection="1">
      <alignment horizontal="center" vertical="center"/>
      <protection locked="0"/>
    </xf>
    <xf numFmtId="0" fontId="2" fillId="0" borderId="33" xfId="0" applyFont="1" applyFill="1" applyBorder="1" applyAlignment="1" applyProtection="1">
      <alignment horizontal="left" vertical="center" wrapText="1"/>
    </xf>
    <xf numFmtId="0" fontId="2" fillId="0" borderId="35" xfId="0" applyFont="1" applyFill="1" applyBorder="1" applyAlignment="1" applyProtection="1">
      <alignment horizontal="left" vertical="center" wrapText="1"/>
    </xf>
    <xf numFmtId="2" fontId="5" fillId="3" borderId="33" xfId="0" applyNumberFormat="1" applyFont="1" applyFill="1" applyBorder="1" applyAlignment="1" applyProtection="1">
      <alignment horizontal="center" vertical="center"/>
      <protection locked="0"/>
    </xf>
    <xf numFmtId="2" fontId="5" fillId="3" borderId="46" xfId="0" applyNumberFormat="1" applyFont="1" applyFill="1" applyBorder="1" applyAlignment="1" applyProtection="1">
      <alignment horizontal="center" vertical="center"/>
      <protection locked="0"/>
    </xf>
    <xf numFmtId="0" fontId="22" fillId="0" borderId="0" xfId="0" applyFont="1" applyFill="1" applyAlignment="1">
      <alignment horizontal="left" vertical="top" wrapText="1"/>
    </xf>
    <xf numFmtId="0" fontId="5" fillId="0" borderId="33" xfId="0" applyFont="1" applyFill="1" applyBorder="1" applyAlignment="1">
      <alignment vertical="center"/>
    </xf>
    <xf numFmtId="0" fontId="5" fillId="0" borderId="37" xfId="0" applyFont="1" applyFill="1" applyBorder="1" applyAlignment="1">
      <alignment vertical="center"/>
    </xf>
  </cellXfs>
  <cellStyles count="6">
    <cellStyle name="Komma" xfId="4" builtinId="3"/>
    <cellStyle name="Prozent" xfId="5" builtinId="5"/>
    <cellStyle name="Prozent 2" xfId="2" xr:uid="{00000000-0005-0000-0000-000002000000}"/>
    <cellStyle name="Standard" xfId="0" builtinId="0"/>
    <cellStyle name="Standard 2" xfId="1" xr:uid="{00000000-0005-0000-0000-000004000000}"/>
    <cellStyle name="Währung 2" xfId="3" xr:uid="{00000000-0005-0000-0000-000005000000}"/>
  </cellStyles>
  <dxfs count="0"/>
  <tableStyles count="0" defaultTableStyle="TableStyleMedium2" defaultPivotStyle="PivotStyleLight16"/>
  <colors>
    <mruColors>
      <color rgb="FF99FF99"/>
      <color rgb="FF0033CC"/>
      <color rgb="FF99FFCC"/>
      <color rgb="FF003399"/>
      <color rgb="FFFFFFCC"/>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 Id="rId9" Type="http://schemas.openxmlformats.org/officeDocument/2006/relationships/customXml" Target="../customXml/item4.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7</xdr:col>
      <xdr:colOff>814639</xdr:colOff>
      <xdr:row>19</xdr:row>
      <xdr:rowOff>463717</xdr:rowOff>
    </xdr:from>
    <xdr:to>
      <xdr:col>11</xdr:col>
      <xdr:colOff>676778</xdr:colOff>
      <xdr:row>20</xdr:row>
      <xdr:rowOff>62665</xdr:rowOff>
    </xdr:to>
    <xdr:sp macro="" textlink="">
      <xdr:nvSpPr>
        <xdr:cNvPr id="8" name="Textfeld 7">
          <a:extLst>
            <a:ext uri="{FF2B5EF4-FFF2-40B4-BE49-F238E27FC236}">
              <a16:creationId xmlns:a16="http://schemas.microsoft.com/office/drawing/2014/main" id="{00000000-0008-0000-0000-000008000000}"/>
            </a:ext>
          </a:extLst>
        </xdr:cNvPr>
        <xdr:cNvSpPr txBox="1"/>
      </xdr:nvSpPr>
      <xdr:spPr>
        <a:xfrm>
          <a:off x="7682665" y="4662237"/>
          <a:ext cx="3772402" cy="965033"/>
        </a:xfrm>
        <a:prstGeom prst="rect">
          <a:avLst/>
        </a:prstGeom>
        <a:solidFill>
          <a:srgbClr val="99FF99"/>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de-CH" sz="2800" b="1">
              <a:solidFill>
                <a:srgbClr val="FF0000"/>
              </a:solidFill>
            </a:rPr>
            <a:t>Stundenvorgabe</a:t>
          </a:r>
          <a:endParaRPr lang="de-CH" sz="2800" b="1" baseline="0">
            <a:solidFill>
              <a:srgbClr val="FF0000"/>
            </a:solidFill>
          </a:endParaRPr>
        </a:p>
        <a:p>
          <a:r>
            <a:rPr lang="de-CH" sz="2800" b="1" baseline="0">
              <a:solidFill>
                <a:srgbClr val="FF0000"/>
              </a:solidFill>
            </a:rPr>
            <a:t>für Grundangebot</a:t>
          </a:r>
          <a:endParaRPr lang="de-CH" sz="2800" b="1">
            <a:solidFill>
              <a:srgbClr val="FF0000"/>
            </a:solidFill>
          </a:endParaRPr>
        </a:p>
      </xdr:txBody>
    </xdr:sp>
    <xdr:clientData/>
  </xdr:twoCellAnchor>
  <xdr:twoCellAnchor>
    <xdr:from>
      <xdr:col>8</xdr:col>
      <xdr:colOff>141539</xdr:colOff>
      <xdr:row>44</xdr:row>
      <xdr:rowOff>181142</xdr:rowOff>
    </xdr:from>
    <xdr:to>
      <xdr:col>12</xdr:col>
      <xdr:colOff>165603</xdr:colOff>
      <xdr:row>44</xdr:row>
      <xdr:rowOff>1151690</xdr:rowOff>
    </xdr:to>
    <xdr:sp macro="" textlink="">
      <xdr:nvSpPr>
        <xdr:cNvPr id="6" name="Textfeld 5">
          <a:extLst>
            <a:ext uri="{FF2B5EF4-FFF2-40B4-BE49-F238E27FC236}">
              <a16:creationId xmlns:a16="http://schemas.microsoft.com/office/drawing/2014/main" id="{C27D52D4-D543-432C-A23F-D705D9B8A8D1}"/>
            </a:ext>
          </a:extLst>
        </xdr:cNvPr>
        <xdr:cNvSpPr txBox="1"/>
      </xdr:nvSpPr>
      <xdr:spPr>
        <a:xfrm>
          <a:off x="7475789" y="10410992"/>
          <a:ext cx="3522914" cy="970548"/>
        </a:xfrm>
        <a:prstGeom prst="rect">
          <a:avLst/>
        </a:prstGeom>
        <a:solidFill>
          <a:srgbClr val="99FF99"/>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de-CH" sz="2800" b="1">
              <a:solidFill>
                <a:srgbClr val="FF0000"/>
              </a:solidFill>
            </a:rPr>
            <a:t>Stundenvorgabe</a:t>
          </a:r>
          <a:endParaRPr lang="de-CH" sz="2800" b="1" baseline="0">
            <a:solidFill>
              <a:srgbClr val="FF0000"/>
            </a:solidFill>
          </a:endParaRPr>
        </a:p>
        <a:p>
          <a:r>
            <a:rPr lang="de-CH" sz="2800" b="1" baseline="0">
              <a:solidFill>
                <a:srgbClr val="FF0000"/>
              </a:solidFill>
            </a:rPr>
            <a:t>für Option</a:t>
          </a:r>
          <a:endParaRPr lang="de-CH" sz="2800" b="1">
            <a:solidFill>
              <a:srgbClr val="FF0000"/>
            </a:solidFill>
          </a:endParaRPr>
        </a:p>
      </xdr:txBody>
    </xdr:sp>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U93"/>
  <sheetViews>
    <sheetView tabSelected="1" topLeftCell="A35" zoomScaleNormal="100" zoomScaleSheetLayoutView="42" zoomScalePageLayoutView="76" workbookViewId="0">
      <selection activeCell="B45" sqref="B45:N45"/>
    </sheetView>
  </sheetViews>
  <sheetFormatPr baseColWidth="10" defaultColWidth="7.28515625" defaultRowHeight="12.75" x14ac:dyDescent="0.2"/>
  <cols>
    <col min="1" max="1" width="5.7109375" style="1" customWidth="1"/>
    <col min="2" max="2" width="22" style="1" customWidth="1"/>
    <col min="3" max="3" width="21.42578125" style="1" customWidth="1"/>
    <col min="4" max="4" width="6" style="1" customWidth="1"/>
    <col min="5" max="11" width="13.7109375" style="1" customWidth="1"/>
    <col min="12" max="12" width="11.28515625" style="1" customWidth="1"/>
    <col min="13" max="13" width="10" style="1" customWidth="1"/>
    <col min="14" max="14" width="16.42578125" style="1" customWidth="1"/>
    <col min="15" max="15" width="4.28515625" style="1" customWidth="1"/>
    <col min="16" max="19" width="7.28515625" style="1" customWidth="1"/>
    <col min="20" max="16384" width="7.28515625" style="1"/>
  </cols>
  <sheetData>
    <row r="1" spans="2:14" ht="25.9" customHeight="1" x14ac:dyDescent="0.2"/>
    <row r="2" spans="2:14" ht="18" x14ac:dyDescent="0.2">
      <c r="B2" s="126" t="s">
        <v>50</v>
      </c>
      <c r="L2" s="18"/>
      <c r="M2" s="17"/>
      <c r="N2" s="17"/>
    </row>
    <row r="3" spans="2:14" ht="18" x14ac:dyDescent="0.2">
      <c r="B3" s="33" t="s">
        <v>51</v>
      </c>
      <c r="L3" s="18"/>
      <c r="M3" s="17"/>
      <c r="N3" s="17"/>
    </row>
    <row r="4" spans="2:14" ht="18" x14ac:dyDescent="0.25">
      <c r="B4" s="127" t="s">
        <v>52</v>
      </c>
      <c r="L4" s="18"/>
      <c r="M4" s="17"/>
      <c r="N4" s="17"/>
    </row>
    <row r="5" spans="2:14" ht="3" customHeight="1" x14ac:dyDescent="0.2">
      <c r="L5" s="17"/>
      <c r="M5" s="17"/>
      <c r="N5" s="17"/>
    </row>
    <row r="6" spans="2:14" ht="45" customHeight="1" x14ac:dyDescent="0.2">
      <c r="B6" s="133" t="s">
        <v>36</v>
      </c>
      <c r="C6" s="134"/>
      <c r="D6" s="134"/>
      <c r="E6" s="134"/>
      <c r="F6" s="134"/>
      <c r="G6" s="134"/>
      <c r="H6" s="134"/>
      <c r="I6" s="134"/>
      <c r="J6" s="134"/>
      <c r="K6" s="134"/>
      <c r="L6" s="134"/>
      <c r="M6" s="134"/>
      <c r="N6" s="134"/>
    </row>
    <row r="7" spans="2:14" s="15" customFormat="1" ht="9" customHeight="1" x14ac:dyDescent="0.2">
      <c r="B7" s="66"/>
      <c r="C7" s="67"/>
      <c r="D7" s="67"/>
      <c r="E7" s="67"/>
      <c r="F7" s="67"/>
      <c r="G7" s="67"/>
      <c r="H7" s="67"/>
      <c r="I7" s="67"/>
      <c r="J7" s="67"/>
      <c r="K7" s="67"/>
      <c r="L7" s="67"/>
      <c r="M7" s="67"/>
      <c r="N7" s="67"/>
    </row>
    <row r="8" spans="2:14" ht="16.899999999999999" customHeight="1" x14ac:dyDescent="0.2">
      <c r="B8" s="135" t="s">
        <v>33</v>
      </c>
      <c r="C8" s="135"/>
      <c r="D8" s="135"/>
      <c r="E8" s="135"/>
      <c r="F8" s="135"/>
      <c r="G8" s="135"/>
      <c r="H8" s="135"/>
      <c r="I8" s="135"/>
      <c r="J8" s="135"/>
      <c r="K8" s="78" t="s">
        <v>13</v>
      </c>
      <c r="L8" s="77">
        <v>233</v>
      </c>
      <c r="N8" s="75"/>
    </row>
    <row r="9" spans="2:14" ht="16.899999999999999" customHeight="1" x14ac:dyDescent="0.2">
      <c r="B9" s="135"/>
      <c r="C9" s="135"/>
      <c r="D9" s="135"/>
      <c r="E9" s="135"/>
      <c r="F9" s="135"/>
      <c r="G9" s="135"/>
      <c r="H9" s="135"/>
      <c r="I9" s="135"/>
      <c r="J9" s="135"/>
      <c r="K9" s="78" t="s">
        <v>12</v>
      </c>
      <c r="L9" s="77">
        <v>182</v>
      </c>
      <c r="N9" s="75"/>
    </row>
    <row r="10" spans="2:14" ht="16.899999999999999" customHeight="1" x14ac:dyDescent="0.2">
      <c r="B10" s="76"/>
      <c r="C10" s="75"/>
      <c r="D10" s="75"/>
      <c r="E10" s="56"/>
      <c r="F10" s="56"/>
      <c r="G10" s="75"/>
      <c r="H10" s="75"/>
      <c r="I10" s="75"/>
      <c r="J10" s="75"/>
      <c r="K10" s="78" t="s">
        <v>11</v>
      </c>
      <c r="L10" s="77">
        <v>157</v>
      </c>
      <c r="N10" s="75"/>
    </row>
    <row r="11" spans="2:14" ht="16.899999999999999" customHeight="1" x14ac:dyDescent="0.2">
      <c r="B11" s="76"/>
      <c r="C11" s="75"/>
      <c r="D11" s="75"/>
      <c r="E11" s="56"/>
      <c r="F11" s="56"/>
      <c r="G11" s="75"/>
      <c r="H11" s="75"/>
      <c r="I11" s="75"/>
      <c r="J11" s="75"/>
      <c r="K11" s="78" t="s">
        <v>10</v>
      </c>
      <c r="L11" s="77">
        <v>133</v>
      </c>
      <c r="N11" s="75"/>
    </row>
    <row r="12" spans="2:14" ht="16.899999999999999" customHeight="1" x14ac:dyDescent="0.2">
      <c r="B12" s="76"/>
      <c r="C12" s="75"/>
      <c r="D12" s="75"/>
      <c r="E12" s="56"/>
      <c r="F12" s="56"/>
      <c r="G12" s="75"/>
      <c r="H12" s="75"/>
      <c r="I12" s="75"/>
      <c r="J12" s="75"/>
      <c r="K12" s="78" t="s">
        <v>9</v>
      </c>
      <c r="L12" s="77">
        <v>111</v>
      </c>
      <c r="N12" s="75"/>
    </row>
    <row r="13" spans="2:14" ht="16.899999999999999" customHeight="1" x14ac:dyDescent="0.2">
      <c r="B13" s="76"/>
      <c r="C13" s="75"/>
      <c r="D13" s="75"/>
      <c r="E13" s="56"/>
      <c r="F13" s="56"/>
      <c r="G13" s="75"/>
      <c r="H13" s="75"/>
      <c r="I13" s="75"/>
      <c r="J13" s="75"/>
      <c r="K13" s="78" t="s">
        <v>8</v>
      </c>
      <c r="L13" s="77">
        <v>101</v>
      </c>
      <c r="N13" s="75"/>
    </row>
    <row r="14" spans="2:14" ht="16.899999999999999" customHeight="1" x14ac:dyDescent="0.2">
      <c r="B14" s="76"/>
      <c r="C14" s="75"/>
      <c r="D14" s="75"/>
      <c r="E14" s="56"/>
      <c r="F14" s="56"/>
      <c r="G14" s="75"/>
      <c r="H14" s="75"/>
      <c r="I14" s="75"/>
      <c r="J14" s="75"/>
      <c r="K14" s="78" t="s">
        <v>7</v>
      </c>
      <c r="L14" s="77">
        <v>97</v>
      </c>
      <c r="N14" s="75"/>
    </row>
    <row r="15" spans="2:14" ht="16.899999999999999" customHeight="1" x14ac:dyDescent="0.2">
      <c r="B15" s="76"/>
      <c r="C15" s="75"/>
      <c r="D15" s="75"/>
      <c r="E15" s="56"/>
      <c r="F15" s="56"/>
      <c r="G15" s="75"/>
      <c r="H15" s="75"/>
      <c r="I15" s="75"/>
      <c r="J15" s="75"/>
      <c r="K15" s="78" t="s">
        <v>6</v>
      </c>
      <c r="L15" s="77">
        <v>72.75</v>
      </c>
      <c r="N15" s="75"/>
    </row>
    <row r="16" spans="2:14" ht="16.899999999999999" customHeight="1" x14ac:dyDescent="0.2">
      <c r="B16" s="76"/>
      <c r="C16" s="75"/>
      <c r="D16" s="75"/>
      <c r="E16" s="56"/>
      <c r="F16" s="56"/>
      <c r="G16" s="75"/>
      <c r="H16" s="75"/>
      <c r="I16" s="75"/>
      <c r="J16" s="75"/>
      <c r="K16" s="78" t="s">
        <v>5</v>
      </c>
      <c r="L16" s="77">
        <v>48.5</v>
      </c>
      <c r="N16" s="75"/>
    </row>
    <row r="17" spans="2:21" ht="16.899999999999999" customHeight="1" x14ac:dyDescent="0.2">
      <c r="B17" s="76"/>
      <c r="C17" s="75"/>
      <c r="D17" s="75"/>
      <c r="E17" s="56"/>
      <c r="F17" s="56"/>
      <c r="G17" s="75"/>
      <c r="H17" s="75"/>
      <c r="I17" s="75"/>
      <c r="J17" s="75"/>
      <c r="K17" s="75"/>
      <c r="L17" s="75"/>
      <c r="M17" s="75"/>
      <c r="N17" s="75"/>
    </row>
    <row r="18" spans="2:21" ht="19.149999999999999" customHeight="1" x14ac:dyDescent="0.2">
      <c r="B18" s="97" t="s">
        <v>26</v>
      </c>
      <c r="C18" s="98"/>
      <c r="D18" s="98"/>
      <c r="E18" s="98"/>
      <c r="F18" s="98"/>
      <c r="G18" s="98"/>
      <c r="H18" s="98"/>
      <c r="I18" s="98"/>
      <c r="J18" s="98"/>
      <c r="K18" s="98"/>
      <c r="L18" s="99"/>
      <c r="M18" s="99"/>
      <c r="N18" s="99"/>
    </row>
    <row r="19" spans="2:21" ht="7.9" customHeight="1" x14ac:dyDescent="0.2">
      <c r="B19" s="58"/>
      <c r="C19" s="57"/>
      <c r="D19" s="57"/>
      <c r="E19" s="55"/>
      <c r="F19" s="55"/>
      <c r="G19" s="96"/>
      <c r="H19" s="96"/>
      <c r="I19" s="96"/>
      <c r="J19" s="96"/>
      <c r="K19" s="55"/>
      <c r="L19" s="55"/>
      <c r="M19" s="56"/>
      <c r="N19" s="56"/>
    </row>
    <row r="20" spans="2:21" ht="108" customHeight="1" x14ac:dyDescent="0.2">
      <c r="B20" s="138" t="s">
        <v>49</v>
      </c>
      <c r="C20" s="138"/>
      <c r="D20" s="138"/>
      <c r="E20" s="138"/>
      <c r="F20" s="138"/>
      <c r="G20" s="138"/>
      <c r="H20" s="138"/>
      <c r="I20" s="138"/>
      <c r="J20" s="138"/>
      <c r="K20" s="138"/>
      <c r="L20" s="138"/>
      <c r="M20" s="138"/>
      <c r="N20" s="138"/>
    </row>
    <row r="21" spans="2:21" ht="7.9" customHeight="1" x14ac:dyDescent="0.2">
      <c r="B21" s="138"/>
      <c r="C21" s="138"/>
      <c r="D21" s="138"/>
      <c r="E21" s="138"/>
      <c r="F21" s="138"/>
      <c r="G21" s="138"/>
      <c r="H21" s="138"/>
      <c r="I21" s="138"/>
      <c r="J21" s="138"/>
      <c r="K21" s="138"/>
      <c r="L21" s="138"/>
      <c r="M21" s="138"/>
      <c r="N21" s="138"/>
    </row>
    <row r="22" spans="2:21" ht="18.75" customHeight="1" x14ac:dyDescent="0.2">
      <c r="B22" s="138"/>
      <c r="C22" s="138"/>
      <c r="D22" s="138"/>
      <c r="E22" s="138"/>
      <c r="F22" s="138"/>
      <c r="G22" s="138"/>
      <c r="H22" s="138"/>
      <c r="I22" s="138"/>
      <c r="J22" s="138"/>
      <c r="K22" s="138"/>
      <c r="L22" s="138"/>
      <c r="M22" s="138"/>
      <c r="N22" s="138"/>
    </row>
    <row r="23" spans="2:21" s="2" customFormat="1" ht="18.75" customHeight="1" x14ac:dyDescent="0.2">
      <c r="B23" s="9" t="s">
        <v>20</v>
      </c>
      <c r="C23" s="8" t="s">
        <v>19</v>
      </c>
      <c r="D23" s="7" t="s">
        <v>18</v>
      </c>
      <c r="E23" s="64"/>
      <c r="F23" s="65"/>
      <c r="G23" s="65"/>
      <c r="H23" s="65"/>
      <c r="I23" s="65"/>
      <c r="J23" s="65"/>
      <c r="K23" s="65"/>
      <c r="L23" s="10" t="s">
        <v>0</v>
      </c>
      <c r="M23" s="13" t="s">
        <v>17</v>
      </c>
      <c r="N23" s="10" t="s">
        <v>16</v>
      </c>
      <c r="P23" s="1"/>
      <c r="Q23" s="1"/>
      <c r="R23" s="1"/>
      <c r="S23" s="1"/>
      <c r="T23" s="1"/>
      <c r="U23" s="1"/>
    </row>
    <row r="24" spans="2:21" s="2" customFormat="1" ht="15.6" customHeight="1" x14ac:dyDescent="0.25">
      <c r="B24" s="82" t="s">
        <v>15</v>
      </c>
      <c r="C24" s="83"/>
      <c r="D24" s="85"/>
      <c r="E24" s="86"/>
      <c r="F24" s="86"/>
      <c r="G24" s="87"/>
      <c r="H24" s="87"/>
      <c r="I24" s="88"/>
      <c r="J24" s="88"/>
      <c r="K24" s="89"/>
      <c r="L24" s="90"/>
      <c r="M24" s="91"/>
      <c r="N24" s="91">
        <f>L24*M24</f>
        <v>0</v>
      </c>
      <c r="O24" s="16"/>
    </row>
    <row r="25" spans="2:21" s="2" customFormat="1" ht="15.6" customHeight="1" x14ac:dyDescent="0.25">
      <c r="B25" s="80" t="s">
        <v>54</v>
      </c>
      <c r="C25" s="92"/>
      <c r="D25" s="93"/>
      <c r="E25" s="94"/>
      <c r="F25" s="121"/>
      <c r="G25" s="121"/>
      <c r="H25" s="121"/>
      <c r="I25" s="121"/>
      <c r="J25" s="121"/>
      <c r="K25" s="121"/>
      <c r="L25" s="124">
        <v>3750</v>
      </c>
      <c r="M25" s="79"/>
      <c r="N25" s="71">
        <f>L25*M25</f>
        <v>0</v>
      </c>
      <c r="O25" s="81"/>
    </row>
    <row r="26" spans="2:21" s="2" customFormat="1" ht="15.6" customHeight="1" x14ac:dyDescent="0.25">
      <c r="B26" s="84" t="s">
        <v>55</v>
      </c>
      <c r="C26" s="92"/>
      <c r="D26" s="93"/>
      <c r="E26" s="95"/>
      <c r="F26" s="121"/>
      <c r="G26" s="121"/>
      <c r="H26" s="121"/>
      <c r="I26" s="121"/>
      <c r="J26" s="121"/>
      <c r="K26" s="121"/>
      <c r="L26" s="124">
        <v>1250</v>
      </c>
      <c r="M26" s="79"/>
      <c r="N26" s="71">
        <f>L26*M26</f>
        <v>0</v>
      </c>
      <c r="O26" s="81"/>
    </row>
    <row r="27" spans="2:21" s="2" customFormat="1" ht="15.6" customHeight="1" x14ac:dyDescent="0.25">
      <c r="B27" s="84" t="s">
        <v>56</v>
      </c>
      <c r="C27" s="128"/>
      <c r="D27" s="93"/>
      <c r="E27" s="95"/>
      <c r="F27" s="121"/>
      <c r="G27" s="121"/>
      <c r="H27" s="121"/>
      <c r="I27" s="121"/>
      <c r="J27" s="121"/>
      <c r="K27" s="121"/>
      <c r="L27" s="124">
        <v>6250</v>
      </c>
      <c r="M27" s="79"/>
      <c r="N27" s="71">
        <f>L27*M27</f>
        <v>0</v>
      </c>
      <c r="O27" s="81"/>
    </row>
    <row r="28" spans="2:21" s="2" customFormat="1" ht="15.6" customHeight="1" x14ac:dyDescent="0.25">
      <c r="B28" s="136" t="s">
        <v>14</v>
      </c>
      <c r="C28" s="137"/>
      <c r="D28" s="68"/>
      <c r="E28" s="69"/>
      <c r="F28" s="121"/>
      <c r="G28" s="121"/>
      <c r="H28" s="121"/>
      <c r="I28" s="121"/>
      <c r="J28" s="121"/>
      <c r="K28" s="121"/>
      <c r="L28" s="130"/>
      <c r="M28" s="70"/>
      <c r="N28" s="71"/>
      <c r="O28" s="81"/>
    </row>
    <row r="29" spans="2:21" s="2" customFormat="1" ht="15.6" customHeight="1" x14ac:dyDescent="0.25">
      <c r="B29" s="131" t="s">
        <v>32</v>
      </c>
      <c r="C29" s="132"/>
      <c r="D29" s="73" t="s">
        <v>13</v>
      </c>
      <c r="E29" s="69"/>
      <c r="F29" s="121"/>
      <c r="G29" s="121"/>
      <c r="H29" s="121"/>
      <c r="I29" s="121"/>
      <c r="J29" s="121"/>
      <c r="K29" s="121"/>
      <c r="L29" s="130"/>
      <c r="M29" s="70"/>
      <c r="N29" s="71">
        <f>L29*M29</f>
        <v>0</v>
      </c>
      <c r="O29" s="81"/>
    </row>
    <row r="30" spans="2:21" s="2" customFormat="1" ht="15.6" customHeight="1" x14ac:dyDescent="0.25">
      <c r="B30" s="131" t="s">
        <v>32</v>
      </c>
      <c r="C30" s="132"/>
      <c r="D30" s="73" t="s">
        <v>12</v>
      </c>
      <c r="E30" s="69"/>
      <c r="F30" s="121"/>
      <c r="G30" s="121"/>
      <c r="H30" s="121"/>
      <c r="I30" s="121"/>
      <c r="J30" s="121"/>
      <c r="K30" s="121"/>
      <c r="L30" s="125">
        <v>250</v>
      </c>
      <c r="M30" s="79"/>
      <c r="N30" s="71">
        <f t="shared" ref="N30:N37" si="0">L30*M30</f>
        <v>0</v>
      </c>
      <c r="O30" s="81"/>
    </row>
    <row r="31" spans="2:21" s="2" customFormat="1" ht="15.6" customHeight="1" x14ac:dyDescent="0.25">
      <c r="B31" s="131" t="s">
        <v>32</v>
      </c>
      <c r="C31" s="132"/>
      <c r="D31" s="73" t="s">
        <v>11</v>
      </c>
      <c r="E31" s="69"/>
      <c r="F31" s="121"/>
      <c r="G31" s="121"/>
      <c r="H31" s="121"/>
      <c r="I31" s="121"/>
      <c r="J31" s="121"/>
      <c r="K31" s="121"/>
      <c r="L31" s="125">
        <v>250</v>
      </c>
      <c r="M31" s="79"/>
      <c r="N31" s="71">
        <f>L31*M31</f>
        <v>0</v>
      </c>
      <c r="O31" s="81"/>
    </row>
    <row r="32" spans="2:21" s="2" customFormat="1" ht="15.6" customHeight="1" x14ac:dyDescent="0.25">
      <c r="B32" s="131" t="s">
        <v>32</v>
      </c>
      <c r="C32" s="132"/>
      <c r="D32" s="73" t="s">
        <v>10</v>
      </c>
      <c r="E32" s="69"/>
      <c r="F32" s="121"/>
      <c r="G32" s="121"/>
      <c r="H32" s="121"/>
      <c r="I32" s="121"/>
      <c r="J32" s="121"/>
      <c r="K32" s="121"/>
      <c r="L32" s="125">
        <v>250</v>
      </c>
      <c r="M32" s="79"/>
      <c r="N32" s="71">
        <f>L32*M32</f>
        <v>0</v>
      </c>
      <c r="O32" s="81"/>
    </row>
    <row r="33" spans="2:21" s="2" customFormat="1" ht="15.6" customHeight="1" x14ac:dyDescent="0.25">
      <c r="B33" s="131" t="s">
        <v>32</v>
      </c>
      <c r="C33" s="132"/>
      <c r="D33" s="73" t="s">
        <v>9</v>
      </c>
      <c r="E33" s="69"/>
      <c r="F33" s="121"/>
      <c r="G33" s="121"/>
      <c r="H33" s="121"/>
      <c r="I33" s="121"/>
      <c r="J33" s="121"/>
      <c r="K33" s="121"/>
      <c r="L33" s="125">
        <v>250</v>
      </c>
      <c r="M33" s="79"/>
      <c r="N33" s="71">
        <f t="shared" si="0"/>
        <v>0</v>
      </c>
      <c r="O33" s="81"/>
    </row>
    <row r="34" spans="2:21" s="2" customFormat="1" ht="15.6" customHeight="1" x14ac:dyDescent="0.25">
      <c r="B34" s="131" t="s">
        <v>32</v>
      </c>
      <c r="C34" s="132"/>
      <c r="D34" s="73" t="s">
        <v>8</v>
      </c>
      <c r="E34" s="69"/>
      <c r="F34" s="121"/>
      <c r="G34" s="121"/>
      <c r="H34" s="121"/>
      <c r="I34" s="121"/>
      <c r="J34" s="121"/>
      <c r="K34" s="121"/>
      <c r="L34" s="125">
        <v>250</v>
      </c>
      <c r="M34" s="79"/>
      <c r="N34" s="71">
        <f t="shared" si="0"/>
        <v>0</v>
      </c>
      <c r="O34" s="81"/>
    </row>
    <row r="35" spans="2:21" s="2" customFormat="1" ht="15.6" customHeight="1" x14ac:dyDescent="0.25">
      <c r="B35" s="131" t="s">
        <v>32</v>
      </c>
      <c r="C35" s="132"/>
      <c r="D35" s="73" t="s">
        <v>7</v>
      </c>
      <c r="E35" s="69"/>
      <c r="F35" s="121"/>
      <c r="G35" s="121"/>
      <c r="H35" s="121"/>
      <c r="I35" s="121"/>
      <c r="J35" s="121"/>
      <c r="K35" s="121"/>
      <c r="L35" s="130"/>
      <c r="M35" s="70"/>
      <c r="N35" s="71">
        <f t="shared" si="0"/>
        <v>0</v>
      </c>
      <c r="O35" s="81"/>
    </row>
    <row r="36" spans="2:21" s="2" customFormat="1" ht="15.6" customHeight="1" x14ac:dyDescent="0.25">
      <c r="B36" s="131" t="s">
        <v>32</v>
      </c>
      <c r="C36" s="132"/>
      <c r="D36" s="73" t="s">
        <v>6</v>
      </c>
      <c r="E36" s="69"/>
      <c r="F36" s="121"/>
      <c r="G36" s="121"/>
      <c r="H36" s="121"/>
      <c r="I36" s="121"/>
      <c r="J36" s="121"/>
      <c r="K36" s="121"/>
      <c r="L36" s="130"/>
      <c r="M36" s="70"/>
      <c r="N36" s="71">
        <f t="shared" si="0"/>
        <v>0</v>
      </c>
      <c r="O36" s="81"/>
    </row>
    <row r="37" spans="2:21" s="2" customFormat="1" ht="15.6" customHeight="1" thickBot="1" x14ac:dyDescent="0.3">
      <c r="B37" s="131" t="s">
        <v>32</v>
      </c>
      <c r="C37" s="132"/>
      <c r="D37" s="74" t="s">
        <v>5</v>
      </c>
      <c r="E37" s="69"/>
      <c r="F37" s="121"/>
      <c r="G37" s="121"/>
      <c r="H37" s="121"/>
      <c r="I37" s="121"/>
      <c r="J37" s="121"/>
      <c r="K37" s="121"/>
      <c r="L37" s="130"/>
      <c r="M37" s="70"/>
      <c r="N37" s="72">
        <f t="shared" si="0"/>
        <v>0</v>
      </c>
      <c r="O37" s="81"/>
    </row>
    <row r="38" spans="2:21" s="2" customFormat="1" ht="18.75" customHeight="1" thickTop="1" thickBot="1" x14ac:dyDescent="0.3">
      <c r="B38" s="9" t="s">
        <v>4</v>
      </c>
      <c r="C38" s="8"/>
      <c r="D38" s="7"/>
      <c r="E38" s="40"/>
      <c r="F38" s="40"/>
      <c r="G38" s="40"/>
      <c r="H38" s="40"/>
      <c r="I38" s="40"/>
      <c r="J38" s="40"/>
      <c r="K38" s="41"/>
      <c r="L38" s="42">
        <f>SUM(L25:L37)</f>
        <v>12500</v>
      </c>
      <c r="M38" s="38"/>
      <c r="N38" s="39">
        <f>SUM(N24:N37)</f>
        <v>0</v>
      </c>
      <c r="O38" s="16"/>
    </row>
    <row r="39" spans="2:21" ht="18" customHeight="1" thickTop="1" x14ac:dyDescent="0.2">
      <c r="C39" s="14"/>
      <c r="E39" s="40"/>
      <c r="F39" s="40"/>
      <c r="G39" s="40"/>
      <c r="H39" s="40"/>
      <c r="I39" s="40"/>
      <c r="J39" s="40"/>
      <c r="K39" s="103"/>
      <c r="L39" s="101" t="s">
        <v>34</v>
      </c>
      <c r="M39" s="102">
        <f>N38/L38</f>
        <v>0</v>
      </c>
    </row>
    <row r="40" spans="2:21" ht="18" customHeight="1" x14ac:dyDescent="0.2">
      <c r="C40" s="14"/>
      <c r="E40" s="100"/>
      <c r="F40" s="100"/>
      <c r="G40" s="100"/>
      <c r="H40" s="100"/>
      <c r="I40" s="100"/>
      <c r="J40" s="100"/>
      <c r="K40" s="100"/>
      <c r="L40" s="104" t="s">
        <v>35</v>
      </c>
      <c r="M40" s="105">
        <f>(SUM(N25:N35))/((SUM(L25:L35)))</f>
        <v>0</v>
      </c>
    </row>
    <row r="41" spans="2:21" ht="13.5" customHeight="1" x14ac:dyDescent="0.2">
      <c r="C41" s="14"/>
      <c r="E41" s="100"/>
      <c r="F41" s="100"/>
      <c r="G41" s="100"/>
      <c r="H41" s="100"/>
      <c r="I41" s="100"/>
      <c r="J41" s="100"/>
      <c r="K41" s="100"/>
      <c r="L41" s="122"/>
      <c r="M41" s="123"/>
    </row>
    <row r="42" spans="2:21" ht="19.149999999999999" customHeight="1" x14ac:dyDescent="0.2">
      <c r="B42" s="97" t="s">
        <v>57</v>
      </c>
      <c r="C42" s="98"/>
      <c r="D42" s="98"/>
      <c r="E42" s="98"/>
      <c r="F42" s="98"/>
      <c r="G42" s="98"/>
      <c r="H42" s="98"/>
      <c r="I42" s="98"/>
      <c r="J42" s="98"/>
      <c r="K42" s="98"/>
      <c r="L42" s="99"/>
      <c r="M42" s="99"/>
      <c r="N42" s="99"/>
    </row>
    <row r="43" spans="2:21" ht="19.149999999999999" customHeight="1" x14ac:dyDescent="0.2">
      <c r="B43" s="97"/>
      <c r="C43" s="98"/>
      <c r="D43" s="98"/>
      <c r="E43" s="98"/>
      <c r="F43" s="98"/>
      <c r="G43" s="98"/>
      <c r="H43" s="98"/>
      <c r="I43" s="98"/>
      <c r="J43" s="98"/>
      <c r="K43" s="98"/>
      <c r="L43" s="99"/>
      <c r="M43" s="99"/>
      <c r="N43" s="99"/>
    </row>
    <row r="44" spans="2:21" ht="7.9" customHeight="1" x14ac:dyDescent="0.2">
      <c r="B44" s="58"/>
      <c r="C44" s="57"/>
      <c r="D44" s="57"/>
      <c r="E44" s="55"/>
      <c r="F44" s="55"/>
      <c r="G44" s="96"/>
      <c r="H44" s="96"/>
      <c r="I44" s="96"/>
      <c r="J44" s="96"/>
      <c r="K44" s="55"/>
      <c r="L44" s="55"/>
      <c r="M44" s="56"/>
      <c r="N44" s="56"/>
    </row>
    <row r="45" spans="2:21" ht="108" customHeight="1" x14ac:dyDescent="0.2">
      <c r="B45" s="160" t="s">
        <v>58</v>
      </c>
      <c r="C45" s="160"/>
      <c r="D45" s="160"/>
      <c r="E45" s="160"/>
      <c r="F45" s="160"/>
      <c r="G45" s="160"/>
      <c r="H45" s="160"/>
      <c r="I45" s="160"/>
      <c r="J45" s="160"/>
      <c r="K45" s="160"/>
      <c r="L45" s="160"/>
      <c r="M45" s="160"/>
      <c r="N45" s="160"/>
    </row>
    <row r="46" spans="2:21" ht="7.9" customHeight="1" x14ac:dyDescent="0.2">
      <c r="B46" s="58"/>
      <c r="C46" s="57"/>
      <c r="D46" s="57"/>
      <c r="E46" s="55"/>
      <c r="F46" s="55"/>
      <c r="G46" s="96"/>
      <c r="H46" s="96"/>
      <c r="I46" s="96"/>
      <c r="J46" s="96"/>
      <c r="K46" s="55"/>
      <c r="L46" s="55"/>
      <c r="M46" s="56"/>
      <c r="N46" s="56"/>
    </row>
    <row r="47" spans="2:21" ht="18.75" customHeight="1" x14ac:dyDescent="0.2">
      <c r="B47" s="34"/>
      <c r="C47" s="35"/>
      <c r="D47" s="35"/>
      <c r="E47" s="139" t="s">
        <v>21</v>
      </c>
      <c r="F47" s="140"/>
      <c r="G47" s="140"/>
      <c r="H47" s="140"/>
      <c r="I47" s="140"/>
      <c r="J47" s="140"/>
      <c r="K47" s="140"/>
      <c r="L47" s="141"/>
      <c r="M47" s="12"/>
      <c r="N47" s="11"/>
    </row>
    <row r="48" spans="2:21" s="2" customFormat="1" ht="18.75" customHeight="1" x14ac:dyDescent="0.2">
      <c r="B48" s="9" t="s">
        <v>20</v>
      </c>
      <c r="C48" s="8" t="s">
        <v>19</v>
      </c>
      <c r="D48" s="7" t="s">
        <v>18</v>
      </c>
      <c r="E48" s="64"/>
      <c r="F48" s="65"/>
      <c r="G48" s="65"/>
      <c r="H48" s="65"/>
      <c r="I48" s="65"/>
      <c r="J48" s="65"/>
      <c r="K48" s="65"/>
      <c r="L48" s="10" t="s">
        <v>0</v>
      </c>
      <c r="M48" s="13" t="s">
        <v>17</v>
      </c>
      <c r="N48" s="10" t="s">
        <v>16</v>
      </c>
      <c r="P48" s="1"/>
      <c r="Q48" s="1"/>
      <c r="R48" s="1"/>
      <c r="S48" s="1"/>
      <c r="T48" s="1"/>
      <c r="U48" s="1"/>
    </row>
    <row r="49" spans="2:15" s="2" customFormat="1" ht="15.6" customHeight="1" x14ac:dyDescent="0.25">
      <c r="B49" s="82" t="s">
        <v>15</v>
      </c>
      <c r="C49" s="83"/>
      <c r="D49" s="85"/>
      <c r="E49" s="86"/>
      <c r="F49" s="86"/>
      <c r="G49" s="87"/>
      <c r="H49" s="87"/>
      <c r="I49" s="88"/>
      <c r="J49" s="88"/>
      <c r="K49" s="89"/>
      <c r="L49" s="90"/>
      <c r="M49" s="91"/>
      <c r="N49" s="91">
        <f>L49*M49</f>
        <v>0</v>
      </c>
      <c r="O49" s="16"/>
    </row>
    <row r="50" spans="2:15" s="2" customFormat="1" ht="15.6" customHeight="1" x14ac:dyDescent="0.25">
      <c r="B50" s="80" t="s">
        <v>54</v>
      </c>
      <c r="C50" s="119">
        <f>C25</f>
        <v>0</v>
      </c>
      <c r="D50" s="119">
        <f>D25</f>
        <v>0</v>
      </c>
      <c r="E50" s="94"/>
      <c r="F50" s="121"/>
      <c r="G50" s="121"/>
      <c r="H50" s="121"/>
      <c r="I50" s="121"/>
      <c r="J50" s="121"/>
      <c r="K50" s="121"/>
      <c r="L50" s="124">
        <v>1500</v>
      </c>
      <c r="M50" s="119">
        <f>M25</f>
        <v>0</v>
      </c>
      <c r="N50" s="71">
        <f>L50*M50</f>
        <v>0</v>
      </c>
      <c r="O50" s="81"/>
    </row>
    <row r="51" spans="2:15" s="2" customFormat="1" ht="15.6" customHeight="1" x14ac:dyDescent="0.25">
      <c r="B51" s="84" t="s">
        <v>55</v>
      </c>
      <c r="C51" s="119">
        <f t="shared" ref="C51:D51" si="1">C26</f>
        <v>0</v>
      </c>
      <c r="D51" s="119">
        <f t="shared" si="1"/>
        <v>0</v>
      </c>
      <c r="E51" s="95"/>
      <c r="F51" s="121"/>
      <c r="G51" s="121"/>
      <c r="H51" s="121"/>
      <c r="I51" s="121"/>
      <c r="J51" s="121"/>
      <c r="K51" s="121"/>
      <c r="L51" s="124">
        <v>500</v>
      </c>
      <c r="M51" s="119">
        <f>M26</f>
        <v>0</v>
      </c>
      <c r="N51" s="71">
        <f>L51*M51</f>
        <v>0</v>
      </c>
      <c r="O51" s="81"/>
    </row>
    <row r="52" spans="2:15" s="2" customFormat="1" ht="15.6" customHeight="1" x14ac:dyDescent="0.25">
      <c r="B52" s="84" t="s">
        <v>56</v>
      </c>
      <c r="C52" s="119">
        <f t="shared" ref="C52:D52" si="2">C27</f>
        <v>0</v>
      </c>
      <c r="D52" s="119">
        <f t="shared" si="2"/>
        <v>0</v>
      </c>
      <c r="E52" s="95"/>
      <c r="F52" s="121"/>
      <c r="G52" s="121"/>
      <c r="H52" s="121"/>
      <c r="I52" s="121"/>
      <c r="J52" s="121"/>
      <c r="K52" s="121"/>
      <c r="L52" s="124">
        <v>2500</v>
      </c>
      <c r="M52" s="119">
        <f>M27</f>
        <v>0</v>
      </c>
      <c r="N52" s="71">
        <f>L52*M52</f>
        <v>0</v>
      </c>
      <c r="O52" s="81"/>
    </row>
    <row r="53" spans="2:15" s="2" customFormat="1" ht="15.6" customHeight="1" x14ac:dyDescent="0.25">
      <c r="B53" s="136" t="s">
        <v>14</v>
      </c>
      <c r="C53" s="137"/>
      <c r="D53" s="68"/>
      <c r="E53" s="69"/>
      <c r="F53" s="121"/>
      <c r="G53" s="121"/>
      <c r="H53" s="121"/>
      <c r="I53" s="121"/>
      <c r="J53" s="121"/>
      <c r="K53" s="121"/>
      <c r="L53" s="130"/>
      <c r="M53" s="119"/>
      <c r="N53" s="71"/>
      <c r="O53" s="81"/>
    </row>
    <row r="54" spans="2:15" s="2" customFormat="1" ht="15.6" customHeight="1" x14ac:dyDescent="0.25">
      <c r="B54" s="131" t="s">
        <v>32</v>
      </c>
      <c r="C54" s="132"/>
      <c r="D54" s="73" t="s">
        <v>13</v>
      </c>
      <c r="E54" s="69"/>
      <c r="F54" s="121"/>
      <c r="G54" s="121"/>
      <c r="H54" s="121"/>
      <c r="I54" s="121"/>
      <c r="J54" s="121"/>
      <c r="K54" s="121"/>
      <c r="L54" s="130"/>
      <c r="M54" s="119"/>
      <c r="N54" s="71">
        <f>L54*M54</f>
        <v>0</v>
      </c>
      <c r="O54" s="81"/>
    </row>
    <row r="55" spans="2:15" s="2" customFormat="1" ht="15.6" customHeight="1" x14ac:dyDescent="0.25">
      <c r="B55" s="131" t="s">
        <v>32</v>
      </c>
      <c r="C55" s="132"/>
      <c r="D55" s="73" t="s">
        <v>12</v>
      </c>
      <c r="E55" s="69"/>
      <c r="F55" s="121"/>
      <c r="G55" s="121"/>
      <c r="H55" s="121"/>
      <c r="I55" s="121"/>
      <c r="J55" s="121"/>
      <c r="K55" s="121"/>
      <c r="L55" s="125">
        <v>100</v>
      </c>
      <c r="M55" s="119">
        <f>M30</f>
        <v>0</v>
      </c>
      <c r="N55" s="71">
        <f t="shared" ref="N55:N62" si="3">L55*M55</f>
        <v>0</v>
      </c>
      <c r="O55" s="81"/>
    </row>
    <row r="56" spans="2:15" s="2" customFormat="1" ht="15.6" customHeight="1" x14ac:dyDescent="0.25">
      <c r="B56" s="131" t="s">
        <v>32</v>
      </c>
      <c r="C56" s="132"/>
      <c r="D56" s="73" t="s">
        <v>11</v>
      </c>
      <c r="E56" s="69"/>
      <c r="F56" s="121"/>
      <c r="G56" s="121"/>
      <c r="H56" s="121"/>
      <c r="I56" s="121"/>
      <c r="J56" s="121"/>
      <c r="K56" s="121"/>
      <c r="L56" s="125">
        <v>100</v>
      </c>
      <c r="M56" s="119">
        <f>M31</f>
        <v>0</v>
      </c>
      <c r="N56" s="71">
        <f>L56*M56</f>
        <v>0</v>
      </c>
      <c r="O56" s="81"/>
    </row>
    <row r="57" spans="2:15" s="2" customFormat="1" ht="15.6" customHeight="1" x14ac:dyDescent="0.25">
      <c r="B57" s="131" t="s">
        <v>32</v>
      </c>
      <c r="C57" s="132"/>
      <c r="D57" s="73" t="s">
        <v>10</v>
      </c>
      <c r="E57" s="69"/>
      <c r="F57" s="121"/>
      <c r="G57" s="121"/>
      <c r="H57" s="121"/>
      <c r="I57" s="121"/>
      <c r="J57" s="121"/>
      <c r="K57" s="121"/>
      <c r="L57" s="125">
        <v>100</v>
      </c>
      <c r="M57" s="119">
        <f>M32</f>
        <v>0</v>
      </c>
      <c r="N57" s="71">
        <f>L57*M57</f>
        <v>0</v>
      </c>
      <c r="O57" s="81"/>
    </row>
    <row r="58" spans="2:15" s="2" customFormat="1" ht="15.6" customHeight="1" x14ac:dyDescent="0.25">
      <c r="B58" s="131" t="s">
        <v>32</v>
      </c>
      <c r="C58" s="132"/>
      <c r="D58" s="73" t="s">
        <v>9</v>
      </c>
      <c r="E58" s="69"/>
      <c r="F58" s="121"/>
      <c r="G58" s="121"/>
      <c r="H58" s="121"/>
      <c r="I58" s="121"/>
      <c r="J58" s="121"/>
      <c r="K58" s="121"/>
      <c r="L58" s="125">
        <v>100</v>
      </c>
      <c r="M58" s="119">
        <f>M33</f>
        <v>0</v>
      </c>
      <c r="N58" s="71">
        <f t="shared" si="3"/>
        <v>0</v>
      </c>
      <c r="O58" s="81"/>
    </row>
    <row r="59" spans="2:15" s="2" customFormat="1" ht="15.6" customHeight="1" x14ac:dyDescent="0.25">
      <c r="B59" s="131" t="s">
        <v>32</v>
      </c>
      <c r="C59" s="132"/>
      <c r="D59" s="73" t="s">
        <v>8</v>
      </c>
      <c r="E59" s="69"/>
      <c r="F59" s="121"/>
      <c r="G59" s="121"/>
      <c r="H59" s="121"/>
      <c r="I59" s="121"/>
      <c r="J59" s="121"/>
      <c r="K59" s="121"/>
      <c r="L59" s="125">
        <v>100</v>
      </c>
      <c r="M59" s="119">
        <f>M34</f>
        <v>0</v>
      </c>
      <c r="N59" s="71">
        <f t="shared" si="3"/>
        <v>0</v>
      </c>
      <c r="O59" s="81"/>
    </row>
    <row r="60" spans="2:15" s="2" customFormat="1" ht="15.6" customHeight="1" x14ac:dyDescent="0.25">
      <c r="B60" s="131" t="s">
        <v>32</v>
      </c>
      <c r="C60" s="132"/>
      <c r="D60" s="73" t="s">
        <v>7</v>
      </c>
      <c r="E60" s="69"/>
      <c r="F60" s="121"/>
      <c r="G60" s="121"/>
      <c r="H60" s="121"/>
      <c r="I60" s="121"/>
      <c r="J60" s="121"/>
      <c r="K60" s="121"/>
      <c r="L60" s="130"/>
      <c r="M60" s="119"/>
      <c r="N60" s="71">
        <f t="shared" si="3"/>
        <v>0</v>
      </c>
      <c r="O60" s="81"/>
    </row>
    <row r="61" spans="2:15" s="2" customFormat="1" ht="15.6" customHeight="1" x14ac:dyDescent="0.25">
      <c r="B61" s="131" t="s">
        <v>32</v>
      </c>
      <c r="C61" s="132"/>
      <c r="D61" s="73" t="s">
        <v>6</v>
      </c>
      <c r="E61" s="69"/>
      <c r="F61" s="121"/>
      <c r="G61" s="121"/>
      <c r="H61" s="121"/>
      <c r="I61" s="121"/>
      <c r="J61" s="121"/>
      <c r="K61" s="121"/>
      <c r="L61" s="130"/>
      <c r="M61" s="119"/>
      <c r="N61" s="71">
        <f t="shared" si="3"/>
        <v>0</v>
      </c>
      <c r="O61" s="81"/>
    </row>
    <row r="62" spans="2:15" s="2" customFormat="1" ht="15.6" customHeight="1" thickBot="1" x14ac:dyDescent="0.3">
      <c r="B62" s="161" t="s">
        <v>32</v>
      </c>
      <c r="C62" s="162"/>
      <c r="D62" s="74" t="s">
        <v>5</v>
      </c>
      <c r="E62" s="69"/>
      <c r="F62" s="121"/>
      <c r="G62" s="121"/>
      <c r="H62" s="121"/>
      <c r="I62" s="121"/>
      <c r="J62" s="121"/>
      <c r="K62" s="121"/>
      <c r="L62" s="130"/>
      <c r="M62" s="119"/>
      <c r="N62" s="72">
        <f t="shared" si="3"/>
        <v>0</v>
      </c>
      <c r="O62" s="81"/>
    </row>
    <row r="63" spans="2:15" s="2" customFormat="1" ht="18.75" customHeight="1" thickTop="1" thickBot="1" x14ac:dyDescent="0.3">
      <c r="B63" s="9" t="s">
        <v>4</v>
      </c>
      <c r="C63" s="8"/>
      <c r="D63" s="7"/>
      <c r="E63" s="40">
        <f t="shared" ref="E63:I63" si="4">SUM(E50:E62)</f>
        <v>0</v>
      </c>
      <c r="F63" s="40">
        <f t="shared" si="4"/>
        <v>0</v>
      </c>
      <c r="G63" s="40">
        <f t="shared" si="4"/>
        <v>0</v>
      </c>
      <c r="H63" s="40">
        <f t="shared" si="4"/>
        <v>0</v>
      </c>
      <c r="I63" s="40">
        <f t="shared" si="4"/>
        <v>0</v>
      </c>
      <c r="J63" s="40">
        <f>SUM(J50:J62)</f>
        <v>0</v>
      </c>
      <c r="K63" s="41">
        <f>SUM(K50:K62)</f>
        <v>0</v>
      </c>
      <c r="L63" s="42">
        <f>SUM(L50:L62)</f>
        <v>5000</v>
      </c>
      <c r="M63" s="38"/>
      <c r="N63" s="39">
        <f>SUM(N49:N62)</f>
        <v>0</v>
      </c>
      <c r="O63" s="16"/>
    </row>
    <row r="64" spans="2:15" ht="18" customHeight="1" thickTop="1" x14ac:dyDescent="0.2">
      <c r="C64" s="14"/>
      <c r="E64" s="40">
        <f t="shared" ref="E64" si="5">E50*$M$29+E51*$M$30+E54*$M$32+E55*$M$33+E56*$M$34+E57*$M$35+E58*$M$36+E59*$M$37+E60*$M$38+E61*$M$39+E62*$M$40</f>
        <v>0</v>
      </c>
      <c r="F64" s="40">
        <f>F50*$M$50+F51*$M$51+F54*$M$54+F55*$M$55+F56*$M$56+F57*$M$57+F58*$M$58+F59*$M$59+F60*$M$60+F61*$M$61+F62*$M$62</f>
        <v>0</v>
      </c>
      <c r="G64" s="40">
        <f t="shared" ref="G64:K64" si="6">G50*$M$50+G51*$M$51+G54*$M$54+G55*$M$55+G56*$M$56+G57*$M$57+G58*$M$58+G59*$M$59+G60*$M$60+G61*$M$61+G62*$M$62</f>
        <v>0</v>
      </c>
      <c r="H64" s="40">
        <f t="shared" si="6"/>
        <v>0</v>
      </c>
      <c r="I64" s="40">
        <f t="shared" si="6"/>
        <v>0</v>
      </c>
      <c r="J64" s="40">
        <f t="shared" si="6"/>
        <v>0</v>
      </c>
      <c r="K64" s="40">
        <f t="shared" si="6"/>
        <v>0</v>
      </c>
      <c r="L64" s="101" t="s">
        <v>34</v>
      </c>
      <c r="M64" s="102">
        <f>N63/L63</f>
        <v>0</v>
      </c>
    </row>
    <row r="65" spans="2:14" ht="18" customHeight="1" x14ac:dyDescent="0.2">
      <c r="C65" s="14"/>
      <c r="E65" s="100"/>
      <c r="F65" s="100"/>
      <c r="G65" s="100"/>
      <c r="H65" s="100"/>
      <c r="I65" s="100"/>
      <c r="J65" s="100"/>
      <c r="K65" s="100"/>
      <c r="L65" s="104" t="s">
        <v>35</v>
      </c>
      <c r="M65" s="105">
        <f>(SUM(N50:N60))/((SUM(L50:L60)))</f>
        <v>0</v>
      </c>
    </row>
    <row r="67" spans="2:14" ht="18.75" customHeight="1" x14ac:dyDescent="0.2">
      <c r="B67" s="32"/>
      <c r="C67" s="32"/>
      <c r="D67" s="32"/>
      <c r="E67" s="36"/>
      <c r="F67" s="118"/>
      <c r="G67" s="36"/>
      <c r="H67" s="36"/>
      <c r="I67" s="36"/>
      <c r="J67" s="36"/>
      <c r="K67" s="36"/>
      <c r="L67" s="43"/>
      <c r="M67" s="37"/>
      <c r="N67" s="36"/>
    </row>
    <row r="68" spans="2:14" s="6" customFormat="1" ht="18" x14ac:dyDescent="0.25">
      <c r="B68" s="44" t="s">
        <v>25</v>
      </c>
      <c r="C68" s="45"/>
      <c r="D68" s="45"/>
      <c r="E68" s="45"/>
      <c r="F68" s="45"/>
      <c r="G68" s="46"/>
      <c r="H68" s="47"/>
      <c r="I68" s="47"/>
      <c r="J68" s="47"/>
      <c r="K68" s="48"/>
      <c r="L68" s="49"/>
      <c r="M68" s="47"/>
      <c r="N68" s="50" t="s">
        <v>2</v>
      </c>
    </row>
    <row r="69" spans="2:14" s="2" customFormat="1" ht="18.75" customHeight="1" x14ac:dyDescent="0.25">
      <c r="B69" s="19" t="str">
        <f>B18</f>
        <v>a) Grundleistungen</v>
      </c>
      <c r="C69" s="5"/>
      <c r="D69" s="5"/>
      <c r="E69" s="5"/>
      <c r="F69" s="5"/>
      <c r="G69" s="5"/>
      <c r="H69" s="20"/>
      <c r="I69" s="20"/>
      <c r="J69" s="20"/>
      <c r="K69" s="20"/>
      <c r="L69" s="21"/>
      <c r="M69" s="20" t="s">
        <v>16</v>
      </c>
      <c r="N69" s="51">
        <f>N38</f>
        <v>0</v>
      </c>
    </row>
    <row r="70" spans="2:14" s="2" customFormat="1" ht="18.75" customHeight="1" x14ac:dyDescent="0.25">
      <c r="B70" s="129" t="str">
        <f>B42</f>
        <v>b) Option: Vertragsverlängerung um 2 Jahre</v>
      </c>
      <c r="C70" s="5"/>
      <c r="D70" s="5"/>
      <c r="E70" s="5"/>
      <c r="F70" s="5"/>
      <c r="G70" s="5"/>
      <c r="H70" s="20"/>
      <c r="I70" s="20"/>
      <c r="J70" s="20"/>
      <c r="K70" s="20"/>
      <c r="L70" s="21"/>
      <c r="M70" s="20" t="s">
        <v>16</v>
      </c>
      <c r="N70" s="51">
        <f>N63</f>
        <v>0</v>
      </c>
    </row>
    <row r="71" spans="2:14" s="2" customFormat="1" ht="18.75" customHeight="1" x14ac:dyDescent="0.25">
      <c r="B71" s="22" t="s">
        <v>3</v>
      </c>
      <c r="C71" s="5"/>
      <c r="D71" s="5"/>
      <c r="E71" s="5"/>
      <c r="F71" s="5"/>
      <c r="G71" s="5"/>
      <c r="H71" s="20"/>
      <c r="I71" s="20"/>
      <c r="J71" s="20"/>
      <c r="K71" s="20"/>
      <c r="L71" s="21"/>
      <c r="M71" s="20" t="s">
        <v>16</v>
      </c>
      <c r="N71" s="51">
        <f>SUM(N69:N70)</f>
        <v>0</v>
      </c>
    </row>
    <row r="72" spans="2:14" s="2" customFormat="1" ht="15" customHeight="1" x14ac:dyDescent="0.25">
      <c r="B72" s="23" t="s">
        <v>1</v>
      </c>
      <c r="C72" s="4"/>
      <c r="D72" s="4"/>
      <c r="E72" s="4"/>
      <c r="F72" s="4"/>
      <c r="G72" s="4"/>
      <c r="H72" s="24"/>
      <c r="I72" s="24"/>
      <c r="J72" s="24"/>
      <c r="K72" s="120"/>
      <c r="L72" s="25"/>
      <c r="M72" s="24" t="s">
        <v>16</v>
      </c>
      <c r="N72" s="52">
        <f>-K72*N71</f>
        <v>0</v>
      </c>
    </row>
    <row r="73" spans="2:14" s="2" customFormat="1" ht="18.75" customHeight="1" x14ac:dyDescent="0.25">
      <c r="B73" s="26" t="s">
        <v>23</v>
      </c>
      <c r="C73" s="5"/>
      <c r="D73" s="5"/>
      <c r="E73" s="5"/>
      <c r="F73" s="5"/>
      <c r="G73" s="5"/>
      <c r="H73" s="20"/>
      <c r="I73" s="20"/>
      <c r="J73" s="20"/>
      <c r="K73" s="20"/>
      <c r="L73" s="21"/>
      <c r="M73" s="27" t="s">
        <v>16</v>
      </c>
      <c r="N73" s="53">
        <f>N71+N72</f>
        <v>0</v>
      </c>
    </row>
    <row r="74" spans="2:14" s="2" customFormat="1" ht="15" customHeight="1" x14ac:dyDescent="0.25">
      <c r="B74" s="23" t="s">
        <v>22</v>
      </c>
      <c r="C74" s="4"/>
      <c r="D74" s="4"/>
      <c r="E74" s="4"/>
      <c r="F74" s="4"/>
      <c r="G74" s="28"/>
      <c r="H74" s="24"/>
      <c r="I74" s="24"/>
      <c r="J74" s="24"/>
      <c r="K74" s="28">
        <v>7.6999999999999999E-2</v>
      </c>
      <c r="L74" s="25"/>
      <c r="M74" s="24" t="s">
        <v>16</v>
      </c>
      <c r="N74" s="52">
        <f>K74*N73</f>
        <v>0</v>
      </c>
    </row>
    <row r="75" spans="2:14" s="2" customFormat="1" ht="18.75" customHeight="1" thickBot="1" x14ac:dyDescent="0.3">
      <c r="B75" s="29" t="s">
        <v>24</v>
      </c>
      <c r="C75" s="3"/>
      <c r="D75" s="3"/>
      <c r="E75" s="3"/>
      <c r="F75" s="3"/>
      <c r="G75" s="3"/>
      <c r="H75" s="3"/>
      <c r="I75" s="3"/>
      <c r="J75" s="3"/>
      <c r="K75" s="3"/>
      <c r="L75" s="31"/>
      <c r="M75" s="30" t="s">
        <v>16</v>
      </c>
      <c r="N75" s="54">
        <f>SUM(N73:N74)</f>
        <v>0</v>
      </c>
    </row>
    <row r="76" spans="2:14" s="2" customFormat="1" ht="18.75" customHeight="1" thickTop="1" x14ac:dyDescent="0.25">
      <c r="B76" s="55"/>
      <c r="C76" s="5"/>
      <c r="D76" s="5"/>
      <c r="E76" s="5"/>
      <c r="F76" s="5"/>
      <c r="G76" s="5"/>
      <c r="H76" s="5"/>
      <c r="I76" s="5"/>
      <c r="J76" s="5"/>
      <c r="K76" s="5"/>
      <c r="L76" s="5"/>
      <c r="M76" s="27"/>
      <c r="N76" s="106"/>
    </row>
    <row r="77" spans="2:14" s="2" customFormat="1" ht="18.75" customHeight="1" x14ac:dyDescent="0.25">
      <c r="B77" s="55"/>
      <c r="C77" s="5"/>
      <c r="D77" s="5"/>
      <c r="E77" s="5"/>
      <c r="F77" s="5"/>
      <c r="G77" s="5"/>
      <c r="H77" s="5"/>
      <c r="I77" s="5"/>
      <c r="J77" s="5"/>
      <c r="K77" s="5"/>
      <c r="L77" s="5"/>
      <c r="M77" s="27"/>
      <c r="N77" s="106"/>
    </row>
    <row r="78" spans="2:14" s="2" customFormat="1" ht="18.75" customHeight="1" x14ac:dyDescent="0.25">
      <c r="B78" s="97" t="s">
        <v>37</v>
      </c>
      <c r="C78" s="98"/>
      <c r="D78" s="98"/>
      <c r="E78" s="98"/>
      <c r="F78" s="98"/>
      <c r="G78" s="98"/>
      <c r="H78" s="98"/>
      <c r="I78" s="98"/>
      <c r="J78" s="98"/>
      <c r="K78" s="98"/>
      <c r="L78" s="98"/>
      <c r="M78" s="98"/>
      <c r="N78" s="98"/>
    </row>
    <row r="79" spans="2:14" s="2" customFormat="1" ht="79.900000000000006" customHeight="1" x14ac:dyDescent="0.25">
      <c r="B79" s="142" t="s">
        <v>53</v>
      </c>
      <c r="C79" s="142"/>
      <c r="D79" s="142"/>
      <c r="E79" s="142"/>
      <c r="F79" s="142"/>
      <c r="G79" s="142"/>
      <c r="H79" s="142"/>
      <c r="I79" s="142"/>
      <c r="J79" s="142"/>
      <c r="K79" s="107"/>
      <c r="L79" s="108"/>
      <c r="M79" s="107"/>
      <c r="N79" s="109"/>
    </row>
    <row r="80" spans="2:14" s="2" customFormat="1" ht="69" customHeight="1" x14ac:dyDescent="0.25">
      <c r="B80" s="143" t="s">
        <v>38</v>
      </c>
      <c r="C80" s="144"/>
      <c r="D80" s="144"/>
      <c r="E80" s="144"/>
      <c r="F80" s="144"/>
      <c r="G80" s="145"/>
      <c r="H80" s="110" t="s">
        <v>39</v>
      </c>
      <c r="I80" s="146" t="s">
        <v>40</v>
      </c>
      <c r="J80" s="147"/>
      <c r="K80" s="107"/>
      <c r="L80" s="108"/>
      <c r="M80" s="107"/>
      <c r="N80" s="109"/>
    </row>
    <row r="81" spans="2:15" s="2" customFormat="1" ht="18.75" customHeight="1" x14ac:dyDescent="0.25">
      <c r="B81" s="148" t="s">
        <v>41</v>
      </c>
      <c r="C81" s="149"/>
      <c r="D81" s="149"/>
      <c r="E81" s="149"/>
      <c r="F81" s="149"/>
      <c r="G81" s="111" t="s">
        <v>42</v>
      </c>
      <c r="H81" s="112"/>
      <c r="I81" s="150">
        <v>0.1</v>
      </c>
      <c r="J81" s="151"/>
      <c r="K81" s="113"/>
      <c r="L81" s="108"/>
      <c r="M81" s="107"/>
      <c r="N81" s="109"/>
    </row>
    <row r="82" spans="2:15" s="2" customFormat="1" ht="18.75" customHeight="1" x14ac:dyDescent="0.25">
      <c r="B82" s="152" t="s">
        <v>43</v>
      </c>
      <c r="C82" s="153"/>
      <c r="D82" s="153"/>
      <c r="E82" s="153"/>
      <c r="F82" s="153"/>
      <c r="G82" s="114" t="s">
        <v>42</v>
      </c>
      <c r="H82" s="115"/>
      <c r="I82" s="154">
        <v>0.3</v>
      </c>
      <c r="J82" s="155"/>
      <c r="K82" s="113"/>
      <c r="L82" s="108"/>
      <c r="M82" s="107"/>
      <c r="N82" s="109"/>
    </row>
    <row r="83" spans="2:15" s="2" customFormat="1" ht="18.75" customHeight="1" x14ac:dyDescent="0.25">
      <c r="B83" s="152" t="s">
        <v>44</v>
      </c>
      <c r="C83" s="153"/>
      <c r="D83" s="153"/>
      <c r="E83" s="153"/>
      <c r="F83" s="153"/>
      <c r="G83" s="114" t="s">
        <v>42</v>
      </c>
      <c r="H83" s="115"/>
      <c r="I83" s="154">
        <v>0.2</v>
      </c>
      <c r="J83" s="155"/>
      <c r="K83" s="113"/>
      <c r="L83" s="108"/>
      <c r="M83" s="107"/>
      <c r="N83" s="109"/>
    </row>
    <row r="84" spans="2:15" s="2" customFormat="1" ht="18.75" customHeight="1" x14ac:dyDescent="0.25">
      <c r="B84" s="152" t="s">
        <v>45</v>
      </c>
      <c r="C84" s="153"/>
      <c r="D84" s="153"/>
      <c r="E84" s="153"/>
      <c r="F84" s="153"/>
      <c r="G84" s="114" t="s">
        <v>42</v>
      </c>
      <c r="H84" s="115"/>
      <c r="I84" s="154">
        <v>1.2</v>
      </c>
      <c r="J84" s="155"/>
      <c r="K84" s="113"/>
      <c r="L84" s="108"/>
      <c r="M84" s="107"/>
      <c r="N84" s="109"/>
    </row>
    <row r="85" spans="2:15" s="2" customFormat="1" ht="18.75" customHeight="1" x14ac:dyDescent="0.25">
      <c r="B85" s="152" t="s">
        <v>46</v>
      </c>
      <c r="C85" s="153"/>
      <c r="D85" s="153"/>
      <c r="E85" s="153"/>
      <c r="F85" s="153"/>
      <c r="G85" s="114" t="s">
        <v>47</v>
      </c>
      <c r="H85" s="115"/>
      <c r="I85" s="154">
        <v>10</v>
      </c>
      <c r="J85" s="155"/>
      <c r="K85" s="113"/>
      <c r="L85" s="108"/>
      <c r="M85" s="107"/>
      <c r="N85" s="109"/>
    </row>
    <row r="86" spans="2:15" s="2" customFormat="1" ht="18.75" customHeight="1" x14ac:dyDescent="0.25">
      <c r="B86" s="156" t="s">
        <v>48</v>
      </c>
      <c r="C86" s="157"/>
      <c r="D86" s="157"/>
      <c r="E86" s="157"/>
      <c r="F86" s="157"/>
      <c r="G86" s="116" t="s">
        <v>47</v>
      </c>
      <c r="H86" s="117"/>
      <c r="I86" s="158">
        <v>20</v>
      </c>
      <c r="J86" s="159"/>
      <c r="K86" s="113"/>
      <c r="L86" s="108"/>
      <c r="M86" s="107"/>
      <c r="N86" s="109"/>
    </row>
    <row r="87" spans="2:15" s="2" customFormat="1" ht="18.75" customHeight="1" x14ac:dyDescent="0.25">
      <c r="B87" s="55"/>
      <c r="C87" s="5"/>
      <c r="D87" s="5"/>
      <c r="E87" s="5"/>
      <c r="F87" s="5"/>
      <c r="G87" s="5"/>
      <c r="H87" s="5"/>
      <c r="I87" s="5"/>
      <c r="J87" s="5"/>
      <c r="K87" s="5"/>
      <c r="L87" s="5"/>
      <c r="M87" s="27"/>
      <c r="N87" s="106"/>
    </row>
    <row r="88" spans="2:15" s="2" customFormat="1" ht="18.75" customHeight="1" x14ac:dyDescent="0.25">
      <c r="B88" s="55"/>
      <c r="C88" s="5"/>
      <c r="D88" s="5"/>
      <c r="E88" s="5"/>
      <c r="F88" s="5"/>
      <c r="G88" s="5"/>
      <c r="H88" s="5"/>
      <c r="I88" s="5"/>
      <c r="J88" s="5"/>
      <c r="K88" s="5"/>
      <c r="L88" s="5"/>
      <c r="M88" s="27"/>
      <c r="N88" s="106"/>
    </row>
    <row r="89" spans="2:15" ht="15" x14ac:dyDescent="0.25">
      <c r="B89"/>
      <c r="C89"/>
      <c r="D89"/>
      <c r="E89"/>
      <c r="F89" s="59"/>
      <c r="G89" s="60"/>
      <c r="H89" s="60"/>
      <c r="I89" s="61"/>
      <c r="J89" s="62"/>
      <c r="K89" s="61"/>
      <c r="L89" s="32"/>
      <c r="M89" s="56"/>
      <c r="N89" s="56"/>
      <c r="O89"/>
    </row>
    <row r="90" spans="2:15" ht="12.6" customHeight="1" x14ac:dyDescent="0.25">
      <c r="B90"/>
      <c r="C90"/>
      <c r="D90"/>
      <c r="E90"/>
      <c r="F90" s="59"/>
      <c r="G90" s="60"/>
      <c r="H90" s="60"/>
      <c r="I90" s="61"/>
      <c r="J90" s="62"/>
      <c r="K90" s="61"/>
      <c r="L90" s="32"/>
      <c r="M90" s="56"/>
      <c r="N90" s="56"/>
      <c r="O90"/>
    </row>
    <row r="91" spans="2:15" ht="15" x14ac:dyDescent="0.25">
      <c r="B91" s="63" t="s">
        <v>27</v>
      </c>
      <c r="C91" s="63" t="s">
        <v>28</v>
      </c>
      <c r="D91" s="63" t="s">
        <v>29</v>
      </c>
      <c r="E91" s="63"/>
      <c r="F91" s="59"/>
      <c r="G91" s="60"/>
      <c r="H91" s="60"/>
      <c r="I91" s="61"/>
      <c r="J91" s="62"/>
      <c r="K91" s="61"/>
      <c r="L91" s="32"/>
      <c r="M91" s="56"/>
      <c r="N91" s="56"/>
      <c r="O91"/>
    </row>
    <row r="92" spans="2:15" ht="15" x14ac:dyDescent="0.25">
      <c r="B92"/>
      <c r="C92"/>
      <c r="D92"/>
      <c r="E92"/>
      <c r="F92"/>
      <c r="G92"/>
      <c r="H92"/>
      <c r="I92"/>
      <c r="J92"/>
      <c r="K92" s="56"/>
      <c r="L92" s="32"/>
      <c r="M92"/>
      <c r="N92"/>
      <c r="O92"/>
    </row>
    <row r="93" spans="2:15" ht="15" x14ac:dyDescent="0.25">
      <c r="B93" s="1" t="s">
        <v>30</v>
      </c>
      <c r="C93" s="1" t="s">
        <v>30</v>
      </c>
      <c r="D93" s="1" t="s">
        <v>31</v>
      </c>
      <c r="E93"/>
      <c r="F93"/>
      <c r="G93"/>
      <c r="H93"/>
      <c r="I93"/>
      <c r="J93"/>
      <c r="K93"/>
      <c r="L93"/>
      <c r="M93"/>
      <c r="N93"/>
      <c r="O93"/>
    </row>
  </sheetData>
  <sheetProtection algorithmName="SHA-512" hashValue="QVgfihZBTnedaS1UP1SfTkz/a294U2Ypy0VvV8xDjTXQGnba6HPL6EeTrcmMYyfNOaN5EDhOHhpVnVvteZ7fPw==" saltValue="UwuHFJxPJik0xs+TfFRLtw==" spinCount="100000" sheet="1" objects="1" scenarios="1"/>
  <protectedRanges>
    <protectedRange sqref="C25:D27 M25:M27 M30:M34 K72 H81:H86" name="Bereich1"/>
  </protectedRanges>
  <mergeCells count="40">
    <mergeCell ref="B81:F81"/>
    <mergeCell ref="I81:J81"/>
    <mergeCell ref="B82:F82"/>
    <mergeCell ref="I82:J82"/>
    <mergeCell ref="B86:F86"/>
    <mergeCell ref="I86:J86"/>
    <mergeCell ref="B83:F83"/>
    <mergeCell ref="I83:J83"/>
    <mergeCell ref="B84:F84"/>
    <mergeCell ref="I84:J84"/>
    <mergeCell ref="B85:F85"/>
    <mergeCell ref="I85:J85"/>
    <mergeCell ref="B54:C54"/>
    <mergeCell ref="B60:C60"/>
    <mergeCell ref="B79:J79"/>
    <mergeCell ref="B80:G80"/>
    <mergeCell ref="I80:J80"/>
    <mergeCell ref="B61:C61"/>
    <mergeCell ref="B62:C62"/>
    <mergeCell ref="B55:C55"/>
    <mergeCell ref="B56:C56"/>
    <mergeCell ref="B57:C57"/>
    <mergeCell ref="B58:C58"/>
    <mergeCell ref="B59:C59"/>
    <mergeCell ref="B35:C35"/>
    <mergeCell ref="B36:C36"/>
    <mergeCell ref="B37:C37"/>
    <mergeCell ref="E47:L47"/>
    <mergeCell ref="B53:C53"/>
    <mergeCell ref="B45:N45"/>
    <mergeCell ref="B30:C30"/>
    <mergeCell ref="B31:C31"/>
    <mergeCell ref="B32:C32"/>
    <mergeCell ref="B33:C33"/>
    <mergeCell ref="B34:C34"/>
    <mergeCell ref="B29:C29"/>
    <mergeCell ref="B6:N6"/>
    <mergeCell ref="B8:J9"/>
    <mergeCell ref="B28:C28"/>
    <mergeCell ref="B20:N22"/>
  </mergeCells>
  <pageMargins left="0.59055118110236227" right="1.1023622047244095" top="1.1023622047244095" bottom="0.59055118110236227" header="0.39370078740157483" footer="0.31496062992125984"/>
  <pageSetup paperSize="9" scale="55" fitToHeight="5" orientation="landscape" r:id="rId1"/>
  <headerFooter>
    <oddHeader>&amp;LBauherrenunterstützung BHU Rahmenvertrag&amp;C&amp;"Arial,Standard"&amp;10Honorartabelle&amp;R&amp;G</oddHeader>
    <oddFooter>&amp;L&amp;"Arial,Standard"&amp;8&amp;F&amp;R&amp;"Arial,Standard"&amp;8Seite &amp;P/&amp;N</oddFooter>
  </headerFooter>
  <rowBreaks count="2" manualBreakCount="2">
    <brk id="41" min="1" max="13" man="1"/>
    <brk id="76" min="1" max="13" man="1"/>
  </rowBreaks>
  <drawing r:id="rId2"/>
  <legacyDrawingHF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e4ceaa326ac144cb91fb4f7cbb8dcd92 xmlns="573b6fdf-0047-4e37-979c-93e2c4706145">
      <Terms xmlns="http://schemas.microsoft.com/office/infopath/2007/PartnerControls">
        <TermInfo xmlns="http://schemas.microsoft.com/office/infopath/2007/PartnerControls">
          <TermName xmlns="http://schemas.microsoft.com/office/infopath/2007/PartnerControls">Aktiv</TermName>
          <TermId xmlns="http://schemas.microsoft.com/office/infopath/2007/PartnerControls">e313f9f2-6bcc-4a4c-a6bf-974efbdba7ae</TermId>
        </TermInfo>
      </Terms>
    </e4ceaa326ac144cb91fb4f7cbb8dcd92>
    <TaxCatchAll xmlns="573b6fdf-0047-4e37-979c-93e2c4706145">
      <Value>1</Value>
    </TaxCatchAll>
    <PaProjectNumber xmlns="573b6fdf-0047-4e37-979c-93e2c4706145">390039</PaProjectNumber>
    <CSContextTemplate xmlns="573b6fdf-0047-4e37-979c-93e2c4706145">Infrastruktur</CSContextTemplate>
    <CSPurposeTemplate xmlns="573b6fdf-0047-4e37-979c-93e2c4706145">Projekt</CSPurposeTemplate>
    <_dlc_DocId xmlns="573b6fdf-0047-4e37-979c-93e2c4706145">CZN52MV4SXKF-429496491-52</_dlc_DocId>
    <_dlc_DocIdUrl xmlns="573b6fdf-0047-4e37-979c-93e2c4706145">
      <Url>https://collab.mgbahn.ch/sites/a1193f58/_layouts/15/DocIdRedir.aspx?ID=CZN52MV4SXKF-429496491-52</Url>
      <Description>CZN52MV4SXKF-429496491-52</Description>
    </_dlc_DocIdUrl>
  </documentManagement>
</p:properties>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ct:contentTypeSchema xmlns:ct="http://schemas.microsoft.com/office/2006/metadata/contentType" xmlns:ma="http://schemas.microsoft.com/office/2006/metadata/properties/metaAttributes" ct:_="" ma:_="" ma:contentTypeName="Word Dokument" ma:contentTypeID="0x01010024DB5FA202E44BDEA00625113DF7CA7E0007D7902703484F4989DF15372408B73600AAB0575D021541578C186BE04D31AA6F007BEFC261BEAB4B2E88C572CD580C7D69004F4C30DB8EB3C84A998C0CB90CDC95EF" ma:contentTypeVersion="1" ma:contentTypeDescription="" ma:contentTypeScope="" ma:versionID="bb53536f08758840870b920722b03d9c">
  <xsd:schema xmlns:xsd="http://www.w3.org/2001/XMLSchema" xmlns:xs="http://www.w3.org/2001/XMLSchema" xmlns:p="http://schemas.microsoft.com/office/2006/metadata/properties" xmlns:ns2="573b6fdf-0047-4e37-979c-93e2c4706145" targetNamespace="http://schemas.microsoft.com/office/2006/metadata/properties" ma:root="true" ma:fieldsID="6136e50bc7175998ca9e6de58696125e" ns2:_="">
    <xsd:import namespace="573b6fdf-0047-4e37-979c-93e2c4706145"/>
    <xsd:element name="properties">
      <xsd:complexType>
        <xsd:sequence>
          <xsd:element name="documentManagement">
            <xsd:complexType>
              <xsd:all>
                <xsd:element ref="ns2:_dlc_DocId" minOccurs="0"/>
                <xsd:element ref="ns2:_dlc_DocIdUrl" minOccurs="0"/>
                <xsd:element ref="ns2:_dlc_DocIdPersistId" minOccurs="0"/>
                <xsd:element ref="ns2:CSPurposeTemplate" minOccurs="0"/>
                <xsd:element ref="ns2:CSContextTemplate" minOccurs="0"/>
                <xsd:element ref="ns2:e4ceaa326ac144cb91fb4f7cbb8dcd92" minOccurs="0"/>
                <xsd:element ref="ns2:TaxCatchAll" minOccurs="0"/>
                <xsd:element ref="ns2:TaxCatchAllLabel" minOccurs="0"/>
                <xsd:element ref="ns2:PaProjectNumber"/>
                <xsd:element ref="ns2: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73b6fdf-0047-4e37-979c-93e2c4706145" elementFormDefault="qualified">
    <xsd:import namespace="http://schemas.microsoft.com/office/2006/documentManagement/types"/>
    <xsd:import namespace="http://schemas.microsoft.com/office/infopath/2007/PartnerControls"/>
    <xsd:element name="_dlc_DocId" ma:index="8" nillable="true" ma:displayName="Wert der Dokument-ID" ma:description="Der Wert der diesem Element zugewiesenen Dokument-ID." ma:internalName="_dlc_DocId" ma:readOnly="true">
      <xsd:simpleType>
        <xsd:restriction base="dms:Text"/>
      </xsd:simpleType>
    </xsd:element>
    <xsd:element name="_dlc_DocIdUrl" ma:index="9" nillable="true" ma:displayName="Dokument-ID" ma:description="Permanenter Hyperlink zu diesem Dok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Beständige ID" ma:description="ID beim Hinzufügen beibehalten." ma:hidden="true" ma:internalName="_dlc_DocIdPersistId" ma:readOnly="true">
      <xsd:simpleType>
        <xsd:restriction base="dms:Boolean"/>
      </xsd:simpleType>
    </xsd:element>
    <xsd:element name="CSPurposeTemplate" ma:index="11" nillable="true" ma:displayName="Purpose Template" ma:default="Projekt" ma:internalName="CSPurposeTemplate">
      <xsd:simpleType>
        <xsd:restriction base="dms:Text"/>
      </xsd:simpleType>
    </xsd:element>
    <xsd:element name="CSContextTemplate" ma:index="12" nillable="true" ma:displayName="Context Template" ma:default="Infrastruktur" ma:internalName="CSContextTemplate">
      <xsd:simpleType>
        <xsd:restriction base="dms:Text"/>
      </xsd:simpleType>
    </xsd:element>
    <xsd:element name="e4ceaa326ac144cb91fb4f7cbb8dcd92" ma:index="13" ma:taxonomy="true" ma:internalName="e4ceaa326ac144cb91fb4f7cbb8dcd92" ma:taxonomyFieldName="PaStatus" ma:displayName="Status" ma:default="1;#Aktiv|e313f9f2-6bcc-4a4c-a6bf-974efbdba7ae" ma:fieldId="{e4ceaa32-6ac1-44cb-91fb-4f7cbb8dcd92}" ma:sspId="e7b22389-723b-4fb3-bd57-faf43bb5e2c1" ma:termSetId="53642f2e-d421-47c5-882b-0a0fd2cdf6c2" ma:anchorId="00000000-0000-0000-0000-000000000000" ma:open="false" ma:isKeyword="false">
      <xsd:complexType>
        <xsd:sequence>
          <xsd:element ref="pc:Terms" minOccurs="0" maxOccurs="1"/>
        </xsd:sequence>
      </xsd:complexType>
    </xsd:element>
    <xsd:element name="TaxCatchAll" ma:index="14" nillable="true" ma:displayName="Taxonomy Catch All Column" ma:description="" ma:hidden="true" ma:list="{e9ffa57e-1ee4-43d7-b128-762bc6333803}" ma:internalName="TaxCatchAll" ma:showField="CatchAllData" ma:web="573b6fdf-0047-4e37-979c-93e2c4706145">
      <xsd:complexType>
        <xsd:complexContent>
          <xsd:extension base="dms:MultiChoiceLookup">
            <xsd:sequence>
              <xsd:element name="Value" type="dms:Lookup" maxOccurs="unbounded" minOccurs="0" nillable="true"/>
            </xsd:sequence>
          </xsd:extension>
        </xsd:complexContent>
      </xsd:complexType>
    </xsd:element>
    <xsd:element name="TaxCatchAllLabel" ma:index="15" nillable="true" ma:displayName="Taxonomy Catch All Column1" ma:description="" ma:hidden="true" ma:list="{e9ffa57e-1ee4-43d7-b128-762bc6333803}" ma:internalName="TaxCatchAllLabel" ma:readOnly="true" ma:showField="CatchAllDataLabel" ma:web="573b6fdf-0047-4e37-979c-93e2c4706145">
      <xsd:complexType>
        <xsd:complexContent>
          <xsd:extension base="dms:MultiChoiceLookup">
            <xsd:sequence>
              <xsd:element name="Value" type="dms:Lookup" maxOccurs="unbounded" minOccurs="0" nillable="true"/>
            </xsd:sequence>
          </xsd:extension>
        </xsd:complexContent>
      </xsd:complexType>
    </xsd:element>
    <xsd:element name="PaProjectNumber" ma:index="17" ma:displayName="Projektnummer" ma:default="390001" ma:internalName="PaProjectNumber">
      <xsd:simpleType>
        <xsd:restriction base="dms:Text"/>
      </xsd:simpleType>
    </xsd:element>
    <xsd:element name="SharedWithUsers" ma:index="18" nillable="true" ma:displayName="Freigegeben für"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4CB31CC-2858-4C85-9D07-7EA19C8AF31A}"/>
</file>

<file path=customXml/itemProps2.xml><?xml version="1.0" encoding="utf-8"?>
<ds:datastoreItem xmlns:ds="http://schemas.openxmlformats.org/officeDocument/2006/customXml" ds:itemID="{A5B8C21B-5142-4725-A1CB-7EE524CE8458}"/>
</file>

<file path=customXml/itemProps3.xml><?xml version="1.0" encoding="utf-8"?>
<ds:datastoreItem xmlns:ds="http://schemas.openxmlformats.org/officeDocument/2006/customXml" ds:itemID="{1E3DE734-C7E1-45C7-8F64-33F1D765FA47}"/>
</file>

<file path=customXml/itemProps4.xml><?xml version="1.0" encoding="utf-8"?>
<ds:datastoreItem xmlns:ds="http://schemas.openxmlformats.org/officeDocument/2006/customXml" ds:itemID="{79831B2E-44E2-4118-A310-4F2D965CAA23}"/>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3</vt:i4>
      </vt:variant>
    </vt:vector>
  </HeadingPairs>
  <TitlesOfParts>
    <vt:vector size="4" baseType="lpstr">
      <vt:lpstr>Kostentabelle_BHU</vt:lpstr>
      <vt:lpstr>Kostentabelle_BHU!Auftragsnummer</vt:lpstr>
      <vt:lpstr>Kostentabelle_BHU!Druckbereich</vt:lpstr>
      <vt:lpstr>Kostentabelle_BHU!Drucktitel</vt:lpstr>
    </vt:vector>
  </TitlesOfParts>
  <Company>Schudel Engineering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03 Kostentabelle</dc:title>
  <dc:creator>Pfammatter Fabian</dc:creator>
  <cp:lastModifiedBy>Bumann Kilian</cp:lastModifiedBy>
  <cp:lastPrinted>2019-05-23T16:07:27Z</cp:lastPrinted>
  <dcterms:created xsi:type="dcterms:W3CDTF">2011-06-05T13:19:45Z</dcterms:created>
  <dcterms:modified xsi:type="dcterms:W3CDTF">2019-05-29T14:42:51Z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0x01010024DB5FA202E44BDEA00625113DF7CA7E0007D7902703484F4989DF15372408B73600AAB0575D021541578C186BE04D31AA6F007BEFC261BEAB4B2E88C572CD580C7D69004F4C30DB8EB3C84A998C0CB90CDC95EF</vt:lpwstr>
  </property>
  <property fmtid="{D5CDD505-2E9C-101B-9397-08002B2CF9AE}" pid="3" name="_dlc_DocIdItemGuid">
    <vt:lpwstr>6afbc81d-8e54-42a6-898b-0f95112d1df2</vt:lpwstr>
  </property>
  <property fmtid="{D5CDD505-2E9C-101B-9397-08002B2CF9AE}" pid="4" name="DokArt">
    <vt:lpwstr>3;#F Verträge|1745820f-e25d-4d91-a34e-498cb1dcd8d2</vt:lpwstr>
  </property>
  <property fmtid="{D5CDD505-2E9C-101B-9397-08002B2CF9AE}" pid="5" name="PaStatus">
    <vt:lpwstr>1;#Aktiv|e313f9f2-6bcc-4a4c-a6bf-974efbdba7ae</vt:lpwstr>
  </property>
</Properties>
</file>