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U:\ETH allgemein\05_MM-Ersatz_Gastro\Honorare_Submission\Submission\Ausschreibung\"/>
    </mc:Choice>
  </mc:AlternateContent>
  <workbookProtection workbookPassword="DA53" lockStructure="1"/>
  <bookViews>
    <workbookView xWindow="15345" yWindow="-15" windowWidth="15375" windowHeight="13965" activeTab="4"/>
  </bookViews>
  <sheets>
    <sheet name="Übersicht" sheetId="1" r:id="rId1"/>
    <sheet name="GU-Phase5" sheetId="2" state="hidden" r:id="rId2"/>
    <sheet name="Planer" sheetId="3" r:id="rId3"/>
    <sheet name="Baukosten" sheetId="4" r:id="rId4"/>
    <sheet name="Spezialisten" sheetId="5" r:id="rId5"/>
    <sheet name="NAH" sheetId="6" state="hidden" r:id="rId6"/>
    <sheet name="BIM" sheetId="7" r:id="rId7"/>
  </sheets>
  <definedNames>
    <definedName name="_xlnm._FilterDatabase" localSheetId="3" hidden="1">Baukosten!$A$18:$AG$183</definedName>
    <definedName name="_xlnm.Print_Area" localSheetId="3">Baukosten!$A:$AB</definedName>
    <definedName name="_xlnm.Print_Area" localSheetId="1">'GU-Phase5'!$A$1:$L$60</definedName>
    <definedName name="_xlnm.Print_Area" localSheetId="2">Planer!$A$1:$R$88</definedName>
    <definedName name="_xlnm.Print_Area" localSheetId="4">Spezialisten!$A$1:$R$49</definedName>
    <definedName name="_xlnm.Print_Area" localSheetId="0">Übersicht!$A$1:$M$36</definedName>
    <definedName name="_xlnm.Print_Titles" localSheetId="3">Baukosten!$15:$17</definedName>
    <definedName name="_xlnm.Print_Titles" localSheetId="2">Planer!$13:$16</definedName>
    <definedName name="Z_4C38C799_B4EB_469F_94F9_9E7BC0A75298_.wvu.Cols" localSheetId="3" hidden="1">Baukosten!$G:$H</definedName>
    <definedName name="Z_4C38C799_B4EB_469F_94F9_9E7BC0A75298_.wvu.Cols" localSheetId="6" hidden="1">BIM!$P:$S</definedName>
    <definedName name="Z_4C38C799_B4EB_469F_94F9_9E7BC0A75298_.wvu.Cols" localSheetId="2" hidden="1">Planer!$K:$K</definedName>
    <definedName name="Z_4C38C799_B4EB_469F_94F9_9E7BC0A75298_.wvu.FilterData" localSheetId="3" hidden="1">Baukosten!$A$18:$AG$183</definedName>
    <definedName name="Z_4C38C799_B4EB_469F_94F9_9E7BC0A75298_.wvu.PrintArea" localSheetId="3" hidden="1">Baukosten!$A:$AB</definedName>
    <definedName name="Z_4C38C799_B4EB_469F_94F9_9E7BC0A75298_.wvu.PrintArea" localSheetId="1" hidden="1">'GU-Phase5'!$A$1:$L$60</definedName>
    <definedName name="Z_4C38C799_B4EB_469F_94F9_9E7BC0A75298_.wvu.PrintArea" localSheetId="2" hidden="1">Planer!$A$1:$R$88</definedName>
    <definedName name="Z_4C38C799_B4EB_469F_94F9_9E7BC0A75298_.wvu.PrintArea" localSheetId="4" hidden="1">Spezialisten!$A$1:$R$49</definedName>
    <definedName name="Z_4C38C799_B4EB_469F_94F9_9E7BC0A75298_.wvu.PrintArea" localSheetId="0" hidden="1">Übersicht!$A$1:$M$36</definedName>
    <definedName name="Z_4C38C799_B4EB_469F_94F9_9E7BC0A75298_.wvu.PrintTitles" localSheetId="3" hidden="1">Baukosten!$15:$17</definedName>
    <definedName name="Z_4C38C799_B4EB_469F_94F9_9E7BC0A75298_.wvu.PrintTitles" localSheetId="2" hidden="1">Planer!$13:$16</definedName>
    <definedName name="Z_4C38C799_B4EB_469F_94F9_9E7BC0A75298_.wvu.Rows" localSheetId="2" hidden="1">Planer!$15:$15,Planer!$18:$18,Planer!$25:$28,Planer!$32:$32,Planer!$39:$42,Planer!$46:$46,Planer!$53:$56,Planer!$60:$60,Planer!$67:$70,Planer!$77:$77,Planer!$83:$87</definedName>
    <definedName name="Z_4C38C799_B4EB_469F_94F9_9E7BC0A75298_.wvu.Rows" localSheetId="4" hidden="1">Spezialisten!$18:$20</definedName>
  </definedNames>
  <calcPr calcId="162913"/>
  <customWorkbookViews>
    <customWorkbookView name="Susanne Mocek - Persönliche Ansicht" guid="{4C38C799-B4EB-469F-94F9-9E7BC0A75298}" mergeInterval="0" personalView="1" maximized="1" xWindow="-8" yWindow="-8" windowWidth="1936" windowHeight="1176" activeSheetId="7"/>
  </customWorkbookViews>
</workbook>
</file>

<file path=xl/calcChain.xml><?xml version="1.0" encoding="utf-8"?>
<calcChain xmlns="http://schemas.openxmlformats.org/spreadsheetml/2006/main">
  <c r="K44" i="5" l="1"/>
  <c r="Q44" i="5" s="1"/>
  <c r="J44" i="5"/>
  <c r="P44" i="5" s="1"/>
  <c r="I44" i="5"/>
  <c r="O44" i="5" s="1"/>
  <c r="H44" i="5"/>
  <c r="H45" i="5"/>
  <c r="I45" i="5"/>
  <c r="O45" i="5" s="1"/>
  <c r="J45" i="5"/>
  <c r="P45" i="5" s="1"/>
  <c r="K45" i="5"/>
  <c r="Q45" i="5" s="1"/>
  <c r="V46" i="7"/>
  <c r="R38" i="4"/>
  <c r="P38" i="4"/>
  <c r="N38" i="4"/>
  <c r="L38" i="4"/>
  <c r="J38" i="4"/>
  <c r="L44" i="5" l="1"/>
  <c r="N44" i="5"/>
  <c r="R44" i="5" s="1"/>
  <c r="L45" i="5"/>
  <c r="N45" i="5"/>
  <c r="R45" i="5" s="1"/>
  <c r="AD183" i="4"/>
  <c r="AD182" i="4"/>
  <c r="AD181" i="4"/>
  <c r="AD180" i="4"/>
  <c r="AD179" i="4"/>
  <c r="AD178" i="4"/>
  <c r="AD177" i="4"/>
  <c r="AD176" i="4"/>
  <c r="AD175" i="4"/>
  <c r="AD174" i="4"/>
  <c r="AD173" i="4"/>
  <c r="AD172" i="4"/>
  <c r="AD171" i="4"/>
  <c r="AD170" i="4"/>
  <c r="AD169" i="4"/>
  <c r="AD163" i="4"/>
  <c r="AD162" i="4"/>
  <c r="AD147" i="4"/>
  <c r="AD146" i="4"/>
  <c r="AD145" i="4"/>
  <c r="AD144" i="4"/>
  <c r="AD143" i="4"/>
  <c r="AD142" i="4"/>
  <c r="AD141" i="4"/>
  <c r="AD139" i="4"/>
  <c r="AD138" i="4"/>
  <c r="AD137" i="4"/>
  <c r="AD135" i="4"/>
  <c r="AD134" i="4"/>
  <c r="AD133" i="4"/>
  <c r="AD131" i="4"/>
  <c r="AD128" i="4"/>
  <c r="AD127" i="4"/>
  <c r="AD125" i="4"/>
  <c r="AD124" i="4"/>
  <c r="AD123" i="4"/>
  <c r="AD122" i="4"/>
  <c r="AD121" i="4"/>
  <c r="AD120" i="4"/>
  <c r="AD119" i="4"/>
  <c r="AD118" i="4"/>
  <c r="AD117" i="4"/>
  <c r="AD116" i="4"/>
  <c r="AD114" i="4"/>
  <c r="AD113" i="4"/>
  <c r="AD112" i="4"/>
  <c r="AD111" i="4"/>
  <c r="AD108" i="4"/>
  <c r="AD107" i="4"/>
  <c r="AD106" i="4"/>
  <c r="AD105" i="4"/>
  <c r="AD104" i="4"/>
  <c r="AD103" i="4"/>
  <c r="AD101" i="4"/>
  <c r="AD100" i="4"/>
  <c r="AD99" i="4"/>
  <c r="AD98" i="4"/>
  <c r="AD97" i="4"/>
  <c r="AD96" i="4"/>
  <c r="AD95" i="4"/>
  <c r="AD94" i="4"/>
  <c r="AD93" i="4"/>
  <c r="AD92" i="4"/>
  <c r="AD91" i="4"/>
  <c r="AD90" i="4"/>
  <c r="AD89" i="4"/>
  <c r="AD88" i="4"/>
  <c r="AD86" i="4"/>
  <c r="AD85" i="4"/>
  <c r="AD84" i="4"/>
  <c r="AD83" i="4"/>
  <c r="AD81" i="4"/>
  <c r="AD78" i="4"/>
  <c r="AD77" i="4"/>
  <c r="AD76" i="4"/>
  <c r="AD75" i="4"/>
  <c r="AD74" i="4"/>
  <c r="AD73" i="4"/>
  <c r="AD72" i="4"/>
  <c r="AD71" i="4"/>
  <c r="AD70" i="4"/>
  <c r="AD69" i="4"/>
  <c r="AD67" i="4"/>
  <c r="AD66" i="4"/>
  <c r="AD65" i="4"/>
  <c r="AD64" i="4"/>
  <c r="AD63" i="4"/>
  <c r="AD62" i="4"/>
  <c r="AD61" i="4"/>
  <c r="AD60" i="4"/>
  <c r="AD59" i="4"/>
  <c r="AD58" i="4"/>
  <c r="AD56" i="4"/>
  <c r="AD55" i="4"/>
  <c r="AD54" i="4"/>
  <c r="AD52" i="4"/>
  <c r="AD51" i="4"/>
  <c r="AD50" i="4"/>
  <c r="AD49" i="4"/>
  <c r="AD48" i="4"/>
  <c r="AD47" i="4"/>
  <c r="AD45" i="4"/>
  <c r="AD44" i="4"/>
  <c r="AD43" i="4"/>
  <c r="AD42" i="4"/>
  <c r="AD41" i="4"/>
  <c r="AD40" i="4"/>
  <c r="AD39" i="4"/>
  <c r="AD37" i="4"/>
  <c r="AD36" i="4"/>
  <c r="AD34" i="4"/>
  <c r="AD33" i="4"/>
  <c r="AD32" i="4"/>
  <c r="AD27" i="4"/>
  <c r="AD26" i="4"/>
  <c r="AD25" i="4"/>
  <c r="AD20" i="4"/>
  <c r="AD17" i="4"/>
  <c r="AE17" i="4" s="1"/>
  <c r="D126" i="4"/>
  <c r="D168" i="4"/>
  <c r="E32" i="4" l="1"/>
  <c r="E33" i="4"/>
  <c r="E34" i="4"/>
  <c r="K25" i="5" l="1"/>
  <c r="Q25" i="5" s="1"/>
  <c r="J25" i="5"/>
  <c r="P25" i="5" s="1"/>
  <c r="I25" i="5"/>
  <c r="O25" i="5" s="1"/>
  <c r="H25" i="5"/>
  <c r="N25" i="5" s="1"/>
  <c r="K24" i="5"/>
  <c r="Q24" i="5" s="1"/>
  <c r="J24" i="5"/>
  <c r="P24" i="5" s="1"/>
  <c r="I24" i="5"/>
  <c r="O24" i="5" s="1"/>
  <c r="H24" i="5"/>
  <c r="N24" i="5" s="1"/>
  <c r="K22" i="5"/>
  <c r="Q22" i="5" s="1"/>
  <c r="J22" i="5"/>
  <c r="P22" i="5" s="1"/>
  <c r="I22" i="5"/>
  <c r="O22" i="5" s="1"/>
  <c r="H22" i="5"/>
  <c r="N22" i="5" s="1"/>
  <c r="K21" i="5"/>
  <c r="Q21" i="5" s="1"/>
  <c r="J21" i="5"/>
  <c r="P21" i="5" s="1"/>
  <c r="I21" i="5"/>
  <c r="O21" i="5" s="1"/>
  <c r="H21" i="5"/>
  <c r="N21" i="5" s="1"/>
  <c r="R22" i="5" l="1"/>
  <c r="R25" i="5"/>
  <c r="R21" i="5"/>
  <c r="L25" i="5"/>
  <c r="R24" i="5"/>
  <c r="L24" i="5"/>
  <c r="L22" i="5"/>
  <c r="L21" i="5"/>
  <c r="K43" i="5" l="1"/>
  <c r="Q43" i="5" s="1"/>
  <c r="J43" i="5"/>
  <c r="P43" i="5" s="1"/>
  <c r="I43" i="5"/>
  <c r="O43" i="5" s="1"/>
  <c r="H43" i="5"/>
  <c r="N43" i="5" s="1"/>
  <c r="K42" i="5"/>
  <c r="Q42" i="5" s="1"/>
  <c r="J42" i="5"/>
  <c r="P42" i="5" s="1"/>
  <c r="I42" i="5"/>
  <c r="O42" i="5" s="1"/>
  <c r="H42" i="5"/>
  <c r="L42" i="5" l="1"/>
  <c r="R43" i="5"/>
  <c r="N42" i="5"/>
  <c r="R42" i="5" s="1"/>
  <c r="L43" i="5"/>
  <c r="H35" i="5"/>
  <c r="K35" i="5"/>
  <c r="Q35" i="5" s="1"/>
  <c r="N35" i="5" l="1"/>
  <c r="H41" i="5" l="1"/>
  <c r="N41" i="5" s="1"/>
  <c r="I41" i="5"/>
  <c r="O41" i="5" s="1"/>
  <c r="J41" i="5"/>
  <c r="P41" i="5" s="1"/>
  <c r="K41" i="5"/>
  <c r="Q41" i="5" s="1"/>
  <c r="I27" i="5"/>
  <c r="O27" i="5" s="1"/>
  <c r="K27" i="5"/>
  <c r="Q27" i="5" s="1"/>
  <c r="J27" i="5"/>
  <c r="P27" i="5" s="1"/>
  <c r="H27" i="5"/>
  <c r="E36" i="4"/>
  <c r="L36" i="4" s="1"/>
  <c r="E37" i="4"/>
  <c r="L37" i="4" s="1"/>
  <c r="E38" i="4"/>
  <c r="E44" i="4"/>
  <c r="E45" i="4"/>
  <c r="AC43" i="4"/>
  <c r="E43" i="4"/>
  <c r="AB43" i="4" s="1"/>
  <c r="H28" i="5"/>
  <c r="N28" i="5" s="1"/>
  <c r="I28" i="5"/>
  <c r="O28" i="5" s="1"/>
  <c r="J28" i="5"/>
  <c r="P28" i="5" s="1"/>
  <c r="K28" i="5"/>
  <c r="Q28" i="5" s="1"/>
  <c r="G35" i="2" s="1"/>
  <c r="H20" i="5"/>
  <c r="N20" i="5" s="1"/>
  <c r="I20" i="5"/>
  <c r="O20" i="5" s="1"/>
  <c r="J20" i="5"/>
  <c r="P20" i="5" s="1"/>
  <c r="K20" i="5"/>
  <c r="Q20" i="5" s="1"/>
  <c r="G33" i="2" s="1"/>
  <c r="AC42" i="4"/>
  <c r="E42" i="4"/>
  <c r="V42" i="4" s="1"/>
  <c r="AC41" i="4"/>
  <c r="E41" i="4"/>
  <c r="R41" i="4" s="1"/>
  <c r="AC40" i="4"/>
  <c r="E40" i="4"/>
  <c r="AB40" i="4" s="1"/>
  <c r="AC39" i="4"/>
  <c r="E39" i="4"/>
  <c r="J39" i="4" s="1"/>
  <c r="AC92" i="4"/>
  <c r="E92" i="4"/>
  <c r="P92" i="4" s="1"/>
  <c r="E62" i="4"/>
  <c r="V62" i="4" s="1"/>
  <c r="E61" i="4"/>
  <c r="AB61" i="4" s="1"/>
  <c r="E60" i="4"/>
  <c r="P60" i="4" s="1"/>
  <c r="E59" i="4"/>
  <c r="V59" i="4" s="1"/>
  <c r="E58" i="4"/>
  <c r="L58" i="4" s="1"/>
  <c r="E67" i="4"/>
  <c r="R67" i="4" s="1"/>
  <c r="AC72" i="4"/>
  <c r="E72" i="4"/>
  <c r="AB72" i="4" s="1"/>
  <c r="E54" i="4"/>
  <c r="E55" i="4"/>
  <c r="J55" i="4" s="1"/>
  <c r="E56" i="4"/>
  <c r="E63" i="4"/>
  <c r="AB63" i="4" s="1"/>
  <c r="E64" i="4"/>
  <c r="P64" i="4" s="1"/>
  <c r="E65" i="4"/>
  <c r="P65" i="4" s="1"/>
  <c r="D57" i="4"/>
  <c r="D53" i="4" s="1"/>
  <c r="E66" i="4"/>
  <c r="J66" i="4" s="1"/>
  <c r="E52" i="4"/>
  <c r="V52" i="4" s="1"/>
  <c r="E47" i="4"/>
  <c r="J47" i="4" s="1"/>
  <c r="E48" i="4"/>
  <c r="T48" i="4" s="1"/>
  <c r="E49" i="4"/>
  <c r="AB49" i="4" s="1"/>
  <c r="E50" i="4"/>
  <c r="R50" i="4" s="1"/>
  <c r="E51" i="4"/>
  <c r="R51" i="4" s="1"/>
  <c r="D31" i="4"/>
  <c r="E31" i="4" s="1"/>
  <c r="D68" i="4"/>
  <c r="E68" i="4" s="1"/>
  <c r="E75" i="4"/>
  <c r="E76" i="4"/>
  <c r="L76" i="4" s="1"/>
  <c r="E77" i="4"/>
  <c r="J77" i="4" s="1"/>
  <c r="E78" i="4"/>
  <c r="J78" i="4" s="1"/>
  <c r="D46" i="4"/>
  <c r="AC67" i="4"/>
  <c r="AC62" i="4"/>
  <c r="R62" i="4"/>
  <c r="L62" i="4"/>
  <c r="AC61" i="4"/>
  <c r="AC60" i="4"/>
  <c r="V60" i="4"/>
  <c r="T60" i="4"/>
  <c r="R60" i="4"/>
  <c r="AC59" i="4"/>
  <c r="AB59" i="4"/>
  <c r="J59" i="4"/>
  <c r="AC58" i="4"/>
  <c r="AC51" i="4"/>
  <c r="AC52" i="4"/>
  <c r="AC50" i="4"/>
  <c r="AC49" i="4"/>
  <c r="AC48" i="4"/>
  <c r="R48" i="4"/>
  <c r="AC47" i="4"/>
  <c r="H40" i="5"/>
  <c r="N40" i="5" s="1"/>
  <c r="I40" i="5"/>
  <c r="O40" i="5" s="1"/>
  <c r="J40" i="5"/>
  <c r="P40" i="5" s="1"/>
  <c r="K40" i="5"/>
  <c r="Q40" i="5" s="1"/>
  <c r="AC178" i="4"/>
  <c r="AC176" i="4"/>
  <c r="AC172" i="4"/>
  <c r="AC169" i="4"/>
  <c r="AC142" i="4"/>
  <c r="AC141" i="4"/>
  <c r="AC137" i="4"/>
  <c r="AC135" i="4"/>
  <c r="AC131" i="4"/>
  <c r="AC128" i="4"/>
  <c r="AC114" i="4"/>
  <c r="AC100" i="4"/>
  <c r="AC96" i="4"/>
  <c r="AC91" i="4"/>
  <c r="AC90" i="4"/>
  <c r="AC85" i="4"/>
  <c r="AC81" i="4"/>
  <c r="AC74" i="4"/>
  <c r="AC54" i="4"/>
  <c r="AC27" i="4"/>
  <c r="AC25" i="4"/>
  <c r="H69" i="3"/>
  <c r="H46" i="3"/>
  <c r="H32" i="3"/>
  <c r="A23" i="1"/>
  <c r="AD30" i="6"/>
  <c r="M30" i="6"/>
  <c r="AB30" i="6" s="1"/>
  <c r="P27" i="6"/>
  <c r="Q27" i="6"/>
  <c r="S27" i="6"/>
  <c r="R27" i="6"/>
  <c r="AD31" i="6"/>
  <c r="M31" i="6"/>
  <c r="AB31" i="6" s="1"/>
  <c r="AD34" i="6"/>
  <c r="M33" i="6"/>
  <c r="M34" i="6" s="1"/>
  <c r="AB34" i="6" s="1"/>
  <c r="P33" i="6"/>
  <c r="Q33" i="6"/>
  <c r="S33" i="6"/>
  <c r="R33" i="6"/>
  <c r="AD37" i="6"/>
  <c r="G37" i="6"/>
  <c r="H37" i="6"/>
  <c r="I37" i="6"/>
  <c r="J37" i="6"/>
  <c r="K37" i="6"/>
  <c r="L37" i="6"/>
  <c r="P36" i="6"/>
  <c r="Q36" i="6"/>
  <c r="S36" i="6"/>
  <c r="R36" i="6"/>
  <c r="AD41" i="6"/>
  <c r="G41" i="6"/>
  <c r="H41" i="6"/>
  <c r="I41" i="6"/>
  <c r="J41" i="6"/>
  <c r="K41" i="6"/>
  <c r="L41" i="6"/>
  <c r="P39" i="6"/>
  <c r="Q39" i="6"/>
  <c r="S39" i="6"/>
  <c r="R39" i="6"/>
  <c r="AD28" i="6"/>
  <c r="M27" i="6"/>
  <c r="M28" i="6" s="1"/>
  <c r="AB28" i="6" s="1"/>
  <c r="B59" i="6"/>
  <c r="A58" i="6"/>
  <c r="B48" i="6"/>
  <c r="B47" i="6"/>
  <c r="B51" i="6"/>
  <c r="B55" i="6"/>
  <c r="E183" i="4"/>
  <c r="AB183" i="4" s="1"/>
  <c r="E182" i="4"/>
  <c r="J182" i="4" s="1"/>
  <c r="E181" i="4"/>
  <c r="E180" i="4"/>
  <c r="J180" i="4" s="1"/>
  <c r="E179" i="4"/>
  <c r="V179" i="4" s="1"/>
  <c r="E178" i="4"/>
  <c r="V178" i="4" s="1"/>
  <c r="E177" i="4"/>
  <c r="J177" i="4" s="1"/>
  <c r="E176" i="4"/>
  <c r="L176" i="4" s="1"/>
  <c r="E175" i="4"/>
  <c r="J175" i="4" s="1"/>
  <c r="E174" i="4"/>
  <c r="E173" i="4"/>
  <c r="E172" i="4"/>
  <c r="N172" i="4" s="1"/>
  <c r="E171" i="4"/>
  <c r="H171" i="4" s="1"/>
  <c r="E170" i="4"/>
  <c r="J170" i="4" s="1"/>
  <c r="E169" i="4"/>
  <c r="V169" i="4" s="1"/>
  <c r="E165" i="4"/>
  <c r="E163" i="4"/>
  <c r="L163" i="4" s="1"/>
  <c r="E162" i="4"/>
  <c r="P162" i="4" s="1"/>
  <c r="E159" i="4"/>
  <c r="E157" i="4"/>
  <c r="E156" i="4"/>
  <c r="E155" i="4"/>
  <c r="E154" i="4"/>
  <c r="E153" i="4"/>
  <c r="E152" i="4"/>
  <c r="E151" i="4"/>
  <c r="E150" i="4"/>
  <c r="E147" i="4"/>
  <c r="N147" i="4" s="1"/>
  <c r="E146" i="4"/>
  <c r="H146" i="4" s="1"/>
  <c r="E145" i="4"/>
  <c r="V145" i="4" s="1"/>
  <c r="E144" i="4"/>
  <c r="AB144" i="4" s="1"/>
  <c r="E143" i="4"/>
  <c r="L143" i="4" s="1"/>
  <c r="E142" i="4"/>
  <c r="N142" i="4" s="1"/>
  <c r="E141" i="4"/>
  <c r="AB141" i="4" s="1"/>
  <c r="E139" i="4"/>
  <c r="E138" i="4"/>
  <c r="H138" i="4" s="1"/>
  <c r="E137" i="4"/>
  <c r="T137" i="4" s="1"/>
  <c r="E135" i="4"/>
  <c r="V135" i="4" s="1"/>
  <c r="E134" i="4"/>
  <c r="H134" i="4" s="1"/>
  <c r="E133" i="4"/>
  <c r="H133" i="4" s="1"/>
  <c r="E131" i="4"/>
  <c r="T131" i="4" s="1"/>
  <c r="E128" i="4"/>
  <c r="AB128" i="4" s="1"/>
  <c r="E127" i="4"/>
  <c r="E125" i="4"/>
  <c r="P125" i="4" s="1"/>
  <c r="E124" i="4"/>
  <c r="V124" i="4" s="1"/>
  <c r="E123" i="4"/>
  <c r="V123" i="4" s="1"/>
  <c r="E122" i="4"/>
  <c r="J122" i="4" s="1"/>
  <c r="E121" i="4"/>
  <c r="J121" i="4" s="1"/>
  <c r="E120" i="4"/>
  <c r="T120" i="4" s="1"/>
  <c r="E119" i="4"/>
  <c r="V119" i="4" s="1"/>
  <c r="E118" i="4"/>
  <c r="AB118" i="4" s="1"/>
  <c r="E117" i="4"/>
  <c r="T117" i="4" s="1"/>
  <c r="E116" i="4"/>
  <c r="P116" i="4" s="1"/>
  <c r="D115" i="4"/>
  <c r="E115" i="4" s="1"/>
  <c r="E114" i="4"/>
  <c r="E113" i="4"/>
  <c r="H113" i="4" s="1"/>
  <c r="E112" i="4"/>
  <c r="R112" i="4" s="1"/>
  <c r="E111" i="4"/>
  <c r="P111" i="4" s="1"/>
  <c r="E108" i="4"/>
  <c r="T108" i="4" s="1"/>
  <c r="E107" i="4"/>
  <c r="V107" i="4" s="1"/>
  <c r="E106" i="4"/>
  <c r="V106" i="4" s="1"/>
  <c r="E105" i="4"/>
  <c r="L105" i="4" s="1"/>
  <c r="E104" i="4"/>
  <c r="V104" i="4" s="1"/>
  <c r="E103" i="4"/>
  <c r="J103" i="4" s="1"/>
  <c r="E101" i="4"/>
  <c r="J101" i="4" s="1"/>
  <c r="E100" i="4"/>
  <c r="E99" i="4"/>
  <c r="T99" i="4" s="1"/>
  <c r="E98" i="4"/>
  <c r="J98" i="4" s="1"/>
  <c r="E97" i="4"/>
  <c r="J97" i="4" s="1"/>
  <c r="E96" i="4"/>
  <c r="V96" i="4" s="1"/>
  <c r="E95" i="4"/>
  <c r="AB95" i="4" s="1"/>
  <c r="E94" i="4"/>
  <c r="N94" i="4" s="1"/>
  <c r="E93" i="4"/>
  <c r="J93" i="4" s="1"/>
  <c r="E91" i="4"/>
  <c r="N91" i="4" s="1"/>
  <c r="E90" i="4"/>
  <c r="H90" i="4" s="1"/>
  <c r="E89" i="4"/>
  <c r="J89" i="4" s="1"/>
  <c r="E88" i="4"/>
  <c r="V88" i="4" s="1"/>
  <c r="E86" i="4"/>
  <c r="H86" i="4" s="1"/>
  <c r="E85" i="4"/>
  <c r="R85" i="4" s="1"/>
  <c r="E84" i="4"/>
  <c r="V84" i="4" s="1"/>
  <c r="E83" i="4"/>
  <c r="H83" i="4" s="1"/>
  <c r="E81" i="4"/>
  <c r="L81" i="4" s="1"/>
  <c r="E74" i="4"/>
  <c r="E73" i="4"/>
  <c r="N73" i="4" s="1"/>
  <c r="E71" i="4"/>
  <c r="AB71" i="4" s="1"/>
  <c r="E70" i="4"/>
  <c r="H70" i="4" s="1"/>
  <c r="E69" i="4"/>
  <c r="J69" i="4" s="1"/>
  <c r="H34" i="4"/>
  <c r="N33" i="4"/>
  <c r="E28" i="4"/>
  <c r="E27" i="4"/>
  <c r="E26" i="4"/>
  <c r="E25" i="4"/>
  <c r="J25" i="4" s="1"/>
  <c r="E24" i="4"/>
  <c r="E23" i="4"/>
  <c r="E22" i="4"/>
  <c r="E21" i="4"/>
  <c r="E20" i="4"/>
  <c r="H20" i="4" s="1"/>
  <c r="H75" i="4"/>
  <c r="H73" i="4"/>
  <c r="H56" i="4"/>
  <c r="H44" i="4"/>
  <c r="H27" i="4"/>
  <c r="I27" i="2"/>
  <c r="I26" i="2"/>
  <c r="I25" i="2"/>
  <c r="I24" i="2"/>
  <c r="I23" i="2"/>
  <c r="I22" i="2"/>
  <c r="I21" i="2"/>
  <c r="I20" i="2"/>
  <c r="I18" i="2"/>
  <c r="I17" i="2"/>
  <c r="D149" i="4"/>
  <c r="E149" i="4" s="1"/>
  <c r="AB156" i="4"/>
  <c r="Z156" i="4"/>
  <c r="X156" i="4"/>
  <c r="V156" i="4"/>
  <c r="T156" i="4"/>
  <c r="R156" i="4"/>
  <c r="P156" i="4"/>
  <c r="N156" i="4"/>
  <c r="L156" i="4"/>
  <c r="J156" i="4"/>
  <c r="H156" i="4"/>
  <c r="H21" i="4"/>
  <c r="H22" i="4"/>
  <c r="H23" i="4"/>
  <c r="H24" i="4"/>
  <c r="H28" i="4"/>
  <c r="H29" i="4"/>
  <c r="H30" i="4"/>
  <c r="H31" i="4"/>
  <c r="H32" i="4"/>
  <c r="H35" i="4"/>
  <c r="H45" i="4"/>
  <c r="H53" i="4"/>
  <c r="H54" i="4"/>
  <c r="H55" i="4"/>
  <c r="H64" i="4"/>
  <c r="H68" i="4"/>
  <c r="H74" i="4"/>
  <c r="H76" i="4"/>
  <c r="H79" i="4"/>
  <c r="H80" i="4"/>
  <c r="H82" i="4"/>
  <c r="H87" i="4"/>
  <c r="H102" i="4"/>
  <c r="H109" i="4"/>
  <c r="H110" i="4"/>
  <c r="H115" i="4"/>
  <c r="H121" i="4"/>
  <c r="H125" i="4"/>
  <c r="H126" i="4"/>
  <c r="H129" i="4"/>
  <c r="H130" i="4"/>
  <c r="H132" i="4"/>
  <c r="H136" i="4"/>
  <c r="H139" i="4"/>
  <c r="H140" i="4"/>
  <c r="H148" i="4"/>
  <c r="H149" i="4"/>
  <c r="H150" i="4"/>
  <c r="H151" i="4"/>
  <c r="H152" i="4"/>
  <c r="H153" i="4"/>
  <c r="H154" i="4"/>
  <c r="H155" i="4"/>
  <c r="H157" i="4"/>
  <c r="H158" i="4"/>
  <c r="H159" i="4"/>
  <c r="H160" i="4"/>
  <c r="H161" i="4"/>
  <c r="H164" i="4"/>
  <c r="H165" i="4"/>
  <c r="H166" i="4"/>
  <c r="H167" i="4"/>
  <c r="H168" i="4"/>
  <c r="H170" i="4"/>
  <c r="J26" i="4"/>
  <c r="J32" i="4"/>
  <c r="J44" i="4"/>
  <c r="J45" i="4"/>
  <c r="J54" i="4"/>
  <c r="J56" i="4"/>
  <c r="J63" i="4"/>
  <c r="J65" i="4"/>
  <c r="J70" i="4"/>
  <c r="J73" i="4"/>
  <c r="J75" i="4"/>
  <c r="J113" i="4"/>
  <c r="J114" i="4"/>
  <c r="J124" i="4"/>
  <c r="J125" i="4"/>
  <c r="J127" i="4"/>
  <c r="J139" i="4"/>
  <c r="J146" i="4"/>
  <c r="J148" i="4"/>
  <c r="J149" i="4"/>
  <c r="J150" i="4"/>
  <c r="J151" i="4"/>
  <c r="J152" i="4"/>
  <c r="J153" i="4"/>
  <c r="J154" i="4"/>
  <c r="J155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L26" i="4"/>
  <c r="L32" i="4"/>
  <c r="L34" i="4"/>
  <c r="L44" i="4"/>
  <c r="L45" i="4"/>
  <c r="L54" i="4"/>
  <c r="L56" i="4"/>
  <c r="L63" i="4"/>
  <c r="L65" i="4"/>
  <c r="L70" i="4"/>
  <c r="L73" i="4"/>
  <c r="L74" i="4"/>
  <c r="L75" i="4"/>
  <c r="L78" i="4"/>
  <c r="L100" i="4"/>
  <c r="L116" i="4"/>
  <c r="L118" i="4"/>
  <c r="L121" i="4"/>
  <c r="L125" i="4"/>
  <c r="L139" i="4"/>
  <c r="L141" i="4"/>
  <c r="L146" i="4"/>
  <c r="L148" i="4"/>
  <c r="L149" i="4"/>
  <c r="L150" i="4"/>
  <c r="L151" i="4"/>
  <c r="L152" i="4"/>
  <c r="L153" i="4"/>
  <c r="L154" i="4"/>
  <c r="L155" i="4"/>
  <c r="L157" i="4"/>
  <c r="L158" i="4"/>
  <c r="L159" i="4"/>
  <c r="L160" i="4"/>
  <c r="L161" i="4"/>
  <c r="L164" i="4"/>
  <c r="L165" i="4"/>
  <c r="L166" i="4"/>
  <c r="L167" i="4"/>
  <c r="L168" i="4"/>
  <c r="L180" i="4"/>
  <c r="N20" i="4"/>
  <c r="N25" i="4"/>
  <c r="N26" i="4"/>
  <c r="N27" i="4"/>
  <c r="N32" i="4"/>
  <c r="N44" i="4"/>
  <c r="N45" i="4"/>
  <c r="N54" i="4"/>
  <c r="N55" i="4"/>
  <c r="N56" i="4"/>
  <c r="N70" i="4"/>
  <c r="N74" i="4"/>
  <c r="N75" i="4"/>
  <c r="N90" i="4"/>
  <c r="N105" i="4"/>
  <c r="N116" i="4"/>
  <c r="N121" i="4"/>
  <c r="N125" i="4"/>
  <c r="N127" i="4"/>
  <c r="N139" i="4"/>
  <c r="N148" i="4"/>
  <c r="N149" i="4"/>
  <c r="N150" i="4"/>
  <c r="N151" i="4"/>
  <c r="N152" i="4"/>
  <c r="N153" i="4"/>
  <c r="N154" i="4"/>
  <c r="N155" i="4"/>
  <c r="N157" i="4"/>
  <c r="N158" i="4"/>
  <c r="N159" i="4"/>
  <c r="N160" i="4"/>
  <c r="N161" i="4"/>
  <c r="N164" i="4"/>
  <c r="N165" i="4"/>
  <c r="N166" i="4"/>
  <c r="N167" i="4"/>
  <c r="N168" i="4"/>
  <c r="N180" i="4"/>
  <c r="P20" i="4"/>
  <c r="P27" i="4"/>
  <c r="P32" i="4"/>
  <c r="P34" i="4"/>
  <c r="P44" i="4"/>
  <c r="P45" i="4"/>
  <c r="P54" i="4"/>
  <c r="P56" i="4"/>
  <c r="P63" i="4"/>
  <c r="P70" i="4"/>
  <c r="P71" i="4"/>
  <c r="P75" i="4"/>
  <c r="P78" i="4"/>
  <c r="P90" i="4"/>
  <c r="P91" i="4"/>
  <c r="P113" i="4"/>
  <c r="P118" i="4"/>
  <c r="P121" i="4"/>
  <c r="P124" i="4"/>
  <c r="P139" i="4"/>
  <c r="P143" i="4"/>
  <c r="P146" i="4"/>
  <c r="P148" i="4"/>
  <c r="P149" i="4"/>
  <c r="P150" i="4"/>
  <c r="P151" i="4"/>
  <c r="P152" i="4"/>
  <c r="P153" i="4"/>
  <c r="P154" i="4"/>
  <c r="P155" i="4"/>
  <c r="P157" i="4"/>
  <c r="P158" i="4"/>
  <c r="P159" i="4"/>
  <c r="P160" i="4"/>
  <c r="P161" i="4"/>
  <c r="P164" i="4"/>
  <c r="P165" i="4"/>
  <c r="P166" i="4"/>
  <c r="P167" i="4"/>
  <c r="P168" i="4"/>
  <c r="P179" i="4"/>
  <c r="P180" i="4"/>
  <c r="R20" i="4"/>
  <c r="R26" i="4"/>
  <c r="R27" i="4"/>
  <c r="R32" i="4"/>
  <c r="R34" i="4"/>
  <c r="R44" i="4"/>
  <c r="R45" i="4"/>
  <c r="R54" i="4"/>
  <c r="R56" i="4"/>
  <c r="R63" i="4"/>
  <c r="R65" i="4"/>
  <c r="R70" i="4"/>
  <c r="R73" i="4"/>
  <c r="R74" i="4"/>
  <c r="R75" i="4"/>
  <c r="R90" i="4"/>
  <c r="R95" i="4"/>
  <c r="R105" i="4"/>
  <c r="R113" i="4"/>
  <c r="R116" i="4"/>
  <c r="R121" i="4"/>
  <c r="R133" i="4"/>
  <c r="R138" i="4"/>
  <c r="R139" i="4"/>
  <c r="R143" i="4"/>
  <c r="R146" i="4"/>
  <c r="R148" i="4"/>
  <c r="R149" i="4"/>
  <c r="R150" i="4"/>
  <c r="R151" i="4"/>
  <c r="R152" i="4"/>
  <c r="R153" i="4"/>
  <c r="R154" i="4"/>
  <c r="R155" i="4"/>
  <c r="R157" i="4"/>
  <c r="R158" i="4"/>
  <c r="R159" i="4"/>
  <c r="R160" i="4"/>
  <c r="R161" i="4"/>
  <c r="R164" i="4"/>
  <c r="R165" i="4"/>
  <c r="R166" i="4"/>
  <c r="R167" i="4"/>
  <c r="R168" i="4"/>
  <c r="R169" i="4"/>
  <c r="R173" i="4"/>
  <c r="R179" i="4"/>
  <c r="R180" i="4"/>
  <c r="R181" i="4"/>
  <c r="T20" i="4"/>
  <c r="T32" i="4"/>
  <c r="T34" i="4"/>
  <c r="T44" i="4"/>
  <c r="T45" i="4"/>
  <c r="T54" i="4"/>
  <c r="T55" i="4"/>
  <c r="T56" i="4"/>
  <c r="T63" i="4"/>
  <c r="T65" i="4"/>
  <c r="T70" i="4"/>
  <c r="T75" i="4"/>
  <c r="T90" i="4"/>
  <c r="T91" i="4"/>
  <c r="T107" i="4"/>
  <c r="T113" i="4"/>
  <c r="T121" i="4"/>
  <c r="T124" i="4"/>
  <c r="T125" i="4"/>
  <c r="T139" i="4"/>
  <c r="T148" i="4"/>
  <c r="T149" i="4"/>
  <c r="T150" i="4"/>
  <c r="T151" i="4"/>
  <c r="T152" i="4"/>
  <c r="T153" i="4"/>
  <c r="T154" i="4"/>
  <c r="T155" i="4"/>
  <c r="T157" i="4"/>
  <c r="T158" i="4"/>
  <c r="T159" i="4"/>
  <c r="T160" i="4"/>
  <c r="T161" i="4"/>
  <c r="T164" i="4"/>
  <c r="T165" i="4"/>
  <c r="T166" i="4"/>
  <c r="T167" i="4"/>
  <c r="T168" i="4"/>
  <c r="T179" i="4"/>
  <c r="T180" i="4"/>
  <c r="V20" i="4"/>
  <c r="V26" i="4"/>
  <c r="V27" i="4"/>
  <c r="V32" i="4"/>
  <c r="V34" i="4"/>
  <c r="V44" i="4"/>
  <c r="V45" i="4"/>
  <c r="V54" i="4"/>
  <c r="V55" i="4"/>
  <c r="V56" i="4"/>
  <c r="V70" i="4"/>
  <c r="V73" i="4"/>
  <c r="V74" i="4"/>
  <c r="V75" i="4"/>
  <c r="V78" i="4"/>
  <c r="V90" i="4"/>
  <c r="V91" i="4"/>
  <c r="V95" i="4"/>
  <c r="V100" i="4"/>
  <c r="V113" i="4"/>
  <c r="V114" i="4"/>
  <c r="V116" i="4"/>
  <c r="V117" i="4"/>
  <c r="V121" i="4"/>
  <c r="V128" i="4"/>
  <c r="V138" i="4"/>
  <c r="V139" i="4"/>
  <c r="V141" i="4"/>
  <c r="V143" i="4"/>
  <c r="V148" i="4"/>
  <c r="V149" i="4"/>
  <c r="V150" i="4"/>
  <c r="V151" i="4"/>
  <c r="V152" i="4"/>
  <c r="V153" i="4"/>
  <c r="V154" i="4"/>
  <c r="V155" i="4"/>
  <c r="V157" i="4"/>
  <c r="V158" i="4"/>
  <c r="V159" i="4"/>
  <c r="V160" i="4"/>
  <c r="V161" i="4"/>
  <c r="V164" i="4"/>
  <c r="V165" i="4"/>
  <c r="V166" i="4"/>
  <c r="V167" i="4"/>
  <c r="V168" i="4"/>
  <c r="V173" i="4"/>
  <c r="V180" i="4"/>
  <c r="V181" i="4"/>
  <c r="X148" i="4"/>
  <c r="X149" i="4"/>
  <c r="X150" i="4"/>
  <c r="X151" i="4"/>
  <c r="X152" i="4"/>
  <c r="X153" i="4"/>
  <c r="X154" i="4"/>
  <c r="X155" i="4"/>
  <c r="X157" i="4"/>
  <c r="X158" i="4"/>
  <c r="X159" i="4"/>
  <c r="X160" i="4"/>
  <c r="X161" i="4"/>
  <c r="X164" i="4"/>
  <c r="X165" i="4"/>
  <c r="X166" i="4"/>
  <c r="X167" i="4"/>
  <c r="X168" i="4"/>
  <c r="Z148" i="4"/>
  <c r="Z149" i="4"/>
  <c r="Z150" i="4"/>
  <c r="Z151" i="4"/>
  <c r="Z152" i="4"/>
  <c r="Z153" i="4"/>
  <c r="Z154" i="4"/>
  <c r="Z155" i="4"/>
  <c r="Z157" i="4"/>
  <c r="Z158" i="4"/>
  <c r="Z159" i="4"/>
  <c r="Z160" i="4"/>
  <c r="Z161" i="4"/>
  <c r="Z164" i="4"/>
  <c r="Z165" i="4"/>
  <c r="Z166" i="4"/>
  <c r="Z167" i="4"/>
  <c r="Z168" i="4"/>
  <c r="AB20" i="4"/>
  <c r="AB26" i="4"/>
  <c r="AB27" i="4"/>
  <c r="AB32" i="4"/>
  <c r="AB34" i="4"/>
  <c r="AB44" i="4"/>
  <c r="AB45" i="4"/>
  <c r="AB54" i="4"/>
  <c r="AB55" i="4"/>
  <c r="AB56" i="4"/>
  <c r="AB70" i="4"/>
  <c r="AB74" i="4"/>
  <c r="AB75" i="4"/>
  <c r="AB84" i="4"/>
  <c r="AB90" i="4"/>
  <c r="AB91" i="4"/>
  <c r="AB100" i="4"/>
  <c r="AB103" i="4"/>
  <c r="AB113" i="4"/>
  <c r="AB116" i="4"/>
  <c r="AB117" i="4"/>
  <c r="AB120" i="4"/>
  <c r="AB121" i="4"/>
  <c r="AB124" i="4"/>
  <c r="AB125" i="4"/>
  <c r="AB127" i="4"/>
  <c r="AB139" i="4"/>
  <c r="AB148" i="4"/>
  <c r="AB149" i="4"/>
  <c r="AB150" i="4"/>
  <c r="AB151" i="4"/>
  <c r="AB152" i="4"/>
  <c r="AB153" i="4"/>
  <c r="AB154" i="4"/>
  <c r="AB155" i="4"/>
  <c r="AB157" i="4"/>
  <c r="AB158" i="4"/>
  <c r="AB159" i="4"/>
  <c r="AB160" i="4"/>
  <c r="AB161" i="4"/>
  <c r="AB164" i="4"/>
  <c r="AB165" i="4"/>
  <c r="AB166" i="4"/>
  <c r="AB167" i="4"/>
  <c r="AB168" i="4"/>
  <c r="AB173" i="4"/>
  <c r="AB179" i="4"/>
  <c r="AB180" i="4"/>
  <c r="AB181" i="4"/>
  <c r="D87" i="4"/>
  <c r="E87" i="4" s="1"/>
  <c r="H33" i="2"/>
  <c r="L33" i="2" s="1"/>
  <c r="H34" i="2"/>
  <c r="L34" i="2" s="1"/>
  <c r="H35" i="2"/>
  <c r="L35" i="2" s="1"/>
  <c r="H36" i="2"/>
  <c r="L36" i="2" s="1"/>
  <c r="H37" i="2"/>
  <c r="L37" i="2" s="1"/>
  <c r="H38" i="2"/>
  <c r="L38" i="2" s="1"/>
  <c r="H39" i="2"/>
  <c r="L39" i="2" s="1"/>
  <c r="H40" i="2"/>
  <c r="L40" i="2" s="1"/>
  <c r="B31" i="2"/>
  <c r="AD29" i="6"/>
  <c r="H31" i="2"/>
  <c r="L31" i="2" s="1"/>
  <c r="B32" i="2"/>
  <c r="H32" i="2"/>
  <c r="L32" i="2" s="1"/>
  <c r="B33" i="2"/>
  <c r="B34" i="2"/>
  <c r="B35" i="2"/>
  <c r="B36" i="2"/>
  <c r="B37" i="2"/>
  <c r="B38" i="2"/>
  <c r="B39" i="2"/>
  <c r="B40" i="2"/>
  <c r="B41" i="2"/>
  <c r="H41" i="2"/>
  <c r="L41" i="2" s="1"/>
  <c r="B42" i="2"/>
  <c r="H42" i="2"/>
  <c r="L42" i="2" s="1"/>
  <c r="B43" i="2"/>
  <c r="H43" i="2"/>
  <c r="L43" i="2" s="1"/>
  <c r="B44" i="2"/>
  <c r="H44" i="2"/>
  <c r="L44" i="2" s="1"/>
  <c r="B45" i="2"/>
  <c r="H45" i="2"/>
  <c r="L45" i="2" s="1"/>
  <c r="B46" i="2"/>
  <c r="H46" i="2"/>
  <c r="L46" i="2" s="1"/>
  <c r="B47" i="2"/>
  <c r="H47" i="2"/>
  <c r="L47" i="2" s="1"/>
  <c r="H27" i="2"/>
  <c r="H19" i="2"/>
  <c r="L19" i="2" s="1"/>
  <c r="V46" i="6"/>
  <c r="U46" i="6"/>
  <c r="W46" i="6"/>
  <c r="Z47" i="6"/>
  <c r="AD47" i="6"/>
  <c r="M29" i="6"/>
  <c r="AB29" i="6" s="1"/>
  <c r="AB48" i="6" s="1"/>
  <c r="Z48" i="6"/>
  <c r="AD48" i="6"/>
  <c r="V50" i="6"/>
  <c r="Z51" i="6"/>
  <c r="AD51" i="6"/>
  <c r="V54" i="6"/>
  <c r="U54" i="6"/>
  <c r="W54" i="6"/>
  <c r="Z55" i="6"/>
  <c r="AD55" i="6"/>
  <c r="V57" i="6"/>
  <c r="U57" i="6"/>
  <c r="W57" i="6"/>
  <c r="Z59" i="6"/>
  <c r="AD59" i="6"/>
  <c r="G42" i="2"/>
  <c r="I35" i="5"/>
  <c r="K26" i="5"/>
  <c r="Q26" i="5" s="1"/>
  <c r="J26" i="5"/>
  <c r="P26" i="5" s="1"/>
  <c r="I26" i="5"/>
  <c r="H26" i="5"/>
  <c r="N26" i="5" s="1"/>
  <c r="K39" i="5"/>
  <c r="Q39" i="5" s="1"/>
  <c r="G46" i="2" s="1"/>
  <c r="J39" i="5"/>
  <c r="P39" i="5" s="1"/>
  <c r="I39" i="5"/>
  <c r="O39" i="5" s="1"/>
  <c r="H39" i="5"/>
  <c r="N39" i="5" s="1"/>
  <c r="K38" i="5"/>
  <c r="Q38" i="5" s="1"/>
  <c r="G45" i="2" s="1"/>
  <c r="J38" i="5"/>
  <c r="P38" i="5" s="1"/>
  <c r="I38" i="5"/>
  <c r="O38" i="5" s="1"/>
  <c r="H38" i="5"/>
  <c r="N38" i="5" s="1"/>
  <c r="K37" i="5"/>
  <c r="Q37" i="5" s="1"/>
  <c r="G44" i="2" s="1"/>
  <c r="J37" i="5"/>
  <c r="P37" i="5" s="1"/>
  <c r="I37" i="5"/>
  <c r="O37" i="5" s="1"/>
  <c r="H37" i="5"/>
  <c r="N37" i="5" s="1"/>
  <c r="K36" i="5"/>
  <c r="Q36" i="5" s="1"/>
  <c r="G43" i="2" s="1"/>
  <c r="J36" i="5"/>
  <c r="P36" i="5" s="1"/>
  <c r="H36" i="5"/>
  <c r="I36" i="5"/>
  <c r="O36" i="5" s="1"/>
  <c r="K34" i="5"/>
  <c r="Q34" i="5" s="1"/>
  <c r="G41" i="2" s="1"/>
  <c r="J34" i="5"/>
  <c r="P34" i="5" s="1"/>
  <c r="I34" i="5"/>
  <c r="O34" i="5" s="1"/>
  <c r="H34" i="5"/>
  <c r="N34" i="5" s="1"/>
  <c r="K33" i="5"/>
  <c r="Q33" i="5" s="1"/>
  <c r="G40" i="2" s="1"/>
  <c r="J33" i="5"/>
  <c r="P33" i="5" s="1"/>
  <c r="I33" i="5"/>
  <c r="O33" i="5" s="1"/>
  <c r="H33" i="5"/>
  <c r="N33" i="5" s="1"/>
  <c r="K32" i="5"/>
  <c r="Q32" i="5" s="1"/>
  <c r="G39" i="2" s="1"/>
  <c r="J32" i="5"/>
  <c r="P32" i="5" s="1"/>
  <c r="I32" i="5"/>
  <c r="O32" i="5" s="1"/>
  <c r="H32" i="5"/>
  <c r="N32" i="5" s="1"/>
  <c r="K31" i="5"/>
  <c r="Q31" i="5" s="1"/>
  <c r="G38" i="2" s="1"/>
  <c r="J31" i="5"/>
  <c r="P31" i="5" s="1"/>
  <c r="I31" i="5"/>
  <c r="O31" i="5" s="1"/>
  <c r="H31" i="5"/>
  <c r="N31" i="5" s="1"/>
  <c r="K30" i="5"/>
  <c r="Q30" i="5" s="1"/>
  <c r="G37" i="2" s="1"/>
  <c r="J30" i="5"/>
  <c r="P30" i="5" s="1"/>
  <c r="I30" i="5"/>
  <c r="O30" i="5" s="1"/>
  <c r="H30" i="5"/>
  <c r="N30" i="5" s="1"/>
  <c r="H29" i="5"/>
  <c r="N29" i="5" s="1"/>
  <c r="H23" i="5"/>
  <c r="N23" i="5" s="1"/>
  <c r="G55" i="7"/>
  <c r="G56" i="7" s="1"/>
  <c r="G57" i="7" s="1"/>
  <c r="G58" i="7" s="1"/>
  <c r="H55" i="7"/>
  <c r="H56" i="7" s="1"/>
  <c r="H57" i="7" s="1"/>
  <c r="H58" i="7" s="1"/>
  <c r="I55" i="7"/>
  <c r="I56" i="7" s="1"/>
  <c r="I57" i="7" s="1"/>
  <c r="I58" i="7" s="1"/>
  <c r="J55" i="7"/>
  <c r="K55" i="7"/>
  <c r="K56" i="7" s="1"/>
  <c r="K57" i="7" s="1"/>
  <c r="K58" i="7" s="1"/>
  <c r="L55" i="7"/>
  <c r="L56" i="7" s="1"/>
  <c r="L57" i="7" s="1"/>
  <c r="L58" i="7" s="1"/>
  <c r="M46" i="7"/>
  <c r="M47" i="7" s="1"/>
  <c r="AI47" i="7" s="1"/>
  <c r="P32" i="6"/>
  <c r="Q32" i="6"/>
  <c r="Q38" i="6"/>
  <c r="F54" i="2"/>
  <c r="W50" i="6"/>
  <c r="T50" i="6" s="1"/>
  <c r="X50" i="6" s="1"/>
  <c r="X51" i="6" s="1"/>
  <c r="AA51" i="6" s="1"/>
  <c r="U50" i="6"/>
  <c r="M24" i="6"/>
  <c r="M39" i="6" s="1"/>
  <c r="M36" i="6"/>
  <c r="AB20" i="6"/>
  <c r="AA20" i="6"/>
  <c r="D82" i="4"/>
  <c r="E82" i="4" s="1"/>
  <c r="D102" i="4"/>
  <c r="E102" i="4" s="1"/>
  <c r="D132" i="4"/>
  <c r="E132" i="4" s="1"/>
  <c r="D136" i="4"/>
  <c r="E136" i="4" s="1"/>
  <c r="D140" i="4"/>
  <c r="E140" i="4" s="1"/>
  <c r="D161" i="4"/>
  <c r="E161" i="4" s="1"/>
  <c r="D167" i="4"/>
  <c r="E167" i="4" s="1"/>
  <c r="D19" i="4"/>
  <c r="E19" i="4" s="1"/>
  <c r="L16" i="2"/>
  <c r="H30" i="2"/>
  <c r="L30" i="2" s="1"/>
  <c r="L15" i="2"/>
  <c r="H15" i="2"/>
  <c r="I29" i="5"/>
  <c r="O29" i="5" s="1"/>
  <c r="J29" i="5"/>
  <c r="P29" i="5" s="1"/>
  <c r="K29" i="5"/>
  <c r="Q29" i="5" s="1"/>
  <c r="G36" i="2" s="1"/>
  <c r="I23" i="5"/>
  <c r="O23" i="5" s="1"/>
  <c r="J23" i="5"/>
  <c r="P23" i="5" s="1"/>
  <c r="K23" i="5"/>
  <c r="Q23" i="5" s="1"/>
  <c r="G34" i="2" s="1"/>
  <c r="K34" i="2" s="1"/>
  <c r="M38" i="7"/>
  <c r="M39" i="7" s="1"/>
  <c r="AI39" i="7" s="1"/>
  <c r="M41" i="7"/>
  <c r="M42" i="7" s="1"/>
  <c r="AI42" i="7" s="1"/>
  <c r="H51" i="7"/>
  <c r="H50" i="7" s="1"/>
  <c r="I51" i="7"/>
  <c r="I50" i="7" s="1"/>
  <c r="J51" i="7"/>
  <c r="J50" i="7" s="1"/>
  <c r="K51" i="7"/>
  <c r="K50" i="7"/>
  <c r="AK55" i="7"/>
  <c r="AK56" i="7" s="1"/>
  <c r="AK57" i="7" s="1"/>
  <c r="AK58" i="7" s="1"/>
  <c r="AK39" i="7"/>
  <c r="AK42" i="7"/>
  <c r="AK50" i="7"/>
  <c r="AK51" i="7" s="1"/>
  <c r="AK34" i="7"/>
  <c r="AK35" i="7" s="1"/>
  <c r="AK36" i="7" s="1"/>
  <c r="AK47" i="7"/>
  <c r="F21" i="1"/>
  <c r="B30" i="2"/>
  <c r="B25" i="2"/>
  <c r="B26" i="2"/>
  <c r="B27" i="2"/>
  <c r="B18" i="2"/>
  <c r="B19" i="2"/>
  <c r="B20" i="2"/>
  <c r="B21" i="2"/>
  <c r="B22" i="2"/>
  <c r="B23" i="2"/>
  <c r="B24" i="2"/>
  <c r="B17" i="2"/>
  <c r="C11" i="2"/>
  <c r="C10" i="2"/>
  <c r="C9" i="2"/>
  <c r="C8" i="2"/>
  <c r="C4" i="2"/>
  <c r="C3" i="2"/>
  <c r="C2" i="2"/>
  <c r="C1" i="2"/>
  <c r="A53" i="2"/>
  <c r="L16" i="5"/>
  <c r="R15" i="5"/>
  <c r="Q15" i="5"/>
  <c r="P15" i="5"/>
  <c r="O15" i="5"/>
  <c r="N15" i="5"/>
  <c r="L67" i="3"/>
  <c r="H24" i="2" s="1"/>
  <c r="L66" i="3"/>
  <c r="H23" i="2" s="1"/>
  <c r="L23" i="2" s="1"/>
  <c r="L65" i="3"/>
  <c r="L64" i="3"/>
  <c r="H21" i="2" s="1"/>
  <c r="L21" i="2" s="1"/>
  <c r="L63" i="3"/>
  <c r="H20" i="2" s="1"/>
  <c r="L20" i="2" s="1"/>
  <c r="L33" i="3"/>
  <c r="L60" i="3"/>
  <c r="H17" i="2" s="1"/>
  <c r="L55" i="3"/>
  <c r="L54" i="3"/>
  <c r="L47" i="3"/>
  <c r="L87" i="3"/>
  <c r="L83" i="3"/>
  <c r="L79" i="3"/>
  <c r="L77" i="3"/>
  <c r="D46" i="3"/>
  <c r="E46" i="3"/>
  <c r="K46" i="3"/>
  <c r="N46" i="3"/>
  <c r="D56" i="3"/>
  <c r="E56" i="3"/>
  <c r="H56" i="3"/>
  <c r="N56" i="3"/>
  <c r="A56" i="3"/>
  <c r="D55" i="3"/>
  <c r="E55" i="3"/>
  <c r="H55" i="3"/>
  <c r="N55" i="3"/>
  <c r="A55" i="3"/>
  <c r="D54" i="3"/>
  <c r="E54" i="3"/>
  <c r="H54" i="3"/>
  <c r="N54" i="3"/>
  <c r="A54" i="3"/>
  <c r="D53" i="3"/>
  <c r="E53" i="3"/>
  <c r="H53" i="3"/>
  <c r="N53" i="3"/>
  <c r="A53" i="3"/>
  <c r="D52" i="3"/>
  <c r="E52" i="3"/>
  <c r="H52" i="3"/>
  <c r="N52" i="3"/>
  <c r="A52" i="3"/>
  <c r="D51" i="3"/>
  <c r="E51" i="3"/>
  <c r="H51" i="3"/>
  <c r="N51" i="3"/>
  <c r="A51" i="3"/>
  <c r="D50" i="3"/>
  <c r="E50" i="3"/>
  <c r="H50" i="3"/>
  <c r="K50" i="3"/>
  <c r="N50" i="3"/>
  <c r="A50" i="3"/>
  <c r="D49" i="3"/>
  <c r="E49" i="3"/>
  <c r="K49" i="3"/>
  <c r="N49" i="3"/>
  <c r="A49" i="3"/>
  <c r="D48" i="3"/>
  <c r="E48" i="3"/>
  <c r="H48" i="3"/>
  <c r="K48" i="3"/>
  <c r="N48" i="3"/>
  <c r="A48" i="3"/>
  <c r="D47" i="3"/>
  <c r="E47" i="3"/>
  <c r="K47" i="3"/>
  <c r="N47" i="3"/>
  <c r="A47" i="3"/>
  <c r="A46" i="3"/>
  <c r="K18" i="3"/>
  <c r="D32" i="3"/>
  <c r="D60" i="3" s="1"/>
  <c r="E32" i="3"/>
  <c r="E60" i="3" s="1"/>
  <c r="E21" i="1"/>
  <c r="D21" i="1"/>
  <c r="C21" i="1"/>
  <c r="I15" i="3"/>
  <c r="J15" i="3"/>
  <c r="O15" i="3"/>
  <c r="Q15" i="3"/>
  <c r="A6" i="7"/>
  <c r="A6" i="6"/>
  <c r="C11" i="6"/>
  <c r="C10" i="6"/>
  <c r="C9" i="6"/>
  <c r="C8" i="6"/>
  <c r="C4" i="6"/>
  <c r="C3" i="6"/>
  <c r="C2" i="6"/>
  <c r="C1" i="6"/>
  <c r="P53" i="7"/>
  <c r="S53" i="7"/>
  <c r="R53" i="7"/>
  <c r="Q53" i="7"/>
  <c r="U52" i="7"/>
  <c r="U53" i="7"/>
  <c r="V53" i="7"/>
  <c r="W52" i="7"/>
  <c r="W53" i="7"/>
  <c r="X52" i="7"/>
  <c r="X53" i="7"/>
  <c r="AD53" i="7"/>
  <c r="Z53" i="7"/>
  <c r="AA53" i="7"/>
  <c r="AB53" i="7"/>
  <c r="AC53" i="7"/>
  <c r="P37" i="7"/>
  <c r="P38" i="7" s="1"/>
  <c r="R37" i="7"/>
  <c r="R38" i="7"/>
  <c r="U37" i="7"/>
  <c r="U38" i="7"/>
  <c r="V37" i="7"/>
  <c r="V38" i="7"/>
  <c r="T38" i="7" s="1"/>
  <c r="W37" i="7"/>
  <c r="W38" i="7"/>
  <c r="X37" i="7"/>
  <c r="X38" i="7"/>
  <c r="AD38" i="7"/>
  <c r="Z38" i="7"/>
  <c r="AA38" i="7"/>
  <c r="AB38" i="7"/>
  <c r="AC38" i="7"/>
  <c r="P41" i="7"/>
  <c r="S41" i="7"/>
  <c r="R41" i="7"/>
  <c r="Q41" i="7"/>
  <c r="U40" i="7"/>
  <c r="U45" i="7" s="1"/>
  <c r="U41" i="7"/>
  <c r="V41" i="7"/>
  <c r="W41" i="7"/>
  <c r="X40" i="7"/>
  <c r="X41" i="7"/>
  <c r="AD41" i="7"/>
  <c r="Z41" i="7"/>
  <c r="AA41" i="7"/>
  <c r="AB41" i="7"/>
  <c r="AC41" i="7"/>
  <c r="M33" i="7"/>
  <c r="M34" i="7" s="1"/>
  <c r="P33" i="7"/>
  <c r="S33" i="7"/>
  <c r="R33" i="7"/>
  <c r="O33" i="7" s="1"/>
  <c r="Q33" i="7"/>
  <c r="U33" i="7"/>
  <c r="V33" i="7"/>
  <c r="W33" i="7"/>
  <c r="X33" i="7"/>
  <c r="AD32" i="7" s="1"/>
  <c r="AD33" i="7"/>
  <c r="Z33" i="7"/>
  <c r="AA33" i="7"/>
  <c r="Y33" i="7" s="1"/>
  <c r="AB33" i="7"/>
  <c r="AC33" i="7"/>
  <c r="P46" i="7"/>
  <c r="S46" i="7"/>
  <c r="R46" i="7"/>
  <c r="Q46" i="7"/>
  <c r="U46" i="7"/>
  <c r="W46" i="7"/>
  <c r="X46" i="7"/>
  <c r="AD45" i="7" s="1"/>
  <c r="AD46" i="7"/>
  <c r="Z46" i="7"/>
  <c r="AA46" i="7"/>
  <c r="AB46" i="7"/>
  <c r="AC46" i="7"/>
  <c r="L51" i="7"/>
  <c r="L50" i="7" s="1"/>
  <c r="G51" i="7"/>
  <c r="G50" i="7" s="1"/>
  <c r="P49" i="7"/>
  <c r="S49" i="7"/>
  <c r="R49" i="7"/>
  <c r="Q49" i="7"/>
  <c r="U49" i="7"/>
  <c r="V49" i="7"/>
  <c r="W49" i="7"/>
  <c r="X49" i="7"/>
  <c r="AD49" i="7"/>
  <c r="Z49" i="7"/>
  <c r="AA49" i="7"/>
  <c r="AB49" i="7"/>
  <c r="AC49" i="7"/>
  <c r="C10" i="7"/>
  <c r="C9" i="7"/>
  <c r="C8" i="7"/>
  <c r="C4" i="7"/>
  <c r="C3" i="7"/>
  <c r="C2" i="7"/>
  <c r="C1" i="7"/>
  <c r="C4" i="5"/>
  <c r="C3" i="5"/>
  <c r="C2" i="5"/>
  <c r="C1" i="5"/>
  <c r="Q37" i="7"/>
  <c r="Q38" i="7" s="1"/>
  <c r="S37" i="7"/>
  <c r="S38" i="7"/>
  <c r="M30" i="7"/>
  <c r="AC52" i="7"/>
  <c r="AA52" i="7"/>
  <c r="Z52" i="7"/>
  <c r="M49" i="7"/>
  <c r="AB45" i="7"/>
  <c r="AC40" i="7"/>
  <c r="AA40" i="7"/>
  <c r="Z40" i="7"/>
  <c r="AC37" i="7"/>
  <c r="AB32" i="7"/>
  <c r="AB37" i="7" s="1"/>
  <c r="AA37" i="7"/>
  <c r="Z37" i="7"/>
  <c r="AI26" i="7"/>
  <c r="AH26" i="7"/>
  <c r="C4" i="4"/>
  <c r="C3" i="4"/>
  <c r="C2" i="4"/>
  <c r="C1" i="4"/>
  <c r="C10" i="3"/>
  <c r="C9" i="3"/>
  <c r="C8" i="3"/>
  <c r="C4" i="3"/>
  <c r="C3" i="3"/>
  <c r="C2" i="3"/>
  <c r="C1" i="3"/>
  <c r="D42" i="3"/>
  <c r="D70" i="3" s="1"/>
  <c r="E42" i="3"/>
  <c r="E70" i="3" s="1"/>
  <c r="H42" i="3"/>
  <c r="H70" i="3" s="1"/>
  <c r="D41" i="3"/>
  <c r="D69" i="3" s="1"/>
  <c r="E41" i="3"/>
  <c r="E69" i="3" s="1"/>
  <c r="H41" i="3"/>
  <c r="D40" i="3"/>
  <c r="D68" i="3" s="1"/>
  <c r="E40" i="3"/>
  <c r="E68" i="3" s="1"/>
  <c r="H40" i="3"/>
  <c r="H68" i="3" s="1"/>
  <c r="D39" i="3"/>
  <c r="D67" i="3" s="1"/>
  <c r="E39" i="3"/>
  <c r="E67" i="3" s="1"/>
  <c r="H39" i="3"/>
  <c r="H67" i="3" s="1"/>
  <c r="D38" i="3"/>
  <c r="D66" i="3" s="1"/>
  <c r="E38" i="3"/>
  <c r="H38" i="3"/>
  <c r="H66" i="3" s="1"/>
  <c r="D37" i="3"/>
  <c r="D65" i="3" s="1"/>
  <c r="E37" i="3"/>
  <c r="E65" i="3" s="1"/>
  <c r="H37" i="3"/>
  <c r="H65" i="3" s="1"/>
  <c r="D36" i="3"/>
  <c r="D64" i="3" s="1"/>
  <c r="E36" i="3"/>
  <c r="E64" i="3" s="1"/>
  <c r="K64" i="3"/>
  <c r="H36" i="3"/>
  <c r="H64" i="3" s="1"/>
  <c r="D35" i="3"/>
  <c r="D63" i="3" s="1"/>
  <c r="E35" i="3"/>
  <c r="E63" i="3" s="1"/>
  <c r="K63" i="3"/>
  <c r="D34" i="3"/>
  <c r="D62" i="3" s="1"/>
  <c r="E34" i="3"/>
  <c r="E62" i="3" s="1"/>
  <c r="K62" i="3"/>
  <c r="H34" i="3"/>
  <c r="H62" i="3" s="1"/>
  <c r="D33" i="3"/>
  <c r="D61" i="3" s="1"/>
  <c r="E33" i="3"/>
  <c r="E61" i="3" s="1"/>
  <c r="K61" i="3"/>
  <c r="K60" i="3"/>
  <c r="H60" i="3"/>
  <c r="K36" i="3"/>
  <c r="K35" i="3"/>
  <c r="K34" i="3"/>
  <c r="K33" i="3"/>
  <c r="K32" i="3"/>
  <c r="K26" i="3"/>
  <c r="K25" i="3"/>
  <c r="K24" i="3"/>
  <c r="K23" i="3"/>
  <c r="K22" i="3"/>
  <c r="K21" i="3"/>
  <c r="K20" i="3"/>
  <c r="K19" i="3"/>
  <c r="N42" i="3"/>
  <c r="N70" i="3" s="1"/>
  <c r="N41" i="3"/>
  <c r="N69" i="3" s="1"/>
  <c r="N40" i="3"/>
  <c r="N68" i="3" s="1"/>
  <c r="N39" i="3"/>
  <c r="N67" i="3" s="1"/>
  <c r="N38" i="3"/>
  <c r="N66" i="3" s="1"/>
  <c r="N37" i="3"/>
  <c r="N65" i="3" s="1"/>
  <c r="N36" i="3"/>
  <c r="N64" i="3" s="1"/>
  <c r="N35" i="3"/>
  <c r="N63" i="3" s="1"/>
  <c r="N34" i="3"/>
  <c r="N62" i="3" s="1"/>
  <c r="N33" i="3"/>
  <c r="N61" i="3" s="1"/>
  <c r="N32" i="3"/>
  <c r="N60" i="3" s="1"/>
  <c r="G87" i="3"/>
  <c r="G86" i="3"/>
  <c r="G85" i="3"/>
  <c r="G84" i="3"/>
  <c r="G83" i="3"/>
  <c r="G82" i="3"/>
  <c r="G81" i="3"/>
  <c r="G80" i="3"/>
  <c r="G79" i="3"/>
  <c r="G78" i="3"/>
  <c r="G77" i="3"/>
  <c r="A42" i="3"/>
  <c r="A70" i="3" s="1"/>
  <c r="A87" i="3" s="1"/>
  <c r="M87" i="3" s="1"/>
  <c r="A41" i="3"/>
  <c r="A69" i="3" s="1"/>
  <c r="A86" i="3" s="1"/>
  <c r="M86" i="3" s="1"/>
  <c r="A40" i="3"/>
  <c r="A68" i="3" s="1"/>
  <c r="A85" i="3" s="1"/>
  <c r="M85" i="3" s="1"/>
  <c r="A39" i="3"/>
  <c r="A67" i="3" s="1"/>
  <c r="A84" i="3" s="1"/>
  <c r="M84" i="3" s="1"/>
  <c r="A38" i="3"/>
  <c r="A66" i="3" s="1"/>
  <c r="A83" i="3" s="1"/>
  <c r="M83" i="3" s="1"/>
  <c r="A37" i="3"/>
  <c r="A65" i="3" s="1"/>
  <c r="A82" i="3" s="1"/>
  <c r="M82" i="3" s="1"/>
  <c r="A36" i="3"/>
  <c r="A64" i="3" s="1"/>
  <c r="A81" i="3" s="1"/>
  <c r="M81" i="3" s="1"/>
  <c r="A35" i="3"/>
  <c r="A63" i="3" s="1"/>
  <c r="A80" i="3" s="1"/>
  <c r="M80" i="3" s="1"/>
  <c r="A34" i="3"/>
  <c r="A62" i="3" s="1"/>
  <c r="A79" i="3" s="1"/>
  <c r="M79" i="3" s="1"/>
  <c r="A33" i="3"/>
  <c r="A61" i="3" s="1"/>
  <c r="A78" i="3" s="1"/>
  <c r="M78" i="3" s="1"/>
  <c r="Z19" i="4"/>
  <c r="V19" i="4"/>
  <c r="Q15" i="4"/>
  <c r="O15" i="4"/>
  <c r="T19" i="4"/>
  <c r="R19" i="4"/>
  <c r="A32" i="3"/>
  <c r="A60" i="3" s="1"/>
  <c r="A77" i="3" s="1"/>
  <c r="M77" i="3" s="1"/>
  <c r="M15" i="4"/>
  <c r="K15" i="4"/>
  <c r="I15" i="4"/>
  <c r="G15" i="4"/>
  <c r="E168" i="4"/>
  <c r="C10" i="4"/>
  <c r="C9" i="4"/>
  <c r="C8" i="4"/>
  <c r="C10" i="5"/>
  <c r="C9" i="5"/>
  <c r="C8" i="5"/>
  <c r="AB19" i="4"/>
  <c r="X19" i="4"/>
  <c r="P19" i="4"/>
  <c r="N19" i="4"/>
  <c r="L19" i="4"/>
  <c r="J19" i="4"/>
  <c r="H19" i="4"/>
  <c r="A22" i="1"/>
  <c r="P25" i="4"/>
  <c r="T25" i="4"/>
  <c r="H25" i="4"/>
  <c r="L25" i="4"/>
  <c r="R25" i="4"/>
  <c r="V25" i="4"/>
  <c r="AB25" i="4"/>
  <c r="P66" i="4"/>
  <c r="T66" i="4"/>
  <c r="L66" i="4"/>
  <c r="R66" i="4"/>
  <c r="V66" i="4"/>
  <c r="AB66" i="4"/>
  <c r="R71" i="4"/>
  <c r="V71" i="4"/>
  <c r="N71" i="4"/>
  <c r="N85" i="4"/>
  <c r="P85" i="4"/>
  <c r="T85" i="4"/>
  <c r="V94" i="4"/>
  <c r="R111" i="4"/>
  <c r="T119" i="4"/>
  <c r="P127" i="4"/>
  <c r="T127" i="4"/>
  <c r="H127" i="4"/>
  <c r="L127" i="4"/>
  <c r="R127" i="4"/>
  <c r="V127" i="4"/>
  <c r="J144" i="4"/>
  <c r="J169" i="4"/>
  <c r="N169" i="4"/>
  <c r="J173" i="4"/>
  <c r="N173" i="4"/>
  <c r="P173" i="4"/>
  <c r="T173" i="4"/>
  <c r="H173" i="4"/>
  <c r="L173" i="4"/>
  <c r="T177" i="4"/>
  <c r="H177" i="4"/>
  <c r="L177" i="4"/>
  <c r="J181" i="4"/>
  <c r="N181" i="4"/>
  <c r="P181" i="4"/>
  <c r="T181" i="4"/>
  <c r="H181" i="4"/>
  <c r="L181" i="4"/>
  <c r="E126" i="4"/>
  <c r="T46" i="6"/>
  <c r="X46" i="6" s="1"/>
  <c r="E66" i="3"/>
  <c r="L81" i="3"/>
  <c r="Y49" i="7"/>
  <c r="O41" i="7"/>
  <c r="AK43" i="7"/>
  <c r="J36" i="4"/>
  <c r="J27" i="4"/>
  <c r="AC94" i="4"/>
  <c r="AC183" i="4"/>
  <c r="AC181" i="4"/>
  <c r="AC179" i="4"/>
  <c r="AC177" i="4"/>
  <c r="AC175" i="4"/>
  <c r="AC173" i="4"/>
  <c r="AC171" i="4"/>
  <c r="AC162" i="4"/>
  <c r="AC146" i="4"/>
  <c r="AC144" i="4"/>
  <c r="AC139" i="4"/>
  <c r="AC134" i="4"/>
  <c r="AC127" i="4"/>
  <c r="AC124" i="4"/>
  <c r="AC122" i="4"/>
  <c r="AC120" i="4"/>
  <c r="AC118" i="4"/>
  <c r="AC116" i="4"/>
  <c r="AC113" i="4"/>
  <c r="AC111" i="4"/>
  <c r="AC107" i="4"/>
  <c r="AC105" i="4"/>
  <c r="AC103" i="4"/>
  <c r="AC98" i="4"/>
  <c r="AC93" i="4"/>
  <c r="AC88" i="4"/>
  <c r="AC83" i="4"/>
  <c r="AC78" i="4"/>
  <c r="AC76" i="4"/>
  <c r="AC71" i="4"/>
  <c r="AC69" i="4"/>
  <c r="AC65" i="4"/>
  <c r="AC63" i="4"/>
  <c r="AC56" i="4"/>
  <c r="AC45" i="4"/>
  <c r="AC36" i="4"/>
  <c r="AC33" i="4"/>
  <c r="AC182" i="4"/>
  <c r="AC180" i="4"/>
  <c r="AC174" i="4"/>
  <c r="AC170" i="4"/>
  <c r="AC163" i="4"/>
  <c r="AC147" i="4"/>
  <c r="AC145" i="4"/>
  <c r="AC143" i="4"/>
  <c r="AC138" i="4"/>
  <c r="AC133" i="4"/>
  <c r="AC125" i="4"/>
  <c r="AC123" i="4"/>
  <c r="AC121" i="4"/>
  <c r="AC119" i="4"/>
  <c r="AC117" i="4"/>
  <c r="AC112" i="4"/>
  <c r="AC108" i="4"/>
  <c r="AC106" i="4"/>
  <c r="AC104" i="4"/>
  <c r="AC101" i="4"/>
  <c r="AC99" i="4"/>
  <c r="AC97" i="4"/>
  <c r="AC95" i="4"/>
  <c r="AC89" i="4"/>
  <c r="AC86" i="4"/>
  <c r="AC84" i="4"/>
  <c r="AC77" i="4"/>
  <c r="AC75" i="4"/>
  <c r="AC73" i="4"/>
  <c r="AC70" i="4"/>
  <c r="AC66" i="4"/>
  <c r="AC64" i="4"/>
  <c r="AC55" i="4"/>
  <c r="AC44" i="4"/>
  <c r="AC37" i="4"/>
  <c r="AC34" i="4"/>
  <c r="AC32" i="4"/>
  <c r="AC26" i="4"/>
  <c r="AC20" i="4"/>
  <c r="F18" i="3"/>
  <c r="F46" i="3" s="1"/>
  <c r="F27" i="3"/>
  <c r="F55" i="3" s="1"/>
  <c r="F26" i="3"/>
  <c r="F54" i="3" s="1"/>
  <c r="P122" i="4" l="1"/>
  <c r="L91" i="4"/>
  <c r="R91" i="4"/>
  <c r="R108" i="4"/>
  <c r="P108" i="4"/>
  <c r="N108" i="4"/>
  <c r="L108" i="4"/>
  <c r="V108" i="4"/>
  <c r="J108" i="4"/>
  <c r="AB108" i="4"/>
  <c r="P105" i="4"/>
  <c r="L103" i="4"/>
  <c r="R103" i="4"/>
  <c r="V99" i="4"/>
  <c r="N99" i="4"/>
  <c r="AB99" i="4"/>
  <c r="R99" i="4"/>
  <c r="P99" i="4"/>
  <c r="P131" i="4"/>
  <c r="AB98" i="4"/>
  <c r="R84" i="4"/>
  <c r="L28" i="5"/>
  <c r="L20" i="5"/>
  <c r="N65" i="4"/>
  <c r="AB65" i="4"/>
  <c r="H65" i="4"/>
  <c r="T51" i="4"/>
  <c r="V51" i="4"/>
  <c r="L72" i="4"/>
  <c r="N72" i="4"/>
  <c r="R77" i="4"/>
  <c r="L77" i="4"/>
  <c r="V77" i="4"/>
  <c r="P77" i="4"/>
  <c r="AB86" i="4"/>
  <c r="L20" i="4"/>
  <c r="J20" i="4"/>
  <c r="V125" i="4"/>
  <c r="R125" i="4"/>
  <c r="H123" i="4"/>
  <c r="R123" i="4"/>
  <c r="J119" i="4"/>
  <c r="V118" i="4"/>
  <c r="J118" i="4"/>
  <c r="T118" i="4"/>
  <c r="R118" i="4"/>
  <c r="H118" i="4"/>
  <c r="N118" i="4"/>
  <c r="N117" i="4"/>
  <c r="H117" i="4"/>
  <c r="P117" i="4"/>
  <c r="R117" i="4"/>
  <c r="L117" i="4"/>
  <c r="J117" i="4"/>
  <c r="H114" i="4"/>
  <c r="T114" i="4"/>
  <c r="N111" i="4"/>
  <c r="J111" i="4"/>
  <c r="L111" i="4"/>
  <c r="H111" i="4"/>
  <c r="V111" i="4"/>
  <c r="AB111" i="4"/>
  <c r="T111" i="4"/>
  <c r="T172" i="4"/>
  <c r="V172" i="4"/>
  <c r="J172" i="4"/>
  <c r="P172" i="4"/>
  <c r="H172" i="4"/>
  <c r="AB172" i="4"/>
  <c r="R147" i="4"/>
  <c r="P144" i="4"/>
  <c r="L147" i="4"/>
  <c r="AB147" i="4"/>
  <c r="N144" i="4"/>
  <c r="V147" i="4"/>
  <c r="N176" i="4"/>
  <c r="F40" i="3"/>
  <c r="F68" i="3" s="1"/>
  <c r="G26" i="3"/>
  <c r="M26" i="3" s="1"/>
  <c r="P26" i="3" s="1"/>
  <c r="R26" i="3" s="1"/>
  <c r="F32" i="3"/>
  <c r="F60" i="3" s="1"/>
  <c r="G60" i="3" s="1"/>
  <c r="M60" i="3" s="1"/>
  <c r="P60" i="3" s="1"/>
  <c r="R60" i="3" s="1"/>
  <c r="G17" i="2" s="1"/>
  <c r="K17" i="2" s="1"/>
  <c r="T135" i="4"/>
  <c r="H175" i="4"/>
  <c r="R175" i="4"/>
  <c r="V171" i="4"/>
  <c r="J178" i="4"/>
  <c r="V176" i="4"/>
  <c r="J176" i="4"/>
  <c r="R176" i="4"/>
  <c r="AB176" i="4"/>
  <c r="T176" i="4"/>
  <c r="H178" i="4"/>
  <c r="H145" i="4"/>
  <c r="AB145" i="4"/>
  <c r="AB138" i="4"/>
  <c r="T138" i="4"/>
  <c r="R106" i="4"/>
  <c r="AB105" i="4"/>
  <c r="V86" i="4"/>
  <c r="T105" i="4"/>
  <c r="R96" i="4"/>
  <c r="L86" i="4"/>
  <c r="J100" i="4"/>
  <c r="T100" i="4"/>
  <c r="V105" i="4"/>
  <c r="J105" i="4"/>
  <c r="F88" i="3"/>
  <c r="H180" i="4"/>
  <c r="AB177" i="4"/>
  <c r="P171" i="4"/>
  <c r="L171" i="4"/>
  <c r="AB171" i="4"/>
  <c r="N171" i="4"/>
  <c r="AB169" i="4"/>
  <c r="T143" i="4"/>
  <c r="H143" i="4"/>
  <c r="AB143" i="4"/>
  <c r="J143" i="4"/>
  <c r="N143" i="4"/>
  <c r="P138" i="4"/>
  <c r="J138" i="4"/>
  <c r="P137" i="4"/>
  <c r="H137" i="4"/>
  <c r="V133" i="4"/>
  <c r="J133" i="4"/>
  <c r="AB133" i="4"/>
  <c r="T133" i="4"/>
  <c r="P133" i="4"/>
  <c r="T103" i="4"/>
  <c r="N103" i="4"/>
  <c r="N106" i="4"/>
  <c r="J106" i="4"/>
  <c r="L106" i="4"/>
  <c r="P103" i="4"/>
  <c r="V103" i="4"/>
  <c r="N97" i="4"/>
  <c r="H97" i="4"/>
  <c r="L94" i="4"/>
  <c r="T94" i="4"/>
  <c r="J94" i="4"/>
  <c r="P94" i="4"/>
  <c r="H94" i="4"/>
  <c r="AB94" i="4"/>
  <c r="R94" i="4"/>
  <c r="J91" i="4"/>
  <c r="H91" i="4"/>
  <c r="J84" i="4"/>
  <c r="T78" i="4"/>
  <c r="N78" i="4"/>
  <c r="AB78" i="4"/>
  <c r="R78" i="4"/>
  <c r="H78" i="4"/>
  <c r="T77" i="4"/>
  <c r="AB77" i="4"/>
  <c r="T73" i="4"/>
  <c r="P73" i="4"/>
  <c r="AB73" i="4"/>
  <c r="L67" i="4"/>
  <c r="T67" i="4"/>
  <c r="V65" i="4"/>
  <c r="L64" i="4"/>
  <c r="J64" i="4"/>
  <c r="AB64" i="4"/>
  <c r="V64" i="4"/>
  <c r="T64" i="4"/>
  <c r="R64" i="4"/>
  <c r="N64" i="4"/>
  <c r="V63" i="4"/>
  <c r="H63" i="4"/>
  <c r="N63" i="4"/>
  <c r="P62" i="4"/>
  <c r="T62" i="4"/>
  <c r="AB62" i="4"/>
  <c r="J62" i="4"/>
  <c r="N62" i="4"/>
  <c r="J61" i="4"/>
  <c r="R61" i="4"/>
  <c r="H52" i="4"/>
  <c r="AB52" i="4"/>
  <c r="T49" i="4"/>
  <c r="V49" i="4"/>
  <c r="N48" i="4"/>
  <c r="P48" i="4"/>
  <c r="V48" i="4"/>
  <c r="AB48" i="4"/>
  <c r="H48" i="4"/>
  <c r="J48" i="4"/>
  <c r="H41" i="4"/>
  <c r="J41" i="4"/>
  <c r="AB37" i="4"/>
  <c r="P37" i="4"/>
  <c r="N37" i="4"/>
  <c r="J37" i="4"/>
  <c r="H37" i="4"/>
  <c r="V37" i="4"/>
  <c r="T37" i="4"/>
  <c r="R37" i="4"/>
  <c r="AB36" i="4"/>
  <c r="G55" i="3"/>
  <c r="M55" i="3" s="1"/>
  <c r="P55" i="3" s="1"/>
  <c r="R55" i="3" s="1"/>
  <c r="R183" i="4"/>
  <c r="H169" i="4"/>
  <c r="T169" i="4"/>
  <c r="H144" i="4"/>
  <c r="L17" i="2"/>
  <c r="AB122" i="4"/>
  <c r="T175" i="4"/>
  <c r="T95" i="4"/>
  <c r="R177" i="4"/>
  <c r="P134" i="4"/>
  <c r="L95" i="4"/>
  <c r="H131" i="4"/>
  <c r="J49" i="4"/>
  <c r="R72" i="4"/>
  <c r="P169" i="4"/>
  <c r="T144" i="4"/>
  <c r="L85" i="4"/>
  <c r="Y46" i="7"/>
  <c r="D130" i="4"/>
  <c r="E130" i="4" s="1"/>
  <c r="V177" i="4"/>
  <c r="V134" i="4"/>
  <c r="T134" i="4"/>
  <c r="R144" i="4"/>
  <c r="R122" i="4"/>
  <c r="N122" i="4"/>
  <c r="J134" i="4"/>
  <c r="L49" i="4"/>
  <c r="T72" i="4"/>
  <c r="N49" i="4"/>
  <c r="H50" i="4"/>
  <c r="Y53" i="7"/>
  <c r="AB134" i="4"/>
  <c r="AB104" i="4"/>
  <c r="AB85" i="4"/>
  <c r="AB69" i="4"/>
  <c r="V144" i="4"/>
  <c r="P104" i="4"/>
  <c r="N69" i="4"/>
  <c r="L134" i="4"/>
  <c r="L114" i="4"/>
  <c r="J131" i="4"/>
  <c r="P49" i="4"/>
  <c r="N58" i="4"/>
  <c r="H72" i="4"/>
  <c r="N41" i="4"/>
  <c r="R49" i="4"/>
  <c r="J72" i="4"/>
  <c r="L39" i="4"/>
  <c r="L131" i="4"/>
  <c r="P177" i="4"/>
  <c r="V163" i="4"/>
  <c r="J85" i="4"/>
  <c r="L68" i="3"/>
  <c r="H25" i="2" s="1"/>
  <c r="L25" i="2" s="1"/>
  <c r="K36" i="2"/>
  <c r="K41" i="2"/>
  <c r="T54" i="6"/>
  <c r="X54" i="6" s="1"/>
  <c r="X55" i="6" s="1"/>
  <c r="AA55" i="6" s="1"/>
  <c r="V122" i="4"/>
  <c r="T122" i="4"/>
  <c r="R134" i="4"/>
  <c r="N134" i="4"/>
  <c r="L27" i="2"/>
  <c r="N177" i="4"/>
  <c r="L169" i="4"/>
  <c r="H163" i="4"/>
  <c r="H85" i="4"/>
  <c r="L24" i="2"/>
  <c r="T57" i="6"/>
  <c r="X57" i="6" s="1"/>
  <c r="X59" i="6" s="1"/>
  <c r="AA59" i="6" s="1"/>
  <c r="AB175" i="4"/>
  <c r="AB114" i="4"/>
  <c r="V85" i="4"/>
  <c r="V69" i="4"/>
  <c r="P95" i="4"/>
  <c r="N131" i="4"/>
  <c r="N114" i="4"/>
  <c r="L122" i="4"/>
  <c r="H122" i="4"/>
  <c r="AB163" i="4"/>
  <c r="L144" i="4"/>
  <c r="T163" i="4"/>
  <c r="R69" i="4"/>
  <c r="H49" i="4"/>
  <c r="P72" i="4"/>
  <c r="P106" i="4"/>
  <c r="K44" i="2"/>
  <c r="L38" i="5"/>
  <c r="M35" i="7"/>
  <c r="AI34" i="7"/>
  <c r="G54" i="3"/>
  <c r="M54" i="3" s="1"/>
  <c r="P54" i="3" s="1"/>
  <c r="H135" i="4"/>
  <c r="P135" i="4"/>
  <c r="N145" i="4"/>
  <c r="R145" i="4"/>
  <c r="P170" i="4"/>
  <c r="T170" i="4"/>
  <c r="J174" i="4"/>
  <c r="N174" i="4"/>
  <c r="G46" i="3"/>
  <c r="M46" i="3" s="1"/>
  <c r="P46" i="3" s="1"/>
  <c r="R46" i="3" s="1"/>
  <c r="T41" i="7"/>
  <c r="Y38" i="7"/>
  <c r="T141" i="4"/>
  <c r="R178" i="4"/>
  <c r="N178" i="4"/>
  <c r="L178" i="4"/>
  <c r="H26" i="4"/>
  <c r="P26" i="4"/>
  <c r="H120" i="4"/>
  <c r="P120" i="4"/>
  <c r="R120" i="4"/>
  <c r="H183" i="4"/>
  <c r="P183" i="4"/>
  <c r="M41" i="6"/>
  <c r="AB41" i="6" s="1"/>
  <c r="M37" i="6"/>
  <c r="AB37" i="6" s="1"/>
  <c r="AC37" i="6" s="1"/>
  <c r="AE37" i="6" s="1"/>
  <c r="AE36" i="6" s="1"/>
  <c r="G18" i="3"/>
  <c r="M18" i="3" s="1"/>
  <c r="P18" i="3" s="1"/>
  <c r="R18" i="3" s="1"/>
  <c r="D110" i="4"/>
  <c r="E110" i="4" s="1"/>
  <c r="R163" i="4"/>
  <c r="T123" i="4"/>
  <c r="J123" i="4"/>
  <c r="H119" i="4"/>
  <c r="AB106" i="4"/>
  <c r="H106" i="4"/>
  <c r="J71" i="4"/>
  <c r="L71" i="4"/>
  <c r="G68" i="3"/>
  <c r="M68" i="3" s="1"/>
  <c r="P68" i="3" s="1"/>
  <c r="R68" i="3" s="1"/>
  <c r="G25" i="2" s="1"/>
  <c r="K25" i="2" s="1"/>
  <c r="T53" i="7"/>
  <c r="AE53" i="7" s="1"/>
  <c r="AE55" i="7" s="1"/>
  <c r="O53" i="7"/>
  <c r="AB182" i="4"/>
  <c r="AB178" i="4"/>
  <c r="AB174" i="4"/>
  <c r="AB170" i="4"/>
  <c r="AB137" i="4"/>
  <c r="AB131" i="4"/>
  <c r="AB123" i="4"/>
  <c r="AB97" i="4"/>
  <c r="V175" i="4"/>
  <c r="V170" i="4"/>
  <c r="V120" i="4"/>
  <c r="V97" i="4"/>
  <c r="T178" i="4"/>
  <c r="T171" i="4"/>
  <c r="T146" i="4"/>
  <c r="T116" i="4"/>
  <c r="T106" i="4"/>
  <c r="T71" i="4"/>
  <c r="R171" i="4"/>
  <c r="R137" i="4"/>
  <c r="R131" i="4"/>
  <c r="R33" i="4"/>
  <c r="P175" i="4"/>
  <c r="P163" i="4"/>
  <c r="N170" i="4"/>
  <c r="N146" i="4"/>
  <c r="N137" i="4"/>
  <c r="N120" i="4"/>
  <c r="L145" i="4"/>
  <c r="L137" i="4"/>
  <c r="L128" i="4"/>
  <c r="L120" i="4"/>
  <c r="L33" i="4"/>
  <c r="J183" i="4"/>
  <c r="J145" i="4"/>
  <c r="J137" i="4"/>
  <c r="J128" i="4"/>
  <c r="H174" i="4"/>
  <c r="H108" i="4"/>
  <c r="H71" i="4"/>
  <c r="L27" i="4"/>
  <c r="T27" i="4"/>
  <c r="J34" i="4"/>
  <c r="N34" i="4"/>
  <c r="L84" i="4"/>
  <c r="N84" i="4"/>
  <c r="P84" i="4"/>
  <c r="T84" i="4"/>
  <c r="L113" i="4"/>
  <c r="N113" i="4"/>
  <c r="L133" i="4"/>
  <c r="N133" i="4"/>
  <c r="L138" i="4"/>
  <c r="N138" i="4"/>
  <c r="H147" i="4"/>
  <c r="J147" i="4"/>
  <c r="P147" i="4"/>
  <c r="T147" i="4"/>
  <c r="L172" i="4"/>
  <c r="R172" i="4"/>
  <c r="H176" i="4"/>
  <c r="P176" i="4"/>
  <c r="O27" i="6"/>
  <c r="X27" i="6" s="1"/>
  <c r="X29" i="6" s="1"/>
  <c r="AA29" i="6" s="1"/>
  <c r="AC29" i="6" s="1"/>
  <c r="AE29" i="6" s="1"/>
  <c r="L123" i="4"/>
  <c r="N123" i="4"/>
  <c r="P119" i="4"/>
  <c r="P178" i="4"/>
  <c r="P145" i="4"/>
  <c r="L170" i="4"/>
  <c r="H88" i="4"/>
  <c r="R88" i="4"/>
  <c r="P97" i="4"/>
  <c r="T97" i="4"/>
  <c r="H116" i="4"/>
  <c r="J116" i="4"/>
  <c r="H124" i="4"/>
  <c r="L124" i="4"/>
  <c r="N124" i="4"/>
  <c r="R124" i="4"/>
  <c r="H142" i="4"/>
  <c r="J142" i="4"/>
  <c r="P142" i="4"/>
  <c r="T142" i="4"/>
  <c r="L179" i="4"/>
  <c r="N179" i="4"/>
  <c r="O39" i="6"/>
  <c r="X39" i="6" s="1"/>
  <c r="X41" i="6" s="1"/>
  <c r="AA41" i="6" s="1"/>
  <c r="M43" i="7"/>
  <c r="L33" i="5"/>
  <c r="N163" i="4"/>
  <c r="P123" i="4"/>
  <c r="L119" i="4"/>
  <c r="N119" i="4"/>
  <c r="O49" i="7"/>
  <c r="O46" i="7"/>
  <c r="L80" i="3"/>
  <c r="K38" i="2"/>
  <c r="AB146" i="4"/>
  <c r="AB142" i="4"/>
  <c r="AB135" i="4"/>
  <c r="V183" i="4"/>
  <c r="V146" i="4"/>
  <c r="V142" i="4"/>
  <c r="V137" i="4"/>
  <c r="V131" i="4"/>
  <c r="T183" i="4"/>
  <c r="T145" i="4"/>
  <c r="T128" i="4"/>
  <c r="T26" i="4"/>
  <c r="R170" i="4"/>
  <c r="R142" i="4"/>
  <c r="R135" i="4"/>
  <c r="R97" i="4"/>
  <c r="N183" i="4"/>
  <c r="N175" i="4"/>
  <c r="N135" i="4"/>
  <c r="N112" i="4"/>
  <c r="L183" i="4"/>
  <c r="L175" i="4"/>
  <c r="L142" i="4"/>
  <c r="L135" i="4"/>
  <c r="L97" i="4"/>
  <c r="J179" i="4"/>
  <c r="J171" i="4"/>
  <c r="J120" i="4"/>
  <c r="H179" i="4"/>
  <c r="H112" i="4"/>
  <c r="H69" i="4"/>
  <c r="L69" i="4"/>
  <c r="P69" i="4"/>
  <c r="T69" i="4"/>
  <c r="J74" i="4"/>
  <c r="P74" i="4"/>
  <c r="T74" i="4"/>
  <c r="J90" i="4"/>
  <c r="L90" i="4"/>
  <c r="J95" i="4"/>
  <c r="N95" i="4"/>
  <c r="L99" i="4"/>
  <c r="H99" i="4"/>
  <c r="L104" i="4"/>
  <c r="N104" i="4"/>
  <c r="R104" i="4"/>
  <c r="T104" i="4"/>
  <c r="P114" i="4"/>
  <c r="R114" i="4"/>
  <c r="L48" i="4"/>
  <c r="T50" i="4"/>
  <c r="J52" i="4"/>
  <c r="R52" i="4"/>
  <c r="L61" i="4"/>
  <c r="T61" i="4"/>
  <c r="N67" i="4"/>
  <c r="V67" i="4"/>
  <c r="V72" i="4"/>
  <c r="AB39" i="4"/>
  <c r="O36" i="6"/>
  <c r="X36" i="6" s="1"/>
  <c r="X37" i="6" s="1"/>
  <c r="AA37" i="6" s="1"/>
  <c r="O33" i="6"/>
  <c r="X33" i="6" s="1"/>
  <c r="X34" i="6" s="1"/>
  <c r="AA34" i="6" s="1"/>
  <c r="V50" i="4"/>
  <c r="L52" i="4"/>
  <c r="T52" i="4"/>
  <c r="N61" i="4"/>
  <c r="V61" i="4"/>
  <c r="P67" i="4"/>
  <c r="AB67" i="4"/>
  <c r="N52" i="4"/>
  <c r="P61" i="4"/>
  <c r="J67" i="4"/>
  <c r="L27" i="5"/>
  <c r="L36" i="5"/>
  <c r="R29" i="5"/>
  <c r="R38" i="5"/>
  <c r="L41" i="5"/>
  <c r="K45" i="2"/>
  <c r="K46" i="2"/>
  <c r="K33" i="2"/>
  <c r="K35" i="2"/>
  <c r="G40" i="3"/>
  <c r="M40" i="3" s="1"/>
  <c r="P40" i="3" s="1"/>
  <c r="R40" i="3" s="1"/>
  <c r="G32" i="3"/>
  <c r="M32" i="3" s="1"/>
  <c r="P32" i="3" s="1"/>
  <c r="R32" i="3" s="1"/>
  <c r="AB55" i="6"/>
  <c r="AC55" i="6" s="1"/>
  <c r="AE55" i="6" s="1"/>
  <c r="AE54" i="6" s="1"/>
  <c r="AD52" i="7"/>
  <c r="AD40" i="7"/>
  <c r="AD37" i="7"/>
  <c r="Y41" i="7"/>
  <c r="AE41" i="7" s="1"/>
  <c r="AE42" i="7" s="1"/>
  <c r="F41" i="3"/>
  <c r="G27" i="3"/>
  <c r="M27" i="3" s="1"/>
  <c r="P27" i="3" s="1"/>
  <c r="AD48" i="7"/>
  <c r="T49" i="7"/>
  <c r="T33" i="7"/>
  <c r="AE33" i="7" s="1"/>
  <c r="AE34" i="7" s="1"/>
  <c r="H22" i="2"/>
  <c r="L22" i="2" s="1"/>
  <c r="L82" i="3"/>
  <c r="AB47" i="6"/>
  <c r="AB59" i="6"/>
  <c r="AC59" i="6" s="1"/>
  <c r="AE59" i="6" s="1"/>
  <c r="AE57" i="6" s="1"/>
  <c r="O38" i="7"/>
  <c r="X31" i="6"/>
  <c r="AA31" i="6" s="1"/>
  <c r="AC31" i="6" s="1"/>
  <c r="AE31" i="6" s="1"/>
  <c r="R20" i="5"/>
  <c r="X93" i="4" s="1"/>
  <c r="AK44" i="7"/>
  <c r="T46" i="7"/>
  <c r="R41" i="5"/>
  <c r="X48" i="6"/>
  <c r="AA48" i="6" s="1"/>
  <c r="AC48" i="6" s="1"/>
  <c r="AE48" i="6" s="1"/>
  <c r="X47" i="6"/>
  <c r="AA47" i="6" s="1"/>
  <c r="AB51" i="6"/>
  <c r="AC51" i="6" s="1"/>
  <c r="AE51" i="6" s="1"/>
  <c r="AE50" i="6" s="1"/>
  <c r="AC34" i="6"/>
  <c r="AE34" i="6" s="1"/>
  <c r="AE33" i="6" s="1"/>
  <c r="R28" i="5"/>
  <c r="Z95" i="4" s="1"/>
  <c r="L69" i="3"/>
  <c r="K40" i="2"/>
  <c r="V182" i="4"/>
  <c r="V174" i="4"/>
  <c r="R119" i="4"/>
  <c r="R55" i="4"/>
  <c r="P141" i="4"/>
  <c r="P128" i="4"/>
  <c r="N162" i="4"/>
  <c r="L55" i="4"/>
  <c r="J141" i="4"/>
  <c r="H162" i="4"/>
  <c r="P58" i="4"/>
  <c r="H42" i="4"/>
  <c r="K43" i="2"/>
  <c r="V101" i="4"/>
  <c r="T101" i="4"/>
  <c r="R141" i="4"/>
  <c r="R128" i="4"/>
  <c r="P101" i="4"/>
  <c r="P36" i="4"/>
  <c r="N182" i="4"/>
  <c r="N93" i="4"/>
  <c r="H182" i="4"/>
  <c r="H51" i="4"/>
  <c r="R58" i="4"/>
  <c r="L59" i="4"/>
  <c r="J42" i="4"/>
  <c r="L61" i="3"/>
  <c r="H18" i="2" s="1"/>
  <c r="L18" i="2" s="1"/>
  <c r="AB162" i="4"/>
  <c r="AB101" i="4"/>
  <c r="T174" i="4"/>
  <c r="T112" i="4"/>
  <c r="T36" i="4"/>
  <c r="R182" i="4"/>
  <c r="R174" i="4"/>
  <c r="L112" i="4"/>
  <c r="H141" i="4"/>
  <c r="H36" i="4"/>
  <c r="R40" i="5"/>
  <c r="J50" i="4"/>
  <c r="AB50" i="4"/>
  <c r="J51" i="4"/>
  <c r="AB51" i="4"/>
  <c r="T58" i="4"/>
  <c r="N59" i="4"/>
  <c r="E57" i="4"/>
  <c r="H57" i="4" s="1"/>
  <c r="T41" i="4"/>
  <c r="L42" i="4"/>
  <c r="O35" i="5"/>
  <c r="J35" i="5"/>
  <c r="V162" i="4"/>
  <c r="R101" i="4"/>
  <c r="P174" i="4"/>
  <c r="P112" i="4"/>
  <c r="P33" i="4"/>
  <c r="N141" i="4"/>
  <c r="N128" i="4"/>
  <c r="L174" i="4"/>
  <c r="J112" i="4"/>
  <c r="L50" i="4"/>
  <c r="L51" i="4"/>
  <c r="V58" i="4"/>
  <c r="P59" i="4"/>
  <c r="J60" i="4"/>
  <c r="AB60" i="4"/>
  <c r="V41" i="4"/>
  <c r="N42" i="4"/>
  <c r="L23" i="5"/>
  <c r="L29" i="5"/>
  <c r="L84" i="3"/>
  <c r="K37" i="2"/>
  <c r="K39" i="2"/>
  <c r="K42" i="2"/>
  <c r="AB112" i="4"/>
  <c r="V112" i="4"/>
  <c r="V36" i="4"/>
  <c r="T182" i="4"/>
  <c r="T162" i="4"/>
  <c r="T33" i="4"/>
  <c r="P55" i="4"/>
  <c r="N101" i="4"/>
  <c r="N36" i="4"/>
  <c r="L162" i="4"/>
  <c r="J33" i="4"/>
  <c r="H101" i="4"/>
  <c r="N50" i="4"/>
  <c r="N51" i="4"/>
  <c r="R59" i="4"/>
  <c r="L60" i="4"/>
  <c r="P42" i="4"/>
  <c r="M51" i="7"/>
  <c r="AI51" i="7" s="1"/>
  <c r="R162" i="4"/>
  <c r="R36" i="4"/>
  <c r="P182" i="4"/>
  <c r="L182" i="4"/>
  <c r="H128" i="4"/>
  <c r="H33" i="4"/>
  <c r="P50" i="4"/>
  <c r="P51" i="4"/>
  <c r="J58" i="4"/>
  <c r="AB58" i="4"/>
  <c r="T59" i="4"/>
  <c r="N60" i="4"/>
  <c r="L37" i="5"/>
  <c r="AB119" i="4"/>
  <c r="AB33" i="4"/>
  <c r="V33" i="4"/>
  <c r="L101" i="4"/>
  <c r="L40" i="5"/>
  <c r="AB42" i="4"/>
  <c r="R37" i="5"/>
  <c r="M55" i="7"/>
  <c r="M56" i="7" s="1"/>
  <c r="M50" i="7"/>
  <c r="AI50" i="7" s="1"/>
  <c r="J56" i="7"/>
  <c r="J57" i="7" s="1"/>
  <c r="J58" i="7" s="1"/>
  <c r="N36" i="5"/>
  <c r="R36" i="5" s="1"/>
  <c r="R33" i="5"/>
  <c r="L34" i="5"/>
  <c r="L31" i="5"/>
  <c r="R31" i="5"/>
  <c r="R34" i="5"/>
  <c r="R30" i="5"/>
  <c r="L30" i="5"/>
  <c r="T83" i="4"/>
  <c r="V83" i="4"/>
  <c r="J76" i="4"/>
  <c r="AB76" i="4"/>
  <c r="T76" i="4"/>
  <c r="P76" i="4"/>
  <c r="V76" i="4"/>
  <c r="R76" i="4"/>
  <c r="N76" i="4"/>
  <c r="T81" i="4"/>
  <c r="P81" i="4"/>
  <c r="N81" i="4"/>
  <c r="J81" i="4"/>
  <c r="AB81" i="4"/>
  <c r="V81" i="4"/>
  <c r="R81" i="4"/>
  <c r="H81" i="4"/>
  <c r="R42" i="4"/>
  <c r="T42" i="4"/>
  <c r="L41" i="4"/>
  <c r="AB41" i="4"/>
  <c r="P41" i="4"/>
  <c r="H40" i="4"/>
  <c r="N40" i="4"/>
  <c r="P40" i="4"/>
  <c r="R40" i="4"/>
  <c r="T40" i="4"/>
  <c r="V40" i="4"/>
  <c r="J40" i="4"/>
  <c r="L40" i="4"/>
  <c r="N39" i="4"/>
  <c r="P39" i="4"/>
  <c r="R39" i="4"/>
  <c r="T39" i="4"/>
  <c r="V39" i="4"/>
  <c r="H39" i="4"/>
  <c r="N27" i="5"/>
  <c r="R27" i="5" s="1"/>
  <c r="R23" i="5"/>
  <c r="R39" i="5"/>
  <c r="L39" i="5"/>
  <c r="R32" i="5"/>
  <c r="L32" i="5"/>
  <c r="O26" i="5"/>
  <c r="H100" i="4"/>
  <c r="L93" i="4"/>
  <c r="P93" i="4"/>
  <c r="AB93" i="4"/>
  <c r="R93" i="4"/>
  <c r="V93" i="4"/>
  <c r="T93" i="4"/>
  <c r="J92" i="4"/>
  <c r="N92" i="4"/>
  <c r="R92" i="4"/>
  <c r="T88" i="4"/>
  <c r="N88" i="4"/>
  <c r="AB88" i="4"/>
  <c r="P88" i="4"/>
  <c r="L88" i="4"/>
  <c r="N86" i="4"/>
  <c r="G47" i="2"/>
  <c r="L26" i="5"/>
  <c r="L89" i="4"/>
  <c r="T89" i="4"/>
  <c r="P89" i="4"/>
  <c r="N89" i="4"/>
  <c r="H89" i="4"/>
  <c r="AB89" i="4"/>
  <c r="V89" i="4"/>
  <c r="R89" i="4"/>
  <c r="AB83" i="4"/>
  <c r="P83" i="4"/>
  <c r="R83" i="4"/>
  <c r="N83" i="4"/>
  <c r="R86" i="4"/>
  <c r="P86" i="4"/>
  <c r="T86" i="4"/>
  <c r="H93" i="4"/>
  <c r="J83" i="4"/>
  <c r="H84" i="4"/>
  <c r="J86" i="4"/>
  <c r="AB107" i="4"/>
  <c r="J107" i="4"/>
  <c r="P107" i="4"/>
  <c r="N107" i="4"/>
  <c r="R107" i="4"/>
  <c r="H107" i="4"/>
  <c r="L107" i="4"/>
  <c r="J135" i="4"/>
  <c r="H104" i="4"/>
  <c r="J104" i="4"/>
  <c r="H103" i="4"/>
  <c r="H105" i="4"/>
  <c r="R100" i="4"/>
  <c r="P100" i="4"/>
  <c r="N100" i="4"/>
  <c r="J99" i="4"/>
  <c r="R98" i="4"/>
  <c r="L98" i="4"/>
  <c r="T98" i="4"/>
  <c r="N98" i="4"/>
  <c r="P98" i="4"/>
  <c r="V98" i="4"/>
  <c r="H98" i="4"/>
  <c r="P96" i="4"/>
  <c r="J96" i="4"/>
  <c r="H96" i="4"/>
  <c r="AB96" i="4"/>
  <c r="T96" i="4"/>
  <c r="N96" i="4"/>
  <c r="L96" i="4"/>
  <c r="J88" i="4"/>
  <c r="H95" i="4"/>
  <c r="T92" i="4"/>
  <c r="D80" i="4"/>
  <c r="E80" i="4" s="1"/>
  <c r="H92" i="4"/>
  <c r="V92" i="4"/>
  <c r="L92" i="4"/>
  <c r="AB92" i="4"/>
  <c r="L83" i="4"/>
  <c r="H77" i="4"/>
  <c r="N77" i="4"/>
  <c r="H66" i="4"/>
  <c r="N66" i="4"/>
  <c r="L47" i="4"/>
  <c r="AB47" i="4"/>
  <c r="P47" i="4"/>
  <c r="N47" i="4"/>
  <c r="R47" i="4"/>
  <c r="T47" i="4"/>
  <c r="V47" i="4"/>
  <c r="E46" i="4"/>
  <c r="H46" i="4" s="1"/>
  <c r="H47" i="4"/>
  <c r="H38" i="4"/>
  <c r="E35" i="4"/>
  <c r="V43" i="4"/>
  <c r="R43" i="4"/>
  <c r="H43" i="4"/>
  <c r="D35" i="4"/>
  <c r="D30" i="4" s="1"/>
  <c r="J43" i="4"/>
  <c r="T43" i="4"/>
  <c r="L43" i="4"/>
  <c r="N43" i="4"/>
  <c r="P43" i="4"/>
  <c r="Z73" i="4" l="1"/>
  <c r="Z122" i="4"/>
  <c r="Z51" i="4"/>
  <c r="M53" i="7"/>
  <c r="Z139" i="4"/>
  <c r="X28" i="6"/>
  <c r="AA28" i="6" s="1"/>
  <c r="X30" i="6"/>
  <c r="AA30" i="6" s="1"/>
  <c r="AC30" i="6" s="1"/>
  <c r="AE30" i="6" s="1"/>
  <c r="AE49" i="7"/>
  <c r="AE50" i="7" s="1"/>
  <c r="L85" i="3"/>
  <c r="AE46" i="7"/>
  <c r="AE47" i="7" s="1"/>
  <c r="AH47" i="7" s="1"/>
  <c r="AJ47" i="7" s="1"/>
  <c r="AL47" i="7" s="1"/>
  <c r="AL46" i="7" s="1"/>
  <c r="AE38" i="7"/>
  <c r="AE39" i="7" s="1"/>
  <c r="AH39" i="7" s="1"/>
  <c r="AJ39" i="7" s="1"/>
  <c r="AL39" i="7" s="1"/>
  <c r="AL38" i="7" s="1"/>
  <c r="AC41" i="6"/>
  <c r="AE41" i="6" s="1"/>
  <c r="AE39" i="6" s="1"/>
  <c r="Z169" i="4"/>
  <c r="Z135" i="4"/>
  <c r="R54" i="3"/>
  <c r="R85" i="3" s="1"/>
  <c r="P85" i="3"/>
  <c r="Z40" i="4"/>
  <c r="Z100" i="4"/>
  <c r="Z171" i="4"/>
  <c r="X76" i="4"/>
  <c r="Z178" i="4"/>
  <c r="Z39" i="4"/>
  <c r="Z48" i="4"/>
  <c r="Z71" i="4"/>
  <c r="Z97" i="4"/>
  <c r="Z179" i="4"/>
  <c r="Z55" i="4"/>
  <c r="Z75" i="4"/>
  <c r="Z93" i="4"/>
  <c r="Z101" i="4"/>
  <c r="Z99" i="4"/>
  <c r="Z138" i="4"/>
  <c r="Z142" i="4"/>
  <c r="Z128" i="4"/>
  <c r="Z76" i="4"/>
  <c r="Z145" i="4"/>
  <c r="M44" i="7"/>
  <c r="AI44" i="7" s="1"/>
  <c r="AI43" i="7"/>
  <c r="AI35" i="7"/>
  <c r="M36" i="7"/>
  <c r="AI36" i="7" s="1"/>
  <c r="X39" i="4"/>
  <c r="Z89" i="4"/>
  <c r="Z65" i="4"/>
  <c r="Z120" i="4"/>
  <c r="Z54" i="4"/>
  <c r="Z62" i="4"/>
  <c r="Z64" i="4"/>
  <c r="Z137" i="4"/>
  <c r="Z25" i="4"/>
  <c r="Z141" i="4"/>
  <c r="Z85" i="4"/>
  <c r="Z84" i="4"/>
  <c r="Z69" i="4"/>
  <c r="Z83" i="4"/>
  <c r="X107" i="4"/>
  <c r="X89" i="4"/>
  <c r="X92" i="4"/>
  <c r="X40" i="4"/>
  <c r="X83" i="4"/>
  <c r="Z74" i="4"/>
  <c r="Z133" i="4"/>
  <c r="Z112" i="4"/>
  <c r="Z59" i="4"/>
  <c r="Z44" i="4"/>
  <c r="Z124" i="4"/>
  <c r="Z104" i="4"/>
  <c r="Z173" i="4"/>
  <c r="Z60" i="4"/>
  <c r="Z32" i="4"/>
  <c r="Z108" i="4"/>
  <c r="Z52" i="4"/>
  <c r="Z37" i="4"/>
  <c r="Z180" i="4"/>
  <c r="Z42" i="4"/>
  <c r="Z163" i="4"/>
  <c r="Z92" i="4"/>
  <c r="Z63" i="4"/>
  <c r="Z26" i="4"/>
  <c r="Z144" i="4"/>
  <c r="Z70" i="4"/>
  <c r="Z34" i="4"/>
  <c r="Z111" i="4"/>
  <c r="Z123" i="4"/>
  <c r="Z105" i="4"/>
  <c r="Z43" i="4"/>
  <c r="Z41" i="4"/>
  <c r="Z67" i="4"/>
  <c r="Z78" i="4"/>
  <c r="Z117" i="4"/>
  <c r="Z131" i="4"/>
  <c r="Z177" i="4"/>
  <c r="Z116" i="4"/>
  <c r="Z56" i="4"/>
  <c r="Z72" i="4"/>
  <c r="Z121" i="4"/>
  <c r="Z146" i="4"/>
  <c r="Z66" i="4"/>
  <c r="Z113" i="4"/>
  <c r="X47" i="4"/>
  <c r="X98" i="4"/>
  <c r="X88" i="4"/>
  <c r="Z118" i="4"/>
  <c r="Z33" i="4"/>
  <c r="Z176" i="4"/>
  <c r="Z47" i="4"/>
  <c r="Z119" i="4"/>
  <c r="Z94" i="4"/>
  <c r="Z170" i="4"/>
  <c r="Z90" i="4"/>
  <c r="Z58" i="4"/>
  <c r="Z98" i="4"/>
  <c r="Z175" i="4"/>
  <c r="Z27" i="4"/>
  <c r="Z147" i="4"/>
  <c r="Z86" i="4"/>
  <c r="Z61" i="4"/>
  <c r="Z134" i="4"/>
  <c r="Z36" i="4"/>
  <c r="Z107" i="4"/>
  <c r="Z91" i="4"/>
  <c r="Z45" i="4"/>
  <c r="Z114" i="4"/>
  <c r="Z96" i="4"/>
  <c r="Z162" i="4"/>
  <c r="Z125" i="4"/>
  <c r="Z172" i="4"/>
  <c r="AH42" i="7"/>
  <c r="AJ42" i="7" s="1"/>
  <c r="AL42" i="7" s="1"/>
  <c r="AE43" i="7"/>
  <c r="AH50" i="7"/>
  <c r="AJ50" i="7" s="1"/>
  <c r="AL50" i="7" s="1"/>
  <c r="AE51" i="7"/>
  <c r="AH51" i="7" s="1"/>
  <c r="AJ51" i="7" s="1"/>
  <c r="AL51" i="7" s="1"/>
  <c r="AC47" i="6"/>
  <c r="R27" i="3"/>
  <c r="AH55" i="7"/>
  <c r="AE56" i="7"/>
  <c r="G41" i="3"/>
  <c r="M41" i="3" s="1"/>
  <c r="P41" i="3" s="1"/>
  <c r="R41" i="3" s="1"/>
  <c r="F69" i="3"/>
  <c r="L86" i="3"/>
  <c r="H26" i="2"/>
  <c r="L26" i="2" s="1"/>
  <c r="X27" i="4"/>
  <c r="X101" i="4"/>
  <c r="X170" i="4"/>
  <c r="X94" i="4"/>
  <c r="X143" i="4"/>
  <c r="X69" i="4"/>
  <c r="X117" i="4"/>
  <c r="X183" i="4"/>
  <c r="X86" i="4"/>
  <c r="X131" i="4"/>
  <c r="X163" i="4"/>
  <c r="X173" i="4"/>
  <c r="X42" i="4"/>
  <c r="X61" i="4"/>
  <c r="X52" i="4"/>
  <c r="X49" i="4"/>
  <c r="X36" i="4"/>
  <c r="X114" i="4"/>
  <c r="X175" i="4"/>
  <c r="X103" i="4"/>
  <c r="X171" i="4"/>
  <c r="X75" i="4"/>
  <c r="X122" i="4"/>
  <c r="X26" i="4"/>
  <c r="X91" i="4"/>
  <c r="X137" i="4"/>
  <c r="X106" i="4"/>
  <c r="X85" i="4"/>
  <c r="X41" i="4"/>
  <c r="X58" i="4"/>
  <c r="X45" i="4"/>
  <c r="X120" i="4"/>
  <c r="X180" i="4"/>
  <c r="X108" i="4"/>
  <c r="X176" i="4"/>
  <c r="X84" i="4"/>
  <c r="X128" i="4"/>
  <c r="X34" i="4"/>
  <c r="X96" i="4"/>
  <c r="X141" i="4"/>
  <c r="X119" i="4"/>
  <c r="X67" i="4"/>
  <c r="X56" i="4"/>
  <c r="X125" i="4"/>
  <c r="X20" i="4"/>
  <c r="X116" i="4"/>
  <c r="X182" i="4"/>
  <c r="X90" i="4"/>
  <c r="X135" i="4"/>
  <c r="X44" i="4"/>
  <c r="X100" i="4"/>
  <c r="X146" i="4"/>
  <c r="X123" i="4"/>
  <c r="X60" i="4"/>
  <c r="X65" i="4"/>
  <c r="X133" i="4"/>
  <c r="X32" i="4"/>
  <c r="X121" i="4"/>
  <c r="X25" i="4"/>
  <c r="X95" i="4"/>
  <c r="X145" i="4"/>
  <c r="X55" i="4"/>
  <c r="X105" i="4"/>
  <c r="X174" i="4"/>
  <c r="X71" i="4"/>
  <c r="X72" i="4"/>
  <c r="X51" i="4"/>
  <c r="X50" i="4"/>
  <c r="X48" i="4"/>
  <c r="X73" i="4"/>
  <c r="X138" i="4"/>
  <c r="X37" i="4"/>
  <c r="X127" i="4"/>
  <c r="X33" i="4"/>
  <c r="X99" i="4"/>
  <c r="X162" i="4"/>
  <c r="X64" i="4"/>
  <c r="X113" i="4"/>
  <c r="X179" i="4"/>
  <c r="X169" i="4"/>
  <c r="X62" i="4"/>
  <c r="X78" i="4"/>
  <c r="X142" i="4"/>
  <c r="X66" i="4"/>
  <c r="X134" i="4"/>
  <c r="X54" i="4"/>
  <c r="X104" i="4"/>
  <c r="X172" i="4"/>
  <c r="X70" i="4"/>
  <c r="X118" i="4"/>
  <c r="X111" i="4"/>
  <c r="X181" i="4"/>
  <c r="X59" i="4"/>
  <c r="X112" i="4"/>
  <c r="X77" i="4"/>
  <c r="X177" i="4"/>
  <c r="X178" i="4"/>
  <c r="X97" i="4"/>
  <c r="X124" i="4"/>
  <c r="X147" i="4"/>
  <c r="X144" i="4"/>
  <c r="X139" i="4"/>
  <c r="X63" i="4"/>
  <c r="X74" i="4"/>
  <c r="AE35" i="7"/>
  <c r="AH34" i="7"/>
  <c r="AJ34" i="7" s="1"/>
  <c r="AL34" i="7" s="1"/>
  <c r="L78" i="3"/>
  <c r="R77" i="3"/>
  <c r="P77" i="3"/>
  <c r="P35" i="5"/>
  <c r="R35" i="5" s="1"/>
  <c r="L35" i="5"/>
  <c r="AI55" i="7"/>
  <c r="X43" i="4"/>
  <c r="X81" i="4"/>
  <c r="Z50" i="4"/>
  <c r="Z143" i="4"/>
  <c r="Z106" i="4"/>
  <c r="Z183" i="4"/>
  <c r="Z182" i="4"/>
  <c r="Z88" i="4"/>
  <c r="Z77" i="4"/>
  <c r="Z103" i="4"/>
  <c r="Z181" i="4"/>
  <c r="Z81" i="4"/>
  <c r="Z174" i="4"/>
  <c r="Z49" i="4"/>
  <c r="Z127" i="4"/>
  <c r="Z20" i="4"/>
  <c r="AC28" i="6"/>
  <c r="E53" i="4"/>
  <c r="E30" i="4" s="1"/>
  <c r="M57" i="7"/>
  <c r="AI56" i="7"/>
  <c r="R26" i="5"/>
  <c r="K47" i="2"/>
  <c r="AB185" i="4"/>
  <c r="F42" i="3" s="1"/>
  <c r="F70" i="3" s="1"/>
  <c r="R185" i="4"/>
  <c r="F23" i="3" s="1"/>
  <c r="F37" i="3" s="1"/>
  <c r="P185" i="4"/>
  <c r="F22" i="3" s="1"/>
  <c r="G22" i="3" s="1"/>
  <c r="M22" i="3" s="1"/>
  <c r="P22" i="3" s="1"/>
  <c r="N185" i="4"/>
  <c r="F21" i="3" s="1"/>
  <c r="G21" i="3" s="1"/>
  <c r="M21" i="3" s="1"/>
  <c r="P21" i="3" s="1"/>
  <c r="T185" i="4"/>
  <c r="F24" i="3" s="1"/>
  <c r="F38" i="3" s="1"/>
  <c r="J185" i="4"/>
  <c r="F19" i="3" s="1"/>
  <c r="D185" i="4"/>
  <c r="E185" i="4" s="1"/>
  <c r="L185" i="4"/>
  <c r="F20" i="3" s="1"/>
  <c r="F48" i="3" s="1"/>
  <c r="V185" i="4"/>
  <c r="G25" i="3" s="1"/>
  <c r="Q85" i="3" l="1"/>
  <c r="AJ55" i="7"/>
  <c r="AL55" i="7" s="1"/>
  <c r="AL49" i="7"/>
  <c r="AC61" i="6"/>
  <c r="E19" i="5" s="1"/>
  <c r="AE47" i="6"/>
  <c r="Q77" i="3"/>
  <c r="G69" i="3"/>
  <c r="M69" i="3" s="1"/>
  <c r="P69" i="3" s="1"/>
  <c r="AE57" i="7"/>
  <c r="AH56" i="7"/>
  <c r="AH43" i="7"/>
  <c r="AJ43" i="7" s="1"/>
  <c r="AL43" i="7" s="1"/>
  <c r="AE44" i="7"/>
  <c r="AH44" i="7" s="1"/>
  <c r="AJ44" i="7" s="1"/>
  <c r="AL44" i="7" s="1"/>
  <c r="AH35" i="7"/>
  <c r="AJ35" i="7" s="1"/>
  <c r="AL35" i="7" s="1"/>
  <c r="AE36" i="7"/>
  <c r="AH36" i="7" s="1"/>
  <c r="AJ36" i="7" s="1"/>
  <c r="AL36" i="7" s="1"/>
  <c r="AC43" i="6"/>
  <c r="AE28" i="6"/>
  <c r="AJ56" i="7"/>
  <c r="AL56" i="7" s="1"/>
  <c r="M58" i="7"/>
  <c r="AI58" i="7" s="1"/>
  <c r="AI57" i="7"/>
  <c r="G42" i="3"/>
  <c r="M42" i="3" s="1"/>
  <c r="P42" i="3" s="1"/>
  <c r="R42" i="3" s="1"/>
  <c r="F56" i="3"/>
  <c r="G56" i="3" s="1"/>
  <c r="M56" i="3" s="1"/>
  <c r="P56" i="3" s="1"/>
  <c r="R56" i="3" s="1"/>
  <c r="G28" i="3"/>
  <c r="M28" i="3" s="1"/>
  <c r="P28" i="3" s="1"/>
  <c r="R28" i="3" s="1"/>
  <c r="F50" i="3"/>
  <c r="G50" i="3" s="1"/>
  <c r="M50" i="3" s="1"/>
  <c r="P50" i="3" s="1"/>
  <c r="R50" i="3" s="1"/>
  <c r="F36" i="3"/>
  <c r="G36" i="3" s="1"/>
  <c r="M36" i="3" s="1"/>
  <c r="P36" i="3" s="1"/>
  <c r="F51" i="3"/>
  <c r="G51" i="3" s="1"/>
  <c r="M51" i="3" s="1"/>
  <c r="P51" i="3" s="1"/>
  <c r="R51" i="3" s="1"/>
  <c r="G23" i="3"/>
  <c r="M23" i="3" s="1"/>
  <c r="P23" i="3" s="1"/>
  <c r="R23" i="3" s="1"/>
  <c r="F49" i="3"/>
  <c r="G49" i="3" s="1"/>
  <c r="M49" i="3" s="1"/>
  <c r="P49" i="3" s="1"/>
  <c r="R49" i="3" s="1"/>
  <c r="F35" i="3"/>
  <c r="F63" i="3" s="1"/>
  <c r="G24" i="3"/>
  <c r="M24" i="3" s="1"/>
  <c r="P24" i="3" s="1"/>
  <c r="R24" i="3" s="1"/>
  <c r="F52" i="3"/>
  <c r="G52" i="3" s="1"/>
  <c r="M52" i="3" s="1"/>
  <c r="P52" i="3" s="1"/>
  <c r="R52" i="3" s="1"/>
  <c r="F34" i="3"/>
  <c r="G34" i="3" s="1"/>
  <c r="M34" i="3" s="1"/>
  <c r="P34" i="3" s="1"/>
  <c r="G20" i="3"/>
  <c r="M20" i="3" s="1"/>
  <c r="P20" i="3" s="1"/>
  <c r="R20" i="3" s="1"/>
  <c r="Q188" i="4"/>
  <c r="Q190" i="4" s="1"/>
  <c r="F39" i="3"/>
  <c r="F67" i="3" s="1"/>
  <c r="F53" i="3"/>
  <c r="G53" i="3" s="1"/>
  <c r="M53" i="3" s="1"/>
  <c r="P53" i="3" s="1"/>
  <c r="R53" i="3" s="1"/>
  <c r="M25" i="3"/>
  <c r="P25" i="3" s="1"/>
  <c r="R25" i="3" s="1"/>
  <c r="R22" i="3"/>
  <c r="R21" i="3"/>
  <c r="F33" i="3"/>
  <c r="G19" i="3"/>
  <c r="M19" i="3" s="1"/>
  <c r="P19" i="3" s="1"/>
  <c r="F47" i="3"/>
  <c r="G48" i="3"/>
  <c r="M48" i="3" s="1"/>
  <c r="P48" i="3" s="1"/>
  <c r="R48" i="3" s="1"/>
  <c r="G70" i="3"/>
  <c r="M70" i="3" s="1"/>
  <c r="P70" i="3" s="1"/>
  <c r="G37" i="3"/>
  <c r="M37" i="3" s="1"/>
  <c r="P37" i="3" s="1"/>
  <c r="R37" i="3" s="1"/>
  <c r="F65" i="3"/>
  <c r="F66" i="3"/>
  <c r="G38" i="3"/>
  <c r="M38" i="3" s="1"/>
  <c r="P38" i="3" s="1"/>
  <c r="AL41" i="7" l="1"/>
  <c r="AL33" i="7"/>
  <c r="R69" i="3"/>
  <c r="P86" i="3"/>
  <c r="AE46" i="6"/>
  <c r="AE61" i="6" s="1"/>
  <c r="AA61" i="6" s="1"/>
  <c r="D19" i="5" s="1"/>
  <c r="H19" i="5"/>
  <c r="K19" i="5"/>
  <c r="Q19" i="5" s="1"/>
  <c r="G32" i="2" s="1"/>
  <c r="K32" i="2" s="1"/>
  <c r="J19" i="5"/>
  <c r="P19" i="5" s="1"/>
  <c r="I19" i="5"/>
  <c r="O19" i="5" s="1"/>
  <c r="AE27" i="6"/>
  <c r="AE43" i="6" s="1"/>
  <c r="A44" i="6"/>
  <c r="AA43" i="6"/>
  <c r="D18" i="5" s="1"/>
  <c r="AH57" i="7"/>
  <c r="AJ57" i="7" s="1"/>
  <c r="AE58" i="7"/>
  <c r="AH58" i="7" s="1"/>
  <c r="AJ58" i="7" s="1"/>
  <c r="AL58" i="7" s="1"/>
  <c r="F64" i="3"/>
  <c r="G64" i="3" s="1"/>
  <c r="M64" i="3" s="1"/>
  <c r="P64" i="3" s="1"/>
  <c r="G35" i="3"/>
  <c r="M35" i="3" s="1"/>
  <c r="P35" i="3" s="1"/>
  <c r="R35" i="3" s="1"/>
  <c r="G39" i="3"/>
  <c r="M39" i="3" s="1"/>
  <c r="P39" i="3" s="1"/>
  <c r="R39" i="3" s="1"/>
  <c r="F62" i="3"/>
  <c r="G62" i="3" s="1"/>
  <c r="M62" i="3" s="1"/>
  <c r="P62" i="3" s="1"/>
  <c r="R62" i="3" s="1"/>
  <c r="G19" i="2" s="1"/>
  <c r="K19" i="2" s="1"/>
  <c r="R70" i="3"/>
  <c r="G27" i="2" s="1"/>
  <c r="K27" i="2" s="1"/>
  <c r="P87" i="3"/>
  <c r="R34" i="3"/>
  <c r="R38" i="3"/>
  <c r="R36" i="3"/>
  <c r="R19" i="3"/>
  <c r="G65" i="3"/>
  <c r="M65" i="3" s="1"/>
  <c r="P65" i="3" s="1"/>
  <c r="R65" i="3" s="1"/>
  <c r="G22" i="2" s="1"/>
  <c r="K22" i="2" s="1"/>
  <c r="G67" i="3"/>
  <c r="M67" i="3" s="1"/>
  <c r="P67" i="3" s="1"/>
  <c r="R67" i="3" s="1"/>
  <c r="G24" i="2" s="1"/>
  <c r="K24" i="2" s="1"/>
  <c r="G33" i="3"/>
  <c r="M33" i="3" s="1"/>
  <c r="P33" i="3" s="1"/>
  <c r="F61" i="3"/>
  <c r="G66" i="3"/>
  <c r="M66" i="3" s="1"/>
  <c r="P66" i="3" s="1"/>
  <c r="R66" i="3" s="1"/>
  <c r="G23" i="2" s="1"/>
  <c r="K23" i="2" s="1"/>
  <c r="G63" i="3"/>
  <c r="M63" i="3" s="1"/>
  <c r="P63" i="3" s="1"/>
  <c r="G47" i="3"/>
  <c r="M47" i="3" s="1"/>
  <c r="P47" i="3" s="1"/>
  <c r="R47" i="3" s="1"/>
  <c r="R57" i="3" s="1"/>
  <c r="J15" i="1" s="1"/>
  <c r="J16" i="1" s="1"/>
  <c r="AJ60" i="7" l="1"/>
  <c r="AL57" i="7"/>
  <c r="AL53" i="7" s="1"/>
  <c r="AL60" i="7" s="1"/>
  <c r="L19" i="5"/>
  <c r="N19" i="5"/>
  <c r="R19" i="5" s="1"/>
  <c r="AF61" i="6"/>
  <c r="AF50" i="6"/>
  <c r="AF46" i="6"/>
  <c r="AE62" i="6"/>
  <c r="AD61" i="6"/>
  <c r="C19" i="5" s="1"/>
  <c r="AF54" i="6"/>
  <c r="AF57" i="6"/>
  <c r="AE44" i="6"/>
  <c r="AF27" i="6"/>
  <c r="AF36" i="6"/>
  <c r="AF33" i="6"/>
  <c r="AD43" i="6"/>
  <c r="C18" i="5" s="1"/>
  <c r="AF43" i="6"/>
  <c r="E18" i="5"/>
  <c r="AF39" i="6"/>
  <c r="G26" i="2"/>
  <c r="K26" i="2" s="1"/>
  <c r="R86" i="3"/>
  <c r="Q86" i="3" s="1"/>
  <c r="P83" i="3"/>
  <c r="R83" i="3"/>
  <c r="R87" i="3"/>
  <c r="Q87" i="3" s="1"/>
  <c r="R64" i="3"/>
  <c r="P81" i="3"/>
  <c r="J23" i="1"/>
  <c r="J22" i="1"/>
  <c r="R33" i="3"/>
  <c r="R43" i="3" s="1"/>
  <c r="I15" i="1" s="1"/>
  <c r="I16" i="1" s="1"/>
  <c r="R63" i="3"/>
  <c r="P80" i="3"/>
  <c r="P84" i="3"/>
  <c r="P79" i="3"/>
  <c r="R84" i="3"/>
  <c r="R82" i="3"/>
  <c r="R79" i="3"/>
  <c r="R29" i="3"/>
  <c r="H15" i="1" s="1"/>
  <c r="H16" i="1" s="1"/>
  <c r="P82" i="3"/>
  <c r="G61" i="3"/>
  <c r="M61" i="3" s="1"/>
  <c r="P61" i="3" s="1"/>
  <c r="R61" i="3" s="1"/>
  <c r="J18" i="5" l="1"/>
  <c r="P18" i="5" s="1"/>
  <c r="H18" i="5"/>
  <c r="I18" i="5"/>
  <c r="O18" i="5" s="1"/>
  <c r="K18" i="5"/>
  <c r="Q18" i="5" s="1"/>
  <c r="G31" i="2" s="1"/>
  <c r="K31" i="2" s="1"/>
  <c r="AM41" i="7"/>
  <c r="AM38" i="7"/>
  <c r="AM33" i="7"/>
  <c r="AM49" i="7"/>
  <c r="AK60" i="7"/>
  <c r="C17" i="5" s="1"/>
  <c r="C46" i="5" s="1"/>
  <c r="AM46" i="7"/>
  <c r="E17" i="5"/>
  <c r="AM60" i="7"/>
  <c r="AH60" i="7"/>
  <c r="D17" i="5" s="1"/>
  <c r="AM53" i="7"/>
  <c r="AL61" i="7"/>
  <c r="Q82" i="3"/>
  <c r="Q79" i="3"/>
  <c r="Q84" i="3"/>
  <c r="Q83" i="3"/>
  <c r="G20" i="2"/>
  <c r="K20" i="2" s="1"/>
  <c r="R80" i="3"/>
  <c r="Q80" i="3" s="1"/>
  <c r="R78" i="3"/>
  <c r="P78" i="3"/>
  <c r="P88" i="3" s="1"/>
  <c r="H22" i="1"/>
  <c r="G18" i="2"/>
  <c r="R71" i="3"/>
  <c r="K15" i="1" s="1"/>
  <c r="I22" i="1"/>
  <c r="I23" i="1"/>
  <c r="G21" i="2"/>
  <c r="K21" i="2" s="1"/>
  <c r="R81" i="3"/>
  <c r="Q81" i="3" s="1"/>
  <c r="L15" i="1" l="1"/>
  <c r="K16" i="1"/>
  <c r="K23" i="1" s="1"/>
  <c r="L18" i="5"/>
  <c r="N18" i="5"/>
  <c r="R18" i="5" s="1"/>
  <c r="K17" i="5"/>
  <c r="H17" i="5"/>
  <c r="J17" i="5"/>
  <c r="I17" i="5"/>
  <c r="H23" i="1"/>
  <c r="K22" i="1"/>
  <c r="L22" i="1" s="1"/>
  <c r="K18" i="2"/>
  <c r="K16" i="2" s="1"/>
  <c r="G16" i="2"/>
  <c r="Q78" i="3"/>
  <c r="R88" i="3"/>
  <c r="Q88" i="3" s="1"/>
  <c r="P17" i="5" l="1"/>
  <c r="P46" i="5" s="1"/>
  <c r="J17" i="1" s="1"/>
  <c r="J46" i="5"/>
  <c r="O17" i="5"/>
  <c r="O46" i="5" s="1"/>
  <c r="I17" i="1" s="1"/>
  <c r="I46" i="5"/>
  <c r="N17" i="5"/>
  <c r="L17" i="5"/>
  <c r="L46" i="5" s="1"/>
  <c r="H46" i="5"/>
  <c r="Q17" i="5"/>
  <c r="K46" i="5"/>
  <c r="G53" i="2"/>
  <c r="L23" i="1"/>
  <c r="K53" i="2"/>
  <c r="L16" i="1"/>
  <c r="G30" i="2" l="1"/>
  <c r="Q46" i="5"/>
  <c r="K17" i="1" s="1"/>
  <c r="R17" i="5"/>
  <c r="R46" i="5" s="1"/>
  <c r="C47" i="5" s="1"/>
  <c r="N46" i="5"/>
  <c r="H17" i="1" s="1"/>
  <c r="I24" i="1"/>
  <c r="I25" i="1" s="1"/>
  <c r="I18" i="1"/>
  <c r="J24" i="1"/>
  <c r="J25" i="1" s="1"/>
  <c r="J18" i="1"/>
  <c r="J26" i="1" l="1"/>
  <c r="J27" i="1" s="1"/>
  <c r="J28" i="1" s="1"/>
  <c r="H18" i="1"/>
  <c r="H24" i="1"/>
  <c r="L17" i="1"/>
  <c r="L18" i="1" s="1"/>
  <c r="K24" i="1"/>
  <c r="K25" i="1" s="1"/>
  <c r="K18" i="1"/>
  <c r="G29" i="2"/>
  <c r="K30" i="2"/>
  <c r="K29" i="2" s="1"/>
  <c r="I26" i="1"/>
  <c r="I27" i="1" s="1"/>
  <c r="I28" i="1" s="1"/>
  <c r="K54" i="2" l="1"/>
  <c r="K55" i="2" s="1"/>
  <c r="K49" i="2"/>
  <c r="G54" i="2"/>
  <c r="G55" i="2" s="1"/>
  <c r="G49" i="2"/>
  <c r="K26" i="1"/>
  <c r="K27" i="1" s="1"/>
  <c r="L24" i="1"/>
  <c r="L25" i="1" s="1"/>
  <c r="L35" i="1" s="1"/>
  <c r="H25" i="1"/>
  <c r="H26" i="1" s="1"/>
  <c r="H27" i="1" s="1"/>
  <c r="H28" i="1" s="1"/>
  <c r="K56" i="2" l="1"/>
  <c r="K57" i="2" s="1"/>
  <c r="K58" i="2" s="1"/>
  <c r="L27" i="1"/>
  <c r="L26" i="1"/>
  <c r="G56" i="2"/>
  <c r="G57" i="2" s="1"/>
  <c r="G58" i="2" s="1"/>
  <c r="K28" i="1"/>
  <c r="L28" i="1" l="1"/>
  <c r="L31" i="1" s="1"/>
</calcChain>
</file>

<file path=xl/sharedStrings.xml><?xml version="1.0" encoding="utf-8"?>
<sst xmlns="http://schemas.openxmlformats.org/spreadsheetml/2006/main" count="883" uniqueCount="439">
  <si>
    <t xml:space="preserve">Schwierigkeitsgrad </t>
  </si>
  <si>
    <t>Anpassungsfaktor</t>
  </si>
  <si>
    <t>Teamfaktor</t>
  </si>
  <si>
    <t>Z1</t>
  </si>
  <si>
    <t>Z2</t>
  </si>
  <si>
    <t>n</t>
  </si>
  <si>
    <t>r</t>
  </si>
  <si>
    <t>p</t>
  </si>
  <si>
    <t>Tm</t>
  </si>
  <si>
    <t>i</t>
  </si>
  <si>
    <t>Bauingenieur</t>
  </si>
  <si>
    <t>Elektroingenieur</t>
  </si>
  <si>
    <t>Sanitäringenieur</t>
  </si>
  <si>
    <t>[h]</t>
  </si>
  <si>
    <t>[CHF]</t>
  </si>
  <si>
    <t>[CHF/h]</t>
  </si>
  <si>
    <t>Anlage</t>
  </si>
  <si>
    <t>Objekt</t>
  </si>
  <si>
    <t>BKP Nr.</t>
  </si>
  <si>
    <t>Arbeitsgattung</t>
  </si>
  <si>
    <t>Generalplaner</t>
  </si>
  <si>
    <t>Seite 2</t>
  </si>
  <si>
    <t>Vorbereitungsarbeiten</t>
  </si>
  <si>
    <t>approx. Kosten</t>
  </si>
  <si>
    <t>[%]</t>
  </si>
  <si>
    <t>Anforderungsfaktor</t>
  </si>
  <si>
    <t>a</t>
  </si>
  <si>
    <t>s</t>
  </si>
  <si>
    <t>Faktoren</t>
  </si>
  <si>
    <t>%</t>
  </si>
  <si>
    <t>Spezialisten</t>
  </si>
  <si>
    <t>Honorar</t>
  </si>
  <si>
    <t>Nebenkosten</t>
  </si>
  <si>
    <t>Seite 1</t>
  </si>
  <si>
    <t>Gemeinsame Baustelleneinrichtung</t>
  </si>
  <si>
    <t>Abrechnung je Stufe nach aufwandbestimmenden Baukosten</t>
  </si>
  <si>
    <t>pauschal</t>
  </si>
  <si>
    <t>Arbeiten im Zeitaufwand</t>
  </si>
  <si>
    <t>Total</t>
  </si>
  <si>
    <t xml:space="preserve">
Grundfaktor Stundenaufwand
</t>
  </si>
  <si>
    <t>Leistungsanteil in Prozenten</t>
  </si>
  <si>
    <t>q</t>
  </si>
  <si>
    <t>Tp</t>
  </si>
  <si>
    <t>[h]
Aufwand</t>
  </si>
  <si>
    <t>Zusammenstellung der Honorare, des Aufwands und des Ansatzes (Phase 3 bis 5):</t>
  </si>
  <si>
    <t>[CHF/h]
gewichtet</t>
  </si>
  <si>
    <t xml:space="preserve">gewichtet  </t>
  </si>
  <si>
    <t xml:space="preserve">Total </t>
  </si>
  <si>
    <t>Anteil Nebenkosten in Prozent bezogen auf das Gesamttotal des Generalplanerhonorars</t>
  </si>
  <si>
    <t>Honorarübersicht</t>
  </si>
  <si>
    <t>Architekt</t>
  </si>
  <si>
    <t>Laborplaner</t>
  </si>
  <si>
    <t>Gebäude</t>
  </si>
  <si>
    <t>Baugrube</t>
  </si>
  <si>
    <t>Rohbau 1</t>
  </si>
  <si>
    <t>Rohbau 2</t>
  </si>
  <si>
    <t>Elektroanlagen</t>
  </si>
  <si>
    <t>Sanitäranlagen</t>
  </si>
  <si>
    <t>Transportanlagen</t>
  </si>
  <si>
    <t>Ausbau 1</t>
  </si>
  <si>
    <t>Ausbau 2</t>
  </si>
  <si>
    <t>Betriebseinrichtungen</t>
  </si>
  <si>
    <t>Umgebung</t>
  </si>
  <si>
    <t>Terraingestaltung</t>
  </si>
  <si>
    <t>Roh- und Ausbauarbeiten</t>
  </si>
  <si>
    <t>Installationen</t>
  </si>
  <si>
    <t>Wettbewerbskosten</t>
  </si>
  <si>
    <t>Bewilligungen, Gebühren</t>
  </si>
  <si>
    <t>Versicherungen</t>
  </si>
  <si>
    <t>Finanzierung ab Baubeginn</t>
  </si>
  <si>
    <t>Möbel</t>
  </si>
  <si>
    <t>Beleuchtungskörper</t>
  </si>
  <si>
    <t>Textilien</t>
  </si>
  <si>
    <t>Geräte, Apparate</t>
  </si>
  <si>
    <t>Kleininventar</t>
  </si>
  <si>
    <t>Transportmittel</t>
  </si>
  <si>
    <t>Verbrauchsmaterial</t>
  </si>
  <si>
    <t>Phase 31</t>
  </si>
  <si>
    <t>Phase 32/33</t>
  </si>
  <si>
    <t xml:space="preserve">Anteil Honorare und Nebenkosten in Prozent bezogen auf die Gesamtbaukosten </t>
  </si>
  <si>
    <t xml:space="preserve"> Phase 31</t>
  </si>
  <si>
    <t>Total Phase 31</t>
  </si>
  <si>
    <t>Total Phase 32/33</t>
  </si>
  <si>
    <t>Bauherrenleistungen</t>
  </si>
  <si>
    <t>Grundlage: SIA 102/103/105/108, Ziffer 6.4, Anforderungsfaktor a = 1.0</t>
  </si>
  <si>
    <t>Ansatz
Zeitmittel-
tarif *</t>
  </si>
  <si>
    <t>[%]
q</t>
  </si>
  <si>
    <t>Anforde-rungs-
faktor</t>
  </si>
  <si>
    <t xml:space="preserve">Zeitaufwand </t>
  </si>
  <si>
    <t>Grundstück</t>
  </si>
  <si>
    <t>01</t>
  </si>
  <si>
    <t>02</t>
  </si>
  <si>
    <t>03</t>
  </si>
  <si>
    <t>04</t>
  </si>
  <si>
    <t>05</t>
  </si>
  <si>
    <t>06</t>
  </si>
  <si>
    <t>07</t>
  </si>
  <si>
    <t>08</t>
  </si>
  <si>
    <t>Vorstudien</t>
  </si>
  <si>
    <t>00</t>
  </si>
  <si>
    <t>Finanzierung vor Baubeginn</t>
  </si>
  <si>
    <t>Hinweise:</t>
  </si>
  <si>
    <t>Ort / Datum / Firma / rechtsgültige Unterschriften</t>
  </si>
  <si>
    <t>Mit Unterzeichnung der Honorarkalkulation durch den Generalplaner gilt die Festlegung der Aufwandverteilung in Prozenten als gegenseitig vereinbart.</t>
  </si>
  <si>
    <t>Für die 2. Stufe (Phase 32 und 33) anhand des genehmigten Kostenvoranschlags [± 10%], für die 3. Stufe (Phase 4) anhand des genehmigten, revidierten Kostenvoranschlags [± 5%]</t>
  </si>
  <si>
    <t>Baugrunduntersuchungen</t>
  </si>
  <si>
    <t>Bestandesaufnahmen</t>
  </si>
  <si>
    <t>Rodungen</t>
  </si>
  <si>
    <t>Provisorische Installationen</t>
  </si>
  <si>
    <t>Kosten für Energie, Wasser und dgl.</t>
  </si>
  <si>
    <t>Provisorische Abschlüsse und Abdeckungen</t>
  </si>
  <si>
    <t>Erdarbeiten</t>
  </si>
  <si>
    <t>Sanitärleitungen</t>
  </si>
  <si>
    <t>Baumeisterarbeiten</t>
  </si>
  <si>
    <t>Montagebau in Beton und vorfabriziertem Mauerwerk</t>
  </si>
  <si>
    <t>Montagebau in Stahl</t>
  </si>
  <si>
    <t>Montagebau als Leichtkonstruktionen</t>
  </si>
  <si>
    <t>Fenster, Aussentüren, Tore</t>
  </si>
  <si>
    <t>Spezielle Dichtungen und Dämmungen</t>
  </si>
  <si>
    <t>Blitzschutz</t>
  </si>
  <si>
    <t>Spenglerarbeiten</t>
  </si>
  <si>
    <t>Bodenbeläge</t>
  </si>
  <si>
    <t>Wandbeläge, Wandbekleidungen</t>
  </si>
  <si>
    <t>Deckenbekleidungen</t>
  </si>
  <si>
    <t>Innere Oberflächenbehandlungen</t>
  </si>
  <si>
    <t>Baureinigung</t>
  </si>
  <si>
    <t>Kälteanlagen</t>
  </si>
  <si>
    <t>Spezialanlagen</t>
  </si>
  <si>
    <t>Oberbau</t>
  </si>
  <si>
    <t>Werkleitungen und Kanalisationen</t>
  </si>
  <si>
    <t>Garderobeneinrichtungen, Gestelle und dgl.</t>
  </si>
  <si>
    <t>Honorarkalkulation Spezialisten</t>
  </si>
  <si>
    <t>Honorarkalkulation Fachplaner</t>
  </si>
  <si>
    <t>(nach Aufwand)</t>
  </si>
  <si>
    <t>Abfindungen, Servitute, Beiträge</t>
  </si>
  <si>
    <t>und (Phase 5) anhand der genehmigten Bauabrechnung.</t>
  </si>
  <si>
    <t>Fassadenplaner</t>
  </si>
  <si>
    <t>Türengineering/Sicherheit</t>
  </si>
  <si>
    <t>Aufwand, konsolidiert</t>
  </si>
  <si>
    <t>Grundwassererhebungen</t>
  </si>
  <si>
    <t>Erdbewegungen</t>
  </si>
  <si>
    <t>Bohr- und Schneidarbeiten</t>
  </si>
  <si>
    <t>Sortierung Bauabfälle</t>
  </si>
  <si>
    <t>Abschrankungen</t>
  </si>
  <si>
    <t>Büro Bauleitung</t>
  </si>
  <si>
    <t>Entwässerung</t>
  </si>
  <si>
    <t>Erd- und Unterbau</t>
  </si>
  <si>
    <t>60 Honorare und 524 Nebenkosten</t>
  </si>
  <si>
    <t>Leuchten und Lampen</t>
  </si>
  <si>
    <t>Elektroanlagen (exkl. Leuchten und Lampen)</t>
  </si>
  <si>
    <t>Ingenieur Heizung, Lüftung, Klima, Kälte</t>
  </si>
  <si>
    <t>Ingenieur Gebäudeautomation</t>
  </si>
  <si>
    <t>Fachkoordinator Gebäudetechnik</t>
  </si>
  <si>
    <t>Landschaftsarchitekt</t>
  </si>
  <si>
    <t>Z-Werte 2017</t>
  </si>
  <si>
    <t>Gesamtleiter, 
Projektleiter</t>
  </si>
  <si>
    <t>Sonderleistung</t>
  </si>
  <si>
    <t>Faktor für Umbau, Unterhalt und Denkmalpflege</t>
  </si>
  <si>
    <t>durchschnittlicher Zeitaufwand</t>
  </si>
  <si>
    <t>B</t>
  </si>
  <si>
    <t>U</t>
  </si>
  <si>
    <t>Planer</t>
  </si>
  <si>
    <t>Herleitung aufwandbestimmende Baukosten (B) für die Planer</t>
  </si>
  <si>
    <t>Voraussetzung</t>
  </si>
  <si>
    <t>- Die BIM-Fähigkeit des Planerteams PLT wird vorausgesetzt (Vorgabe aus Wettbewerbsprogramm).</t>
  </si>
  <si>
    <t>- Die BIM-Anwendung ist Bestandteil der Grundleistung nach SIA 102, 103, 105, 108 einschl. Spezialisten.</t>
  </si>
  <si>
    <t>- Die BIM-Umsetzung der Anwendungsziele A ist Bestandteil der Grundleistung nach SIA 102, 103, 105, 108 einschl. Spezialisten.</t>
  </si>
  <si>
    <t>- Die BIM-Grundlagen im Planerteam PLT sind vorhanden (Programme, Vorlagen, Basisdokumente).</t>
  </si>
  <si>
    <t>Grundlagen</t>
  </si>
  <si>
    <t>- BIM-Leitfaden der ETH Zürich, Version 05/17.</t>
  </si>
  <si>
    <t>- Richtlinien der ETH Zürich, alle aktuell puplizierten Versionen.</t>
  </si>
  <si>
    <t>Honorierung</t>
  </si>
  <si>
    <t>- Honorierung von BIM-Leistungen im Planermandat gemäss BIM-Leitfaden, Ziff. 3.5.</t>
  </si>
  <si>
    <t>Aktivierung mit "x"</t>
  </si>
  <si>
    <t>Vorgabe: maximale Anzahl pro Phase</t>
  </si>
  <si>
    <t>31 Vorprojekt</t>
  </si>
  <si>
    <t>32 Bauprojekt
33 Bewilligungsverfahren</t>
  </si>
  <si>
    <t>41 Ausschreibung</t>
  </si>
  <si>
    <t>51 Ausführungsprojekt</t>
  </si>
  <si>
    <t>52 Ausführung</t>
  </si>
  <si>
    <t>53 Inbetreibnahme, Abschluss</t>
  </si>
  <si>
    <t>Anzahl total über alle SIA-Phasen</t>
  </si>
  <si>
    <t>Anwendungsziele Kat. A = "Pflichtleistung"</t>
  </si>
  <si>
    <t>- Validierung und Kollisionsprüfung</t>
  </si>
  <si>
    <t>- Mengen und Massen</t>
  </si>
  <si>
    <t>- Erstellung und Pflege eines Raumbuchs</t>
  </si>
  <si>
    <t>- Datenmanagement (inkl. Bestandsdokumentation)</t>
  </si>
  <si>
    <t>Anwendungsziele Kat. B = "Wahlleistung"</t>
  </si>
  <si>
    <t>- Flächen- und Raummanagement</t>
  </si>
  <si>
    <t>- FM-Dokumentation</t>
  </si>
  <si>
    <t>- Termine und Bauablauf</t>
  </si>
  <si>
    <t>- Erstellungskosten und Mittelabfluss</t>
  </si>
  <si>
    <t>Anwendungsziele Kat. C = "Nice to have-Leistung"</t>
  </si>
  <si>
    <t>- Planungs- und Ausführungsqualität</t>
  </si>
  <si>
    <t>- Anforderungsmodell bzw. Pflichtenheft</t>
  </si>
  <si>
    <t>- Mängelmanagement</t>
  </si>
  <si>
    <t>- Inbetriebnahmemanagement</t>
  </si>
  <si>
    <t>- Kontinuierliche Kostenermittlung</t>
  </si>
  <si>
    <t xml:space="preserve">Anforderungsfaktor </t>
  </si>
  <si>
    <t>Aufwendungen [Stunden]</t>
  </si>
  <si>
    <t>Anz.</t>
  </si>
  <si>
    <t xml:space="preserve">Planungs-/Ausführungszeit in Monaten </t>
  </si>
  <si>
    <t>Anwendungsziele</t>
  </si>
  <si>
    <t>x</t>
  </si>
  <si>
    <t>Projektabwicklungsplan Basis</t>
  </si>
  <si>
    <t>Nutzungsplan</t>
  </si>
  <si>
    <t>Modellplan</t>
  </si>
  <si>
    <t>Koordinationsplan</t>
  </si>
  <si>
    <t>Aktualisierung pro Phase</t>
  </si>
  <si>
    <t>Gesamtmodell (Gebäudemodell)</t>
  </si>
  <si>
    <t>Attributierung</t>
  </si>
  <si>
    <t>Modellpflege</t>
  </si>
  <si>
    <t>Vorstellung in Projektteam PT</t>
  </si>
  <si>
    <t>Finalisierung (As-Built-Model)</t>
  </si>
  <si>
    <t>Berichte für die Bauherrschaft</t>
  </si>
  <si>
    <t>Zwischenbericht</t>
  </si>
  <si>
    <t>Schlussbericht (Phasenabschluss)</t>
  </si>
  <si>
    <t>ICE-Session Planerteam PLT (Gesamtmodell)</t>
  </si>
  <si>
    <t>Hinweis: inkl. Modellzusammenführung für die Kollisionsprüfung</t>
  </si>
  <si>
    <t>Vorbereitung Session</t>
  </si>
  <si>
    <t>Durchführung Session (Workshop)</t>
  </si>
  <si>
    <t>Nachbearbeitung Session</t>
  </si>
  <si>
    <t>Protollierung Ergebnisse, Massnahmen und Zuständigkeiten</t>
  </si>
  <si>
    <t>Rundungsdifferenz</t>
  </si>
  <si>
    <t/>
  </si>
  <si>
    <t>Signaletikplaner</t>
  </si>
  <si>
    <t>Auswahl</t>
  </si>
  <si>
    <t>nach Aufwand</t>
  </si>
  <si>
    <t>Art der Abrechnung</t>
  </si>
  <si>
    <t>Aufwandbestimmende Baukosten mit Aufwandverteilung nach ETH-BKP</t>
  </si>
  <si>
    <t>Tätigkeiten pro SIA-Phase
Funktionsstufe Gesamtleitung</t>
  </si>
  <si>
    <t>TOTAL</t>
  </si>
  <si>
    <t>Vorgabe</t>
  </si>
  <si>
    <t>- SGNI-Leitfaden der ETH Zürich, aktuell publizierte Version.</t>
  </si>
  <si>
    <t>[CHF/ h]</t>
  </si>
  <si>
    <t>Honorar für Spezialist</t>
  </si>
  <si>
    <t>Gesamttotal Aufwendungen</t>
  </si>
  <si>
    <r>
      <t xml:space="preserve">[h] </t>
    </r>
    <r>
      <rPr>
        <sz val="10"/>
        <color indexed="8"/>
        <rFont val="Arial"/>
        <family val="2"/>
      </rPr>
      <t>gesamt</t>
    </r>
  </si>
  <si>
    <t xml:space="preserve">  Phase 4</t>
  </si>
  <si>
    <t xml:space="preserve">  Phase 5</t>
  </si>
  <si>
    <t xml:space="preserve">  Phasen 31.. 5</t>
  </si>
  <si>
    <t>Phasen 32/33</t>
  </si>
  <si>
    <t>Phase 4</t>
  </si>
  <si>
    <t>Total Phase 5</t>
  </si>
  <si>
    <t>Total Phase 4</t>
  </si>
  <si>
    <t>Phase 5</t>
  </si>
  <si>
    <t>Die Festlegung der Prozentanteile für die Aufwandverteilung bei den aufwandbestimmenden Baukosten wurde durch die Bauherrschaft</t>
  </si>
  <si>
    <t>Phasen 31..5</t>
  </si>
  <si>
    <t>Bauphysiker</t>
  </si>
  <si>
    <t>Kunstlichtplaner</t>
  </si>
  <si>
    <t>Tageslichtplaner</t>
  </si>
  <si>
    <t>Abrechnung je Stufe</t>
  </si>
  <si>
    <t>Zuschlag</t>
  </si>
  <si>
    <t>Abzug</t>
  </si>
  <si>
    <t>Zusammenstellung für Phase 5</t>
  </si>
  <si>
    <t>nur Phase 5</t>
  </si>
  <si>
    <t>reduzierter Leistungsumfang</t>
  </si>
  <si>
    <t>Qualitäts-
sicherung</t>
  </si>
  <si>
    <t>Phase 5: Honorare Generalplaner*</t>
  </si>
  <si>
    <t>ohne GU</t>
  </si>
  <si>
    <t>mit GU</t>
  </si>
  <si>
    <t>Zusammenstellung Phasen 31..5</t>
  </si>
  <si>
    <t>Teilleistungs-prozent q</t>
  </si>
  <si>
    <t>Vergütung Generalplaner - Variante Generalunternehmer (GU): Honorare und Nebenkosten für Phase 5</t>
  </si>
  <si>
    <t>Bewertungen hinsichtlich Nachhaltigkeit (SGNI, MINERGIE-ECO)</t>
  </si>
  <si>
    <t>Bewertungen bereinigen</t>
  </si>
  <si>
    <t>Projektabwicklungsplan bereinigen</t>
  </si>
  <si>
    <t>konsolidierte Erstbewertung einschl. Option "Platin"</t>
  </si>
  <si>
    <t>Begleitung des Planungs- und Realisierungsprozesses</t>
  </si>
  <si>
    <t>Begleitung (Sitzungen, Einzelaspekte bearbeiten und dgl.)</t>
  </si>
  <si>
    <t>Kontinuierliches Nachführen der Bewertungen</t>
  </si>
  <si>
    <t>Erstbewertung einschl. Planungsanforderungen erstellen</t>
  </si>
  <si>
    <t>- Umsetzung Option "Platin"</t>
  </si>
  <si>
    <t>- Planung mit mehr als 2 Teilprojekten</t>
  </si>
  <si>
    <t>- Sanierungsprojekt</t>
  </si>
  <si>
    <t>- …</t>
  </si>
  <si>
    <t>Hinweis: inkl. Änderungsmanagement, Baustellenbegehungen und dgl.</t>
  </si>
  <si>
    <t>Phasenabschluss hinsichtlich SGNI, MINERGIE-ECO und GI</t>
  </si>
  <si>
    <t>Spezifische Anforderungen</t>
  </si>
  <si>
    <t>Optionale Anforderungen</t>
  </si>
  <si>
    <t>- Vorzertifizierung SGNI</t>
  </si>
  <si>
    <t>- Zertifizierung SGNI</t>
  </si>
  <si>
    <t>Vorzertifizierung MINERGIE-ECO</t>
  </si>
  <si>
    <t>Zertifizierungen MINERGIE-ECO und GI</t>
  </si>
  <si>
    <t>*   Diese Zeitmitteltarife (mittlere Stundenansätze) gelten auch für spezielle, gesondert beauftragte Zusatzarbeiten nach effektivem Zeitaufwand.</t>
  </si>
  <si>
    <t>Zeitaufwand, total</t>
  </si>
  <si>
    <t>Betrag analog ohne GU</t>
  </si>
  <si>
    <t>Kostendach</t>
  </si>
  <si>
    <t>Grundsätzlich gilt, dass Prozentanteile nur gewährt werden, wenn die entsprechende Leistung durch den Fachplaner auch erbracht wird.</t>
  </si>
  <si>
    <t xml:space="preserve">anhand der zu erwartenden Aufwendungen für die Umsetzung der Aufgabenstellung gemäss "Beschrieb Planerleistungen" vom xx.xx.xxxx, Version 00/00, bestimmt. </t>
  </si>
  <si>
    <r>
      <t>Die aufwandbestimmenden Baukostenanteile werden für die 1. Stufe (Phase 31) anhand der Kostenschätzung [±</t>
    </r>
    <r>
      <rPr>
        <sz val="6.4"/>
        <color indexed="8"/>
        <rFont val="Arial"/>
        <family val="2"/>
      </rPr>
      <t xml:space="preserve"> 15%]</t>
    </r>
    <r>
      <rPr>
        <sz val="8"/>
        <color indexed="8"/>
        <rFont val="Arial"/>
        <family val="2"/>
      </rPr>
      <t xml:space="preserve"> vom xx.xx.xxxx, revidiert xx.xx.xxxx, vereinbart.</t>
    </r>
  </si>
  <si>
    <t>Die Baukosten basieren auf der Kostenermittlung des Generalplaners vom xx.xx.xxx (Vorprojekt), revidiert xx.xx.xxxx (Gesamtprojekte oder Teilprojekte x bis x).</t>
  </si>
  <si>
    <t>Betrag analog mit GU</t>
  </si>
  <si>
    <t>IST-
Prozent</t>
  </si>
  <si>
    <t>MAX-
Prozent</t>
  </si>
  <si>
    <t>59</t>
  </si>
  <si>
    <t>Total Nebenkosten Generalplaner</t>
  </si>
  <si>
    <t>Total Honorare Generalplaner</t>
  </si>
  <si>
    <t>Leitungen ausserhalb Grundstück</t>
  </si>
  <si>
    <t>Verkehrsanlagen ausserhalb Grundstück</t>
  </si>
  <si>
    <t>Baustelleneinrichtungen und Vorbereitungen*</t>
  </si>
  <si>
    <t>Sanierung von Altlasten im Grundstück und in Umgebung*</t>
  </si>
  <si>
    <t>Betriebsaufwand und -ertrag*</t>
  </si>
  <si>
    <t>Rückbau</t>
  </si>
  <si>
    <t>Kanalisationsleitungen</t>
  </si>
  <si>
    <t>Spezialtiefbau</t>
  </si>
  <si>
    <t>Übrige Vorbereitungsarbeiten*</t>
  </si>
  <si>
    <t>* Abweichend von BKP Baukostenplan 2017.</t>
  </si>
  <si>
    <t>Umzugskosten*</t>
  </si>
  <si>
    <t>Bautrocknung</t>
  </si>
  <si>
    <t>Heizungsanlagen</t>
  </si>
  <si>
    <t>Lufttechnische Anlagen</t>
  </si>
  <si>
    <t>Rauch- und Wärmeabzugsanlage</t>
  </si>
  <si>
    <t>Reinräume, GMP-Labor, konditionierte Räume*</t>
  </si>
  <si>
    <t>Transportanlagen, Lageranlagen</t>
  </si>
  <si>
    <t>Betriebliche Einbauten*</t>
  </si>
  <si>
    <t>Laboreinrichtungen*</t>
  </si>
  <si>
    <t>Leitungen innerhalb Grundstück</t>
  </si>
  <si>
    <t>Versickerungsanlage*</t>
  </si>
  <si>
    <t>Kunstbauten</t>
  </si>
  <si>
    <t>Untertagebauten</t>
  </si>
  <si>
    <t>Muster, Modelle, Vervielfältigungen, Dokumentation</t>
  </si>
  <si>
    <t>Unternehmer-Risiko (GU, TU)*</t>
  </si>
  <si>
    <t>Honorare*</t>
  </si>
  <si>
    <t>Spezielle Einrichtungen*</t>
  </si>
  <si>
    <t>Kunst am Bau*</t>
  </si>
  <si>
    <t>Künstlerische Schmuck*</t>
  </si>
  <si>
    <t>Reserve und Teuerung*</t>
  </si>
  <si>
    <t>Ausstattung, Umzug*</t>
  </si>
  <si>
    <t>Möbel als Sonderanfertigungen*</t>
  </si>
  <si>
    <t>Möbel für Büroräume*</t>
  </si>
  <si>
    <t>Möbel für Laborräume*</t>
  </si>
  <si>
    <t>Möbel für Gastronomieräume*</t>
  </si>
  <si>
    <t>Möbel für Umgebung*</t>
  </si>
  <si>
    <t>Übrige Möbel*</t>
  </si>
  <si>
    <t>Signaletik*</t>
  </si>
  <si>
    <t>- Honorierung von Nachhaltigkeitsleistungen im Planermandat gemäss SGNI-Leitfaden, Ziff. 4.3.</t>
  </si>
  <si>
    <t>- Richtlinien der ETH Zürich, aktuell puplizierten Versionen.</t>
  </si>
  <si>
    <t>Planungs-/Ausführungszeit [Monat]</t>
  </si>
  <si>
    <t>Phase 5: Nebenkosten Generalplaner</t>
  </si>
  <si>
    <t>Grundstück- bzw. Baurechterwerb</t>
  </si>
  <si>
    <t>Nebenkosten zu Grundstück resp. Baurechtserwerb</t>
  </si>
  <si>
    <t>Bestandesaufnahmen, Baugrunduntersuchungen</t>
  </si>
  <si>
    <t>Räumungen, Terrainvorbereitungen</t>
  </si>
  <si>
    <t>Sicherungen, Provisorien</t>
  </si>
  <si>
    <t>Zufahrten, Plätze</t>
  </si>
  <si>
    <t>Anpassungen an bestehenden Erschliessungsleitungen</t>
  </si>
  <si>
    <t>Anpassungen an bestehenden Verkehrsanlagen</t>
  </si>
  <si>
    <t>Sanierung von Altlasten der baulichen Anlagen*</t>
  </si>
  <si>
    <t>Aeussere Oberflächenbehandlungen</t>
  </si>
  <si>
    <t>Aeussere Abschlüsse, Sonnenschutz</t>
  </si>
  <si>
    <t>HLK-Anlagen, Gebäudeautomation*</t>
  </si>
  <si>
    <t>Trassenbauten*</t>
  </si>
  <si>
    <t>Uebrige Baunebenkosten</t>
  </si>
  <si>
    <t>Baunebenkosten*</t>
  </si>
  <si>
    <r>
      <t>Sanitäranlagen</t>
    </r>
    <r>
      <rPr>
        <sz val="10"/>
        <rFont val="Arial"/>
        <family val="2"/>
      </rPr>
      <t xml:space="preserve"> (Kücheneinrichtungen in BKP278)*</t>
    </r>
  </si>
  <si>
    <r>
      <t>Ausbau 1</t>
    </r>
    <r>
      <rPr>
        <sz val="10"/>
        <rFont val="Arial"/>
        <family val="2"/>
      </rPr>
      <t xml:space="preserve"> (Signaletik in BKP95)*</t>
    </r>
  </si>
  <si>
    <r>
      <t>Gartenanlagen</t>
    </r>
    <r>
      <rPr>
        <sz val="10"/>
        <rFont val="Arial"/>
        <family val="2"/>
      </rPr>
      <t xml:space="preserve"> (Möbel für Umgebung in BKP907)*</t>
    </r>
  </si>
  <si>
    <t>Excelvorlage Version 2.2C, Januar 2018</t>
  </si>
  <si>
    <t>total honorarberechtigte Bausumme, exkl. MWST</t>
  </si>
  <si>
    <t>total honorarberechtigte Bausumme, inkl. MWST</t>
  </si>
  <si>
    <t>[CHF] (inkl. MWST)</t>
  </si>
  <si>
    <t>[CHF] (exkl. MWST)</t>
  </si>
  <si>
    <t xml:space="preserve">
exkl. MWST</t>
  </si>
  <si>
    <t>exkl. MWST</t>
  </si>
  <si>
    <t>Mittlerer Stundenansatz (exkl. MWST)</t>
  </si>
  <si>
    <t>Vom Auftraggeber honorierte Leistungen hinsichtlich Nachhaltigkeit (exkl. MWST, exkl. Nebenkosten)</t>
  </si>
  <si>
    <t>Vom Auftraggeber honorierte Leistungen hinsichtlich Nachhaltigkeit (exkl. MWST, exkl. Nebenkosten) - OPTIONAL</t>
  </si>
  <si>
    <t>Vom Auftraggeber honorierter Anteil für die BIM-Gesamtkoordination (exkl. MWST, exkl. Nebenkosten)</t>
  </si>
  <si>
    <t>Stundensatz, exkl. MWST</t>
  </si>
  <si>
    <t>resultierende Honorare, exkl. MWST</t>
  </si>
  <si>
    <t>[CHF/h]
exkl. MWST</t>
  </si>
  <si>
    <t>[CHF]
exkl. MWST</t>
  </si>
  <si>
    <t>aufwandbestimmende Baukosten [CHF] (exkl. MWST)</t>
  </si>
  <si>
    <t>Phase 5: Honorare und Nebenkosten (exkl. MWST)</t>
  </si>
  <si>
    <t>MWST</t>
  </si>
  <si>
    <t>Phase 5: Honorare und Nebenkosten (inkl. MWST)</t>
  </si>
  <si>
    <t>Gesamttotal Honorare und Nebenkosten (exkl. MWST)</t>
  </si>
  <si>
    <t>Gesamttotal Honorare und Nebenkosten (inkl. MWST)</t>
  </si>
  <si>
    <t>ETH Zürich, Zentrum</t>
  </si>
  <si>
    <t>Seite 5</t>
  </si>
  <si>
    <t>Seite 8</t>
  </si>
  <si>
    <t>Seite 9</t>
  </si>
  <si>
    <t>Verkehrsplaner / Unterstützung Baustellenlogistik</t>
  </si>
  <si>
    <t>Werkleitung / Kanalisation</t>
  </si>
  <si>
    <t>Uebriges</t>
  </si>
  <si>
    <t>Sicherungen, Provisorien; Anteil Bauingenieur*</t>
  </si>
  <si>
    <t>Sicherungen, Provisorien; Anteil Elektroingenieur*</t>
  </si>
  <si>
    <t>Sicherungen, Provisorien; Anteil HLKK-Ingenieur*</t>
  </si>
  <si>
    <t>Sicherungen, Provisorien; Anteil Sanitäringenieur*</t>
  </si>
  <si>
    <t>Sicherungen, Provisorien; Anteil Gebäudeautomation*</t>
  </si>
  <si>
    <t>Provisorische Installationen; Anteil Gebäudeautomation*</t>
  </si>
  <si>
    <t>Provisorische Installationen; Anteil Sanitäringenieur*</t>
  </si>
  <si>
    <t>Provisorische Installationen; Anteil HLKK-Ingenieur*</t>
  </si>
  <si>
    <t>Provisorische Installationen; Anteil Elektroingenieur*</t>
  </si>
  <si>
    <t>Elektroleitungen, Gebäudeautomation; Anteil Gebäudeautomation*</t>
  </si>
  <si>
    <t>Anpassungen an bestehenden Bauten; Anteil Bauingenieur</t>
  </si>
  <si>
    <t>Bedachungsarbeiten; Anteil Landschaftsarchitekt*</t>
  </si>
  <si>
    <t>Bedachungsarbeiten (exkl. Anteil Landschaftsarchitekt)</t>
  </si>
  <si>
    <t>Anpassungen an bestehenden Bauten (exkl. Ant. Bauing.)</t>
  </si>
  <si>
    <t>Rückbau; Anteil Bauingenieur*</t>
  </si>
  <si>
    <t>Rückbau; Anteil Elektroingenieur*</t>
  </si>
  <si>
    <t>Rückbau; Anteil HLKK-Ingenieur*</t>
  </si>
  <si>
    <t>Rückbau; Anteil Sanitäringenieur*</t>
  </si>
  <si>
    <t>112.0</t>
  </si>
  <si>
    <t>112.5</t>
  </si>
  <si>
    <t>112.6</t>
  </si>
  <si>
    <t>112.7</t>
  </si>
  <si>
    <t>Uebriges*</t>
  </si>
  <si>
    <t>Farbkonzept</t>
  </si>
  <si>
    <t>Leitungen für HLKK -Anlagen</t>
  </si>
  <si>
    <t>Heizungs-, Lüftungs-, Klima-, Kälteanlagen</t>
  </si>
  <si>
    <t>MM Provisorium Mensa</t>
  </si>
  <si>
    <r>
      <t>BIM Koordinator</t>
    </r>
    <r>
      <rPr>
        <sz val="8"/>
        <color theme="0" tint="-0.499984740745262"/>
        <rFont val="Arial"/>
        <family val="2"/>
      </rPr>
      <t xml:space="preserve"> (separates Tabellenbaltt)</t>
    </r>
  </si>
  <si>
    <r>
      <t>Nachhaltigkeit</t>
    </r>
    <r>
      <rPr>
        <sz val="8"/>
        <color theme="0" tint="-0.499984740745262"/>
        <rFont val="Arial"/>
        <family val="2"/>
      </rPr>
      <t xml:space="preserve"> (SGNI, MINERGIE-ECO und GI; sep. Tabellenbaltt)</t>
    </r>
  </si>
  <si>
    <r>
      <t>Option: Nachhaltigkeit</t>
    </r>
    <r>
      <rPr>
        <sz val="8"/>
        <color theme="0" tint="-0.499984740745262"/>
        <rFont val="Arial"/>
        <family val="2"/>
      </rPr>
      <t xml:space="preserve"> (separates Tabellenblatt)</t>
    </r>
  </si>
  <si>
    <r>
      <t xml:space="preserve">Nachhaltigkeit </t>
    </r>
    <r>
      <rPr>
        <sz val="8"/>
        <color theme="0" tint="-0.499984740745262"/>
        <rFont val="Arial"/>
        <family val="2"/>
      </rPr>
      <t>(Projektleitung)</t>
    </r>
  </si>
  <si>
    <r>
      <t xml:space="preserve">Spezifische Konzepte </t>
    </r>
    <r>
      <rPr>
        <sz val="10"/>
        <color theme="0" tint="-0.499984740745262"/>
        <rFont val="Arial"/>
        <family val="2"/>
      </rPr>
      <t>(</t>
    </r>
    <r>
      <rPr>
        <b/>
        <sz val="8"/>
        <color theme="0" tint="-0.499984740745262"/>
        <rFont val="Arial"/>
        <family val="2"/>
      </rPr>
      <t>Betri</t>
    </r>
    <r>
      <rPr>
        <sz val="8"/>
        <color theme="0" tint="-0.499984740745262"/>
        <rFont val="Arial"/>
        <family val="2"/>
      </rPr>
      <t>ebs- und Sicherheitskonzept)</t>
    </r>
  </si>
  <si>
    <r>
      <t xml:space="preserve">Standardkonzept </t>
    </r>
    <r>
      <rPr>
        <sz val="10"/>
        <color theme="0" tint="-0.499984740745262"/>
        <rFont val="Arial"/>
        <family val="2"/>
      </rPr>
      <t>(</t>
    </r>
    <r>
      <rPr>
        <sz val="8"/>
        <color theme="0" tint="-0.499984740745262"/>
        <rFont val="Arial"/>
        <family val="2"/>
      </rPr>
      <t>Reinigung- und Instandhaltungskonzept)</t>
    </r>
  </si>
  <si>
    <r>
      <t xml:space="preserve">Standardkonzept </t>
    </r>
    <r>
      <rPr>
        <sz val="10"/>
        <color theme="0" tint="-0.499984740745262"/>
        <rFont val="Arial"/>
        <family val="2"/>
      </rPr>
      <t>(</t>
    </r>
    <r>
      <rPr>
        <sz val="8"/>
        <color theme="0" tint="-0.499984740745262"/>
        <rFont val="Arial"/>
        <family val="2"/>
      </rPr>
      <t>Geordnete Inbetriebnahme)</t>
    </r>
  </si>
  <si>
    <r>
      <t xml:space="preserve">Nachhaltigkeit </t>
    </r>
    <r>
      <rPr>
        <sz val="8"/>
        <color theme="0" tint="-0.499984740745262"/>
        <rFont val="Arial"/>
        <family val="2"/>
      </rPr>
      <t>(GI: Beratung, QS, Messung, Zertifizierung)</t>
    </r>
  </si>
  <si>
    <r>
      <t>Nachhaltigkeit</t>
    </r>
    <r>
      <rPr>
        <sz val="8"/>
        <color theme="0" tint="-0.499984740745262"/>
        <rFont val="Arial"/>
        <family val="2"/>
      </rPr>
      <t xml:space="preserve"> (Minergie-ECO)</t>
    </r>
  </si>
  <si>
    <r>
      <t xml:space="preserve">Option </t>
    </r>
    <r>
      <rPr>
        <sz val="8"/>
        <color theme="0" tint="-0.499984740745262"/>
        <rFont val="Arial"/>
        <family val="2"/>
      </rPr>
      <t>(Minergie-ECO-Zertifizierung)</t>
    </r>
  </si>
  <si>
    <r>
      <t>Akustiker</t>
    </r>
    <r>
      <rPr>
        <b/>
        <sz val="8"/>
        <color theme="0" tint="-0.499984740745262"/>
        <rFont val="Arial"/>
        <family val="2"/>
      </rPr>
      <t xml:space="preserve"> </t>
    </r>
    <r>
      <rPr>
        <sz val="8"/>
        <color theme="0" tint="-0.499984740745262"/>
        <rFont val="Arial"/>
        <family val="2"/>
      </rPr>
      <t>(inkl. Schall-/Nachhallmessungen)</t>
    </r>
  </si>
  <si>
    <r>
      <t>Brandschutzplaner</t>
    </r>
    <r>
      <rPr>
        <sz val="10"/>
        <color theme="0" tint="-0.499984740745262"/>
        <rFont val="Arial"/>
        <family val="2"/>
      </rPr>
      <t xml:space="preserve"> </t>
    </r>
    <r>
      <rPr>
        <sz val="8"/>
        <color theme="0" tint="-0.499984740745262"/>
        <rFont val="Arial"/>
        <family val="2"/>
      </rPr>
      <t>(inkl. QS-Verantwortlicher)</t>
    </r>
  </si>
  <si>
    <r>
      <t>Bauingenieur</t>
    </r>
    <r>
      <rPr>
        <sz val="8"/>
        <color theme="0" tint="-0.499984740745262"/>
        <rFont val="Arial"/>
        <family val="2"/>
      </rPr>
      <t xml:space="preserve"> (SBIE - Erdbebensicherheit)</t>
    </r>
  </si>
  <si>
    <r>
      <t>Altlasten / Schadstoff *</t>
    </r>
    <r>
      <rPr>
        <b/>
        <vertAlign val="superscript"/>
        <sz val="10"/>
        <color theme="0" tint="-0.499984740745262"/>
        <rFont val="Arial"/>
        <family val="2"/>
      </rPr>
      <t>1</t>
    </r>
  </si>
  <si>
    <r>
      <t>Innengestaltung *</t>
    </r>
    <r>
      <rPr>
        <b/>
        <vertAlign val="superscript"/>
        <sz val="10"/>
        <color theme="0" tint="-0.499984740745262"/>
        <rFont val="Arial"/>
        <family val="2"/>
      </rPr>
      <t>2</t>
    </r>
  </si>
  <si>
    <r>
      <t>Geologe *</t>
    </r>
    <r>
      <rPr>
        <b/>
        <vertAlign val="superscript"/>
        <sz val="10"/>
        <color theme="0" tint="-0.499984740745262"/>
        <rFont val="Arial"/>
        <family val="2"/>
      </rPr>
      <t>3</t>
    </r>
  </si>
  <si>
    <t>Kücheneinrichtung Gastronomie</t>
  </si>
  <si>
    <t>Provisorium Mietcontainer</t>
  </si>
  <si>
    <t>Abrechnung je Stufe (5% von Planer)</t>
  </si>
  <si>
    <t>Elektroleitungen</t>
  </si>
  <si>
    <t>Gastronomiefachplaner</t>
  </si>
  <si>
    <t>ENTWURF</t>
  </si>
  <si>
    <t>Auszufüllen sind die rot markierten Zahlenfelder</t>
  </si>
  <si>
    <t>die abgebildeten Zahlen sind Annahmen aus der GKS Stand 02.05.2019  anhand des definierten Volumens verteilt auf die gängigen BKP Positionen</t>
  </si>
  <si>
    <t>Aufwandkalkulation Vergütung Generalplaner - Gesamtübersicht Honorare und Nebenkosten (inkl. Generalplanerzuschlag)</t>
  </si>
  <si>
    <t>Generalplanerzuschlag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</si>
</sst>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 * #,##0.00_ ;_ * \-#,##0.00_ ;_ * &quot;-&quot;??_ ;_ @_ "/>
    <numFmt numFmtId="164" formatCode="0.000"/>
    <numFmt numFmtId="165" formatCode="#,##0.0"/>
    <numFmt numFmtId="166" formatCode="#,##0.0000"/>
    <numFmt numFmtId="167" formatCode="0.0"/>
    <numFmt numFmtId="168" formatCode="0.0%"/>
    <numFmt numFmtId="169" formatCode="_ * #,##0.0_ ;_ * \-#,##0.0_ ;_ * &quot;-&quot;??_ ;_ @_ "/>
    <numFmt numFmtId="170" formatCode="_ * #,##0_ ;_ * \-#,##0_ ;_ * &quot;-&quot;??_ ;_ @_ "/>
    <numFmt numFmtId="171" formatCode="_ * #,##0_ ;_ * \-#,##0_ ;_ * &quot;-&quot;?_ ;_ @_ "/>
    <numFmt numFmtId="172" formatCode="0&quot; Mt.&quot;"/>
    <numFmt numFmtId="173" formatCode="0\ &quot;Stk.&quot;"/>
  </numFmts>
  <fonts count="6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7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1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6.4"/>
      <color indexed="8"/>
      <name val="Arial"/>
      <family val="2"/>
    </font>
    <font>
      <sz val="10"/>
      <color theme="1" tint="0.249977111117893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sz val="9"/>
      <color rgb="FFFF0000"/>
      <name val="Arial"/>
      <family val="2"/>
    </font>
    <font>
      <sz val="11"/>
      <color theme="1" tint="0.249977111117893"/>
      <name val="Arial"/>
      <family val="2"/>
    </font>
    <font>
      <sz val="11"/>
      <color theme="1"/>
      <name val="Arial"/>
      <family val="2"/>
    </font>
    <font>
      <sz val="9"/>
      <color rgb="FFFF000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10"/>
      <color theme="1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9"/>
      <color theme="0"/>
      <name val="Arial"/>
      <family val="2"/>
    </font>
    <font>
      <sz val="11"/>
      <color theme="0"/>
      <name val="Arial"/>
      <family val="2"/>
    </font>
    <font>
      <i/>
      <sz val="8"/>
      <color indexed="8"/>
      <name val="Arial"/>
      <family val="2"/>
    </font>
    <font>
      <sz val="9"/>
      <color theme="1"/>
      <name val="Arial"/>
      <family val="2"/>
    </font>
    <font>
      <b/>
      <sz val="10"/>
      <color theme="0" tint="-0.499984740745262"/>
      <name val="Arial"/>
      <family val="2"/>
    </font>
    <font>
      <sz val="8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i/>
      <sz val="10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b/>
      <vertAlign val="superscript"/>
      <sz val="10"/>
      <color theme="0" tint="-0.499984740745262"/>
      <name val="Arial"/>
      <family val="2"/>
    </font>
    <font>
      <sz val="7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b/>
      <i/>
      <sz val="10"/>
      <color theme="0" tint="-0.499984740745262"/>
      <name val="Arial"/>
      <family val="2"/>
    </font>
    <font>
      <sz val="11"/>
      <color theme="0" tint="-0.499984740745262"/>
      <name val="Arial"/>
      <family val="2"/>
    </font>
    <font>
      <sz val="12"/>
      <color indexed="8"/>
      <name val="Arial"/>
      <family val="2"/>
    </font>
    <font>
      <sz val="12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lightDown">
        <bgColor theme="0" tint="-0.1499069185460982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</fills>
  <borders count="3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/>
      <diagonal/>
    </border>
  </borders>
  <cellStyleXfs count="5">
    <xf numFmtId="0" fontId="0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</cellStyleXfs>
  <cellXfs count="575">
    <xf numFmtId="0" fontId="0" fillId="0" borderId="0" xfId="0"/>
    <xf numFmtId="0" fontId="15" fillId="2" borderId="0" xfId="0" applyFont="1" applyFill="1" applyAlignment="1" applyProtection="1">
      <alignment horizontal="left" vertical="center"/>
    </xf>
    <xf numFmtId="0" fontId="16" fillId="2" borderId="0" xfId="0" applyFont="1" applyFill="1" applyProtection="1"/>
    <xf numFmtId="0" fontId="15" fillId="2" borderId="0" xfId="0" applyFont="1" applyFill="1" applyProtection="1"/>
    <xf numFmtId="0" fontId="7" fillId="2" borderId="0" xfId="0" applyFont="1" applyFill="1" applyProtection="1"/>
    <xf numFmtId="4" fontId="7" fillId="2" borderId="0" xfId="0" applyNumberFormat="1" applyFont="1" applyFill="1" applyProtection="1"/>
    <xf numFmtId="0" fontId="17" fillId="2" borderId="0" xfId="0" applyFont="1" applyFill="1" applyProtection="1"/>
    <xf numFmtId="4" fontId="17" fillId="2" borderId="0" xfId="0" applyNumberFormat="1" applyFont="1" applyFill="1" applyProtection="1"/>
    <xf numFmtId="0" fontId="8" fillId="3" borderId="0" xfId="0" applyFont="1" applyFill="1" applyAlignment="1" applyProtection="1">
      <alignment vertical="center"/>
    </xf>
    <xf numFmtId="4" fontId="8" fillId="3" borderId="0" xfId="0" applyNumberFormat="1" applyFont="1" applyFill="1" applyAlignment="1" applyProtection="1">
      <alignment vertical="center"/>
    </xf>
    <xf numFmtId="0" fontId="7" fillId="3" borderId="0" xfId="0" applyFont="1" applyFill="1" applyAlignment="1" applyProtection="1">
      <alignment horizontal="right" vertical="center"/>
    </xf>
    <xf numFmtId="0" fontId="5" fillId="2" borderId="0" xfId="0" applyFont="1" applyFill="1" applyAlignment="1" applyProtection="1">
      <alignment horizontal="center" textRotation="90" wrapText="1"/>
    </xf>
    <xf numFmtId="0" fontId="5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4" fontId="5" fillId="2" borderId="0" xfId="0" applyNumberFormat="1" applyFont="1" applyFill="1" applyAlignment="1" applyProtection="1">
      <alignment horizontal="center"/>
    </xf>
    <xf numFmtId="0" fontId="8" fillId="2" borderId="0" xfId="0" applyFont="1" applyFill="1" applyProtection="1"/>
    <xf numFmtId="2" fontId="6" fillId="2" borderId="2" xfId="0" applyNumberFormat="1" applyFont="1" applyFill="1" applyBorder="1" applyAlignment="1" applyProtection="1">
      <alignment horizontal="right" vertical="center" indent="1"/>
    </xf>
    <xf numFmtId="3" fontId="6" fillId="2" borderId="2" xfId="0" applyNumberFormat="1" applyFont="1" applyFill="1" applyBorder="1" applyAlignment="1" applyProtection="1">
      <alignment horizontal="right" vertical="center" indent="1"/>
    </xf>
    <xf numFmtId="0" fontId="5" fillId="3" borderId="0" xfId="0" applyFont="1" applyFill="1" applyProtection="1"/>
    <xf numFmtId="0" fontId="5" fillId="3" borderId="0" xfId="0" applyFont="1" applyFill="1" applyAlignment="1" applyProtection="1">
      <alignment horizontal="center"/>
    </xf>
    <xf numFmtId="4" fontId="5" fillId="3" borderId="0" xfId="0" applyNumberFormat="1" applyFont="1" applyFill="1" applyAlignment="1" applyProtection="1">
      <alignment horizontal="center"/>
    </xf>
    <xf numFmtId="0" fontId="7" fillId="3" borderId="0" xfId="0" applyFont="1" applyFill="1" applyProtection="1"/>
    <xf numFmtId="0" fontId="6" fillId="2" borderId="2" xfId="0" applyFont="1" applyFill="1" applyBorder="1" applyAlignment="1" applyProtection="1">
      <alignment vertical="center"/>
    </xf>
    <xf numFmtId="164" fontId="6" fillId="2" borderId="2" xfId="0" applyNumberFormat="1" applyFont="1" applyFill="1" applyBorder="1" applyAlignment="1" applyProtection="1">
      <alignment horizontal="right" vertical="center" indent="1"/>
    </xf>
    <xf numFmtId="165" fontId="6" fillId="2" borderId="2" xfId="0" applyNumberFormat="1" applyFont="1" applyFill="1" applyBorder="1" applyAlignment="1" applyProtection="1">
      <alignment horizontal="right" vertical="center" indent="1"/>
    </xf>
    <xf numFmtId="166" fontId="6" fillId="2" borderId="2" xfId="0" applyNumberFormat="1" applyFont="1" applyFill="1" applyBorder="1" applyAlignment="1" applyProtection="1">
      <alignment horizontal="right" vertical="center" indent="1"/>
    </xf>
    <xf numFmtId="0" fontId="12" fillId="2" borderId="2" xfId="0" applyFont="1" applyFill="1" applyBorder="1" applyAlignment="1" applyProtection="1">
      <alignment vertical="center"/>
    </xf>
    <xf numFmtId="0" fontId="3" fillId="3" borderId="2" xfId="0" applyFont="1" applyFill="1" applyBorder="1" applyAlignment="1" applyProtection="1">
      <alignment vertical="center"/>
    </xf>
    <xf numFmtId="0" fontId="6" fillId="3" borderId="2" xfId="0" applyFont="1" applyFill="1" applyBorder="1" applyAlignment="1" applyProtection="1">
      <alignment horizontal="right" vertical="center" indent="1"/>
    </xf>
    <xf numFmtId="3" fontId="6" fillId="3" borderId="2" xfId="0" applyNumberFormat="1" applyFont="1" applyFill="1" applyBorder="1" applyAlignment="1" applyProtection="1">
      <alignment horizontal="right" vertical="center" indent="1"/>
    </xf>
    <xf numFmtId="165" fontId="6" fillId="3" borderId="2" xfId="0" applyNumberFormat="1" applyFont="1" applyFill="1" applyBorder="1" applyAlignment="1" applyProtection="1">
      <alignment horizontal="right" vertical="center" indent="1"/>
    </xf>
    <xf numFmtId="4" fontId="6" fillId="3" borderId="2" xfId="0" applyNumberFormat="1" applyFont="1" applyFill="1" applyBorder="1" applyAlignment="1" applyProtection="1">
      <alignment horizontal="right" vertical="center" indent="1"/>
    </xf>
    <xf numFmtId="3" fontId="3" fillId="3" borderId="2" xfId="0" applyNumberFormat="1" applyFont="1" applyFill="1" applyBorder="1" applyAlignment="1" applyProtection="1">
      <alignment horizontal="right" vertical="center" indent="1"/>
    </xf>
    <xf numFmtId="0" fontId="7" fillId="0" borderId="0" xfId="0" applyFont="1" applyBorder="1" applyProtection="1"/>
    <xf numFmtId="0" fontId="7" fillId="0" borderId="0" xfId="0" applyFont="1" applyFill="1" applyBorder="1" applyProtection="1"/>
    <xf numFmtId="0" fontId="7" fillId="0" borderId="0" xfId="0" applyFont="1" applyProtection="1"/>
    <xf numFmtId="0" fontId="7" fillId="0" borderId="0" xfId="0" applyFont="1" applyFill="1" applyProtection="1"/>
    <xf numFmtId="4" fontId="7" fillId="0" borderId="0" xfId="0" applyNumberFormat="1" applyFont="1" applyProtection="1"/>
    <xf numFmtId="165" fontId="7" fillId="2" borderId="0" xfId="0" applyNumberFormat="1" applyFont="1" applyFill="1" applyProtection="1"/>
    <xf numFmtId="165" fontId="17" fillId="2" borderId="0" xfId="0" applyNumberFormat="1" applyFont="1" applyFill="1" applyProtection="1"/>
    <xf numFmtId="165" fontId="8" fillId="3" borderId="0" xfId="0" applyNumberFormat="1" applyFont="1" applyFill="1" applyAlignment="1" applyProtection="1">
      <alignment vertical="center"/>
    </xf>
    <xf numFmtId="165" fontId="5" fillId="2" borderId="0" xfId="0" applyNumberFormat="1" applyFont="1" applyFill="1" applyAlignment="1" applyProtection="1">
      <alignment horizontal="center"/>
    </xf>
    <xf numFmtId="165" fontId="5" fillId="3" borderId="0" xfId="0" applyNumberFormat="1" applyFont="1" applyFill="1" applyAlignment="1" applyProtection="1">
      <alignment horizontal="center"/>
    </xf>
    <xf numFmtId="165" fontId="7" fillId="0" borderId="0" xfId="0" applyNumberFormat="1" applyFont="1" applyBorder="1" applyProtection="1"/>
    <xf numFmtId="165" fontId="7" fillId="0" borderId="0" xfId="0" applyNumberFormat="1" applyFont="1" applyProtection="1"/>
    <xf numFmtId="0" fontId="2" fillId="2" borderId="0" xfId="0" applyFont="1" applyFill="1" applyProtection="1"/>
    <xf numFmtId="0" fontId="5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Protection="1"/>
    <xf numFmtId="165" fontId="6" fillId="2" borderId="0" xfId="0" applyNumberFormat="1" applyFont="1" applyFill="1" applyBorder="1" applyAlignment="1" applyProtection="1">
      <alignment horizontal="right" vertical="center" indent="1"/>
    </xf>
    <xf numFmtId="2" fontId="6" fillId="2" borderId="0" xfId="0" applyNumberFormat="1" applyFont="1" applyFill="1" applyBorder="1" applyAlignment="1" applyProtection="1">
      <alignment horizontal="right" vertical="center" indent="1"/>
    </xf>
    <xf numFmtId="165" fontId="5" fillId="3" borderId="0" xfId="0" applyNumberFormat="1" applyFont="1" applyFill="1" applyAlignment="1" applyProtection="1">
      <alignment horizontal="left"/>
    </xf>
    <xf numFmtId="0" fontId="5" fillId="2" borderId="0" xfId="0" applyFont="1" applyFill="1" applyAlignment="1" applyProtection="1">
      <alignment horizontal="center" wrapText="1"/>
    </xf>
    <xf numFmtId="165" fontId="6" fillId="0" borderId="2" xfId="0" applyNumberFormat="1" applyFont="1" applyFill="1" applyBorder="1" applyAlignment="1" applyProtection="1">
      <alignment horizontal="right" vertical="center" indent="1"/>
    </xf>
    <xf numFmtId="0" fontId="17" fillId="2" borderId="0" xfId="0" applyFont="1" applyFill="1" applyBorder="1" applyProtection="1"/>
    <xf numFmtId="0" fontId="8" fillId="3" borderId="0" xfId="0" applyFont="1" applyFill="1" applyBorder="1" applyAlignment="1" applyProtection="1">
      <alignment vertical="center"/>
    </xf>
    <xf numFmtId="0" fontId="7" fillId="3" borderId="0" xfId="0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8" fillId="2" borderId="0" xfId="0" applyFont="1" applyFill="1" applyBorder="1" applyAlignment="1" applyProtection="1">
      <alignment vertical="center"/>
    </xf>
    <xf numFmtId="0" fontId="9" fillId="2" borderId="0" xfId="0" applyFont="1" applyFill="1" applyAlignment="1" applyProtection="1">
      <alignment horizontal="center" wrapText="1"/>
    </xf>
    <xf numFmtId="0" fontId="9" fillId="2" borderId="0" xfId="0" applyFont="1" applyFill="1" applyBorder="1" applyAlignment="1" applyProtection="1">
      <alignment horizontal="center"/>
    </xf>
    <xf numFmtId="0" fontId="12" fillId="2" borderId="0" xfId="0" applyFont="1" applyFill="1" applyProtection="1"/>
    <xf numFmtId="0" fontId="12" fillId="2" borderId="0" xfId="0" applyFont="1" applyFill="1" applyAlignment="1" applyProtection="1">
      <alignment horizontal="right" indent="3"/>
    </xf>
    <xf numFmtId="0" fontId="7" fillId="2" borderId="0" xfId="0" applyFont="1" applyFill="1" applyAlignment="1" applyProtection="1">
      <alignment wrapText="1"/>
    </xf>
    <xf numFmtId="0" fontId="12" fillId="2" borderId="0" xfId="0" applyFont="1" applyFill="1" applyAlignment="1" applyProtection="1">
      <alignment wrapText="1"/>
    </xf>
    <xf numFmtId="0" fontId="12" fillId="2" borderId="0" xfId="0" applyFont="1" applyFill="1" applyAlignment="1" applyProtection="1">
      <alignment horizontal="center" wrapText="1"/>
    </xf>
    <xf numFmtId="165" fontId="9" fillId="2" borderId="0" xfId="0" applyNumberFormat="1" applyFont="1" applyFill="1" applyAlignment="1" applyProtection="1">
      <alignment horizontal="center" wrapText="1"/>
    </xf>
    <xf numFmtId="0" fontId="4" fillId="2" borderId="2" xfId="0" applyFont="1" applyFill="1" applyBorder="1" applyAlignment="1" applyProtection="1">
      <alignment vertical="center"/>
    </xf>
    <xf numFmtId="3" fontId="11" fillId="2" borderId="2" xfId="0" applyNumberFormat="1" applyFont="1" applyFill="1" applyBorder="1" applyAlignment="1" applyProtection="1">
      <alignment horizontal="right" vertical="center" indent="2"/>
    </xf>
    <xf numFmtId="0" fontId="4" fillId="3" borderId="0" xfId="0" applyFont="1" applyFill="1" applyBorder="1" applyAlignment="1" applyProtection="1">
      <alignment vertical="center"/>
    </xf>
    <xf numFmtId="0" fontId="19" fillId="2" borderId="0" xfId="0" applyFont="1" applyFill="1" applyAlignment="1" applyProtection="1">
      <alignment horizontal="center"/>
    </xf>
    <xf numFmtId="0" fontId="12" fillId="2" borderId="0" xfId="0" applyFont="1" applyFill="1" applyAlignment="1" applyProtection="1">
      <alignment horizontal="right" indent="2"/>
    </xf>
    <xf numFmtId="0" fontId="12" fillId="2" borderId="0" xfId="0" applyFont="1" applyFill="1" applyAlignment="1" applyProtection="1">
      <alignment horizontal="center"/>
    </xf>
    <xf numFmtId="0" fontId="12" fillId="2" borderId="0" xfId="0" applyFont="1" applyFill="1" applyAlignment="1" applyProtection="1">
      <alignment horizontal="right" wrapText="1"/>
    </xf>
    <xf numFmtId="3" fontId="11" fillId="2" borderId="2" xfId="0" applyNumberFormat="1" applyFont="1" applyFill="1" applyBorder="1" applyAlignment="1" applyProtection="1">
      <alignment horizontal="left" vertical="center" indent="2"/>
    </xf>
    <xf numFmtId="0" fontId="11" fillId="2" borderId="2" xfId="0" applyFont="1" applyFill="1" applyBorder="1" applyProtection="1"/>
    <xf numFmtId="0" fontId="4" fillId="3" borderId="2" xfId="0" applyFont="1" applyFill="1" applyBorder="1" applyAlignment="1" applyProtection="1">
      <alignment vertical="center"/>
    </xf>
    <xf numFmtId="3" fontId="11" fillId="3" borderId="2" xfId="0" applyNumberFormat="1" applyFont="1" applyFill="1" applyBorder="1" applyAlignment="1" applyProtection="1">
      <alignment horizontal="right" vertical="center" indent="2"/>
    </xf>
    <xf numFmtId="10" fontId="11" fillId="3" borderId="2" xfId="0" applyNumberFormat="1" applyFont="1" applyFill="1" applyBorder="1" applyAlignment="1" applyProtection="1">
      <alignment horizontal="right" vertical="center" indent="2"/>
    </xf>
    <xf numFmtId="3" fontId="11" fillId="3" borderId="2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Border="1" applyAlignment="1" applyProtection="1">
      <alignment horizontal="left"/>
    </xf>
    <xf numFmtId="166" fontId="6" fillId="2" borderId="0" xfId="0" applyNumberFormat="1" applyFont="1" applyFill="1" applyBorder="1" applyAlignment="1" applyProtection="1">
      <alignment horizontal="left" indent="1"/>
    </xf>
    <xf numFmtId="0" fontId="5" fillId="2" borderId="0" xfId="0" applyFont="1" applyFill="1" applyAlignment="1" applyProtection="1">
      <alignment horizontal="center" vertical="top" wrapText="1"/>
    </xf>
    <xf numFmtId="164" fontId="6" fillId="2" borderId="2" xfId="0" applyNumberFormat="1" applyFont="1" applyFill="1" applyBorder="1" applyAlignment="1" applyProtection="1">
      <alignment horizontal="left" vertical="center"/>
    </xf>
    <xf numFmtId="166" fontId="3" fillId="2" borderId="2" xfId="0" applyNumberFormat="1" applyFont="1" applyFill="1" applyBorder="1" applyAlignment="1" applyProtection="1">
      <alignment horizontal="left"/>
    </xf>
    <xf numFmtId="4" fontId="6" fillId="2" borderId="2" xfId="0" applyNumberFormat="1" applyFont="1" applyFill="1" applyBorder="1" applyAlignment="1" applyProtection="1">
      <alignment horizontal="right" vertical="center" indent="1"/>
    </xf>
    <xf numFmtId="0" fontId="5" fillId="2" borderId="0" xfId="0" applyFont="1" applyFill="1" applyBorder="1" applyAlignment="1" applyProtection="1">
      <alignment horizontal="center" wrapText="1"/>
    </xf>
    <xf numFmtId="3" fontId="3" fillId="3" borderId="5" xfId="0" applyNumberFormat="1" applyFont="1" applyFill="1" applyBorder="1" applyAlignment="1" applyProtection="1">
      <alignment horizontal="right" vertical="center" indent="1"/>
    </xf>
    <xf numFmtId="3" fontId="3" fillId="5" borderId="5" xfId="0" applyNumberFormat="1" applyFont="1" applyFill="1" applyBorder="1" applyAlignment="1" applyProtection="1">
      <alignment horizontal="right" vertical="center" indent="1"/>
    </xf>
    <xf numFmtId="3" fontId="13" fillId="3" borderId="5" xfId="0" applyNumberFormat="1" applyFont="1" applyFill="1" applyBorder="1" applyAlignment="1" applyProtection="1">
      <alignment horizontal="right" vertical="center" indent="2"/>
    </xf>
    <xf numFmtId="0" fontId="20" fillId="0" borderId="0" xfId="0" applyNumberFormat="1" applyFont="1" applyFill="1" applyAlignment="1" applyProtection="1">
      <alignment vertical="top"/>
    </xf>
    <xf numFmtId="0" fontId="4" fillId="3" borderId="0" xfId="0" applyFont="1" applyFill="1" applyBorder="1" applyAlignment="1" applyProtection="1">
      <alignment horizontal="right" vertical="center"/>
    </xf>
    <xf numFmtId="0" fontId="13" fillId="0" borderId="0" xfId="0" applyNumberFormat="1" applyFont="1" applyFill="1" applyAlignment="1" applyProtection="1">
      <alignment vertical="top"/>
    </xf>
    <xf numFmtId="0" fontId="13" fillId="0" borderId="0" xfId="0" applyNumberFormat="1" applyFont="1" applyFill="1" applyAlignment="1" applyProtection="1">
      <alignment horizontal="left" vertical="top"/>
    </xf>
    <xf numFmtId="3" fontId="11" fillId="0" borderId="0" xfId="0" applyNumberFormat="1" applyFont="1" applyFill="1" applyBorder="1" applyAlignment="1" applyProtection="1">
      <alignment horizontal="right" vertical="center" indent="2"/>
    </xf>
    <xf numFmtId="3" fontId="13" fillId="0" borderId="0" xfId="0" applyNumberFormat="1" applyFont="1" applyFill="1" applyBorder="1" applyAlignment="1" applyProtection="1">
      <alignment horizontal="right" vertical="center" indent="2"/>
    </xf>
    <xf numFmtId="3" fontId="13" fillId="0" borderId="0" xfId="0" applyNumberFormat="1" applyFont="1" applyFill="1" applyAlignment="1" applyProtection="1">
      <alignment horizontal="right" vertical="center" indent="2"/>
    </xf>
    <xf numFmtId="3" fontId="11" fillId="0" borderId="0" xfId="0" applyNumberFormat="1" applyFont="1" applyAlignment="1" applyProtection="1">
      <alignment horizontal="right"/>
    </xf>
    <xf numFmtId="9" fontId="11" fillId="0" borderId="0" xfId="0" applyNumberFormat="1" applyFont="1" applyProtection="1"/>
    <xf numFmtId="0" fontId="28" fillId="0" borderId="0" xfId="0" applyFont="1" applyProtection="1"/>
    <xf numFmtId="0" fontId="5" fillId="3" borderId="0" xfId="0" applyFont="1" applyFill="1" applyAlignment="1" applyProtection="1">
      <alignment horizontal="left"/>
    </xf>
    <xf numFmtId="168" fontId="14" fillId="2" borderId="2" xfId="2" applyNumberFormat="1" applyFont="1" applyFill="1" applyBorder="1" applyAlignment="1" applyProtection="1">
      <alignment vertical="center"/>
    </xf>
    <xf numFmtId="3" fontId="11" fillId="2" borderId="2" xfId="0" applyNumberFormat="1" applyFont="1" applyFill="1" applyBorder="1" applyAlignment="1" applyProtection="1">
      <alignment horizontal="left" vertical="center"/>
    </xf>
    <xf numFmtId="0" fontId="29" fillId="2" borderId="0" xfId="0" applyFont="1" applyFill="1" applyProtection="1"/>
    <xf numFmtId="0" fontId="30" fillId="2" borderId="0" xfId="0" applyFont="1" applyFill="1" applyProtection="1"/>
    <xf numFmtId="2" fontId="31" fillId="2" borderId="0" xfId="0" applyNumberFormat="1" applyFont="1" applyFill="1" applyBorder="1" applyAlignment="1" applyProtection="1">
      <alignment horizontal="right" vertical="center" indent="1"/>
    </xf>
    <xf numFmtId="2" fontId="31" fillId="2" borderId="5" xfId="0" applyNumberFormat="1" applyFont="1" applyFill="1" applyBorder="1" applyAlignment="1" applyProtection="1">
      <alignment horizontal="right" vertical="center" indent="1"/>
    </xf>
    <xf numFmtId="165" fontId="31" fillId="2" borderId="2" xfId="0" applyNumberFormat="1" applyFont="1" applyFill="1" applyBorder="1" applyAlignment="1" applyProtection="1">
      <alignment horizontal="right" vertical="center" indent="1"/>
    </xf>
    <xf numFmtId="165" fontId="30" fillId="2" borderId="0" xfId="0" applyNumberFormat="1" applyFont="1" applyFill="1" applyProtection="1"/>
    <xf numFmtId="1" fontId="31" fillId="2" borderId="5" xfId="0" applyNumberFormat="1" applyFont="1" applyFill="1" applyBorder="1" applyAlignment="1" applyProtection="1">
      <alignment horizontal="right" vertical="center" indent="1"/>
    </xf>
    <xf numFmtId="0" fontId="7" fillId="2" borderId="0" xfId="0" applyFont="1" applyFill="1" applyAlignment="1" applyProtection="1">
      <alignment horizontal="right" vertical="center"/>
    </xf>
    <xf numFmtId="0" fontId="18" fillId="2" borderId="0" xfId="0" applyFont="1" applyFill="1" applyProtection="1"/>
    <xf numFmtId="0" fontId="18" fillId="2" borderId="0" xfId="0" applyFont="1" applyFill="1" applyBorder="1" applyProtection="1"/>
    <xf numFmtId="0" fontId="10" fillId="2" borderId="0" xfId="0" applyFont="1" applyFill="1" applyProtection="1"/>
    <xf numFmtId="3" fontId="10" fillId="2" borderId="0" xfId="0" applyNumberFormat="1" applyFont="1" applyFill="1" applyAlignment="1" applyProtection="1">
      <alignment horizontal="right"/>
    </xf>
    <xf numFmtId="0" fontId="23" fillId="2" borderId="6" xfId="0" applyFont="1" applyFill="1" applyBorder="1" applyAlignment="1" applyProtection="1">
      <alignment horizontal="left" vertical="center"/>
    </xf>
    <xf numFmtId="0" fontId="23" fillId="2" borderId="6" xfId="0" applyFont="1" applyFill="1" applyBorder="1" applyAlignment="1" applyProtection="1">
      <alignment vertical="center"/>
    </xf>
    <xf numFmtId="3" fontId="8" fillId="2" borderId="6" xfId="0" applyNumberFormat="1" applyFont="1" applyFill="1" applyBorder="1" applyAlignment="1" applyProtection="1">
      <alignment horizontal="right" vertical="center"/>
    </xf>
    <xf numFmtId="0" fontId="7" fillId="2" borderId="6" xfId="0" applyFont="1" applyFill="1" applyBorder="1" applyAlignment="1" applyProtection="1">
      <alignment vertical="center"/>
    </xf>
    <xf numFmtId="9" fontId="11" fillId="0" borderId="7" xfId="0" applyNumberFormat="1" applyFont="1" applyFill="1" applyBorder="1" applyAlignment="1" applyProtection="1">
      <alignment vertical="center"/>
    </xf>
    <xf numFmtId="3" fontId="11" fillId="0" borderId="8" xfId="0" applyNumberFormat="1" applyFont="1" applyFill="1" applyBorder="1" applyAlignment="1" applyProtection="1">
      <alignment horizontal="right" vertical="center"/>
    </xf>
    <xf numFmtId="9" fontId="11" fillId="0" borderId="6" xfId="0" applyNumberFormat="1" applyFont="1" applyFill="1" applyBorder="1" applyAlignment="1" applyProtection="1">
      <alignment vertical="center"/>
    </xf>
    <xf numFmtId="3" fontId="11" fillId="0" borderId="6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4" fillId="2" borderId="6" xfId="0" applyFont="1" applyFill="1" applyBorder="1" applyAlignment="1" applyProtection="1">
      <alignment horizontal="left" vertical="center"/>
    </xf>
    <xf numFmtId="0" fontId="14" fillId="2" borderId="6" xfId="0" applyFont="1" applyFill="1" applyBorder="1" applyAlignment="1" applyProtection="1">
      <alignment vertical="center"/>
    </xf>
    <xf numFmtId="0" fontId="11" fillId="0" borderId="0" xfId="0" applyFont="1" applyProtection="1"/>
    <xf numFmtId="0" fontId="14" fillId="0" borderId="6" xfId="0" applyFont="1" applyFill="1" applyBorder="1" applyAlignment="1" applyProtection="1">
      <alignment horizontal="left" vertical="center"/>
    </xf>
    <xf numFmtId="0" fontId="14" fillId="0" borderId="6" xfId="0" applyFont="1" applyFill="1" applyBorder="1" applyAlignment="1" applyProtection="1">
      <alignment vertical="center"/>
    </xf>
    <xf numFmtId="3" fontId="13" fillId="0" borderId="6" xfId="0" applyNumberFormat="1" applyFont="1" applyFill="1" applyBorder="1" applyAlignment="1" applyProtection="1">
      <alignment horizontal="right" vertical="center"/>
    </xf>
    <xf numFmtId="3" fontId="11" fillId="0" borderId="0" xfId="0" applyNumberFormat="1" applyFont="1" applyFill="1" applyAlignment="1" applyProtection="1">
      <alignment horizontal="right"/>
    </xf>
    <xf numFmtId="0" fontId="11" fillId="0" borderId="0" xfId="0" applyFont="1" applyFill="1" applyProtection="1"/>
    <xf numFmtId="0" fontId="23" fillId="0" borderId="6" xfId="0" applyFont="1" applyFill="1" applyBorder="1" applyAlignment="1" applyProtection="1">
      <alignment horizontal="left" vertical="center"/>
    </xf>
    <xf numFmtId="0" fontId="23" fillId="0" borderId="6" xfId="0" applyFont="1" applyFill="1" applyBorder="1" applyAlignment="1" applyProtection="1">
      <alignment vertical="center"/>
    </xf>
    <xf numFmtId="3" fontId="8" fillId="0" borderId="6" xfId="0" applyNumberFormat="1" applyFont="1" applyFill="1" applyBorder="1" applyAlignment="1" applyProtection="1">
      <alignment horizontal="right" vertical="center"/>
    </xf>
    <xf numFmtId="0" fontId="7" fillId="0" borderId="6" xfId="0" applyFont="1" applyFill="1" applyBorder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23" fillId="3" borderId="0" xfId="0" applyFont="1" applyFill="1" applyBorder="1" applyAlignment="1" applyProtection="1">
      <alignment horizontal="left" vertical="center"/>
    </xf>
    <xf numFmtId="0" fontId="23" fillId="3" borderId="0" xfId="0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horizontal="right" vertical="center"/>
    </xf>
    <xf numFmtId="9" fontId="8" fillId="3" borderId="3" xfId="0" applyNumberFormat="1" applyFont="1" applyFill="1" applyBorder="1" applyAlignment="1" applyProtection="1">
      <alignment vertical="center"/>
    </xf>
    <xf numFmtId="3" fontId="8" fillId="3" borderId="4" xfId="0" applyNumberFormat="1" applyFont="1" applyFill="1" applyBorder="1" applyAlignment="1" applyProtection="1">
      <alignment horizontal="right" vertical="center"/>
    </xf>
    <xf numFmtId="9" fontId="8" fillId="3" borderId="0" xfId="0" applyNumberFormat="1" applyFont="1" applyFill="1" applyBorder="1" applyAlignment="1" applyProtection="1">
      <alignment vertical="center"/>
    </xf>
    <xf numFmtId="0" fontId="11" fillId="3" borderId="0" xfId="0" applyFont="1" applyFill="1" applyProtection="1"/>
    <xf numFmtId="0" fontId="7" fillId="2" borderId="0" xfId="0" applyFont="1" applyFill="1" applyBorder="1" applyAlignment="1" applyProtection="1">
      <alignment wrapText="1"/>
    </xf>
    <xf numFmtId="0" fontId="11" fillId="2" borderId="0" xfId="0" applyFont="1" applyFill="1" applyBorder="1" applyProtection="1"/>
    <xf numFmtId="3" fontId="6" fillId="0" borderId="2" xfId="0" applyNumberFormat="1" applyFont="1" applyFill="1" applyBorder="1" applyAlignment="1" applyProtection="1">
      <alignment horizontal="right" vertical="center" indent="1"/>
    </xf>
    <xf numFmtId="9" fontId="11" fillId="0" borderId="0" xfId="0" applyNumberFormat="1" applyFont="1" applyFill="1" applyProtection="1"/>
    <xf numFmtId="3" fontId="32" fillId="0" borderId="0" xfId="0" applyNumberFormat="1" applyFont="1" applyFill="1" applyBorder="1" applyAlignment="1" applyProtection="1">
      <alignment horizontal="left" vertical="center"/>
    </xf>
    <xf numFmtId="0" fontId="11" fillId="0" borderId="8" xfId="0" applyFont="1" applyBorder="1" applyProtection="1"/>
    <xf numFmtId="167" fontId="6" fillId="2" borderId="28" xfId="0" applyNumberFormat="1" applyFont="1" applyFill="1" applyBorder="1" applyAlignment="1" applyProtection="1">
      <alignment horizontal="right" vertical="center" indent="1"/>
    </xf>
    <xf numFmtId="0" fontId="12" fillId="2" borderId="4" xfId="0" applyFont="1" applyFill="1" applyBorder="1" applyAlignment="1" applyProtection="1">
      <alignment horizontal="center" wrapText="1"/>
    </xf>
    <xf numFmtId="0" fontId="12" fillId="2" borderId="9" xfId="0" applyFont="1" applyFill="1" applyBorder="1" applyAlignment="1" applyProtection="1">
      <alignment horizontal="center"/>
    </xf>
    <xf numFmtId="0" fontId="12" fillId="2" borderId="3" xfId="0" applyFont="1" applyFill="1" applyBorder="1" applyAlignment="1" applyProtection="1">
      <alignment horizontal="center" wrapText="1"/>
    </xf>
    <xf numFmtId="0" fontId="12" fillId="2" borderId="10" xfId="0" applyFont="1" applyFill="1" applyBorder="1" applyAlignment="1" applyProtection="1">
      <alignment horizontal="center"/>
    </xf>
    <xf numFmtId="0" fontId="12" fillId="2" borderId="0" xfId="0" applyFont="1" applyFill="1" applyBorder="1" applyAlignment="1" applyProtection="1">
      <alignment horizontal="center" wrapText="1"/>
    </xf>
    <xf numFmtId="0" fontId="12" fillId="2" borderId="11" xfId="0" applyFont="1" applyFill="1" applyBorder="1" applyAlignment="1" applyProtection="1">
      <alignment horizontal="center"/>
    </xf>
    <xf numFmtId="0" fontId="8" fillId="2" borderId="0" xfId="0" applyFont="1" applyFill="1" applyAlignment="1" applyProtection="1">
      <alignment vertical="top"/>
    </xf>
    <xf numFmtId="3" fontId="11" fillId="0" borderId="6" xfId="0" applyNumberFormat="1" applyFont="1" applyFill="1" applyBorder="1" applyAlignment="1" applyProtection="1">
      <alignment horizontal="right"/>
    </xf>
    <xf numFmtId="0" fontId="11" fillId="0" borderId="6" xfId="0" applyFont="1" applyFill="1" applyBorder="1" applyProtection="1"/>
    <xf numFmtId="3" fontId="11" fillId="2" borderId="0" xfId="0" applyNumberFormat="1" applyFont="1" applyFill="1" applyBorder="1" applyAlignment="1" applyProtection="1">
      <alignment horizontal="right" vertical="center" indent="2"/>
    </xf>
    <xf numFmtId="3" fontId="11" fillId="2" borderId="5" xfId="0" applyNumberFormat="1" applyFont="1" applyFill="1" applyBorder="1" applyAlignment="1" applyProtection="1">
      <alignment horizontal="right" vertical="center" indent="2"/>
    </xf>
    <xf numFmtId="3" fontId="22" fillId="3" borderId="5" xfId="0" applyNumberFormat="1" applyFont="1" applyFill="1" applyBorder="1" applyAlignment="1" applyProtection="1">
      <alignment horizontal="right" vertical="center" indent="2"/>
    </xf>
    <xf numFmtId="167" fontId="22" fillId="5" borderId="12" xfId="0" applyNumberFormat="1" applyFont="1" applyFill="1" applyBorder="1" applyAlignment="1" applyProtection="1">
      <alignment horizontal="center" vertical="center"/>
    </xf>
    <xf numFmtId="3" fontId="11" fillId="0" borderId="6" xfId="0" applyNumberFormat="1" applyFont="1" applyBorder="1" applyAlignment="1" applyProtection="1">
      <alignment horizontal="right" vertical="center"/>
    </xf>
    <xf numFmtId="1" fontId="6" fillId="2" borderId="2" xfId="0" applyNumberFormat="1" applyFont="1" applyFill="1" applyBorder="1" applyAlignment="1" applyProtection="1">
      <alignment horizontal="right" vertical="center" indent="1"/>
    </xf>
    <xf numFmtId="0" fontId="8" fillId="0" borderId="0" xfId="0" applyFont="1" applyFill="1" applyBorder="1" applyAlignment="1" applyProtection="1">
      <alignment vertical="center"/>
    </xf>
    <xf numFmtId="0" fontId="9" fillId="2" borderId="0" xfId="0" applyFont="1" applyFill="1" applyAlignment="1" applyProtection="1">
      <alignment horizontal="center" vertical="top" wrapText="1"/>
    </xf>
    <xf numFmtId="0" fontId="11" fillId="0" borderId="0" xfId="0" applyFont="1" applyFill="1" applyBorder="1" applyProtection="1"/>
    <xf numFmtId="0" fontId="14" fillId="0" borderId="14" xfId="0" applyFont="1" applyFill="1" applyBorder="1" applyAlignment="1" applyProtection="1">
      <alignment horizontal="left" vertical="center"/>
    </xf>
    <xf numFmtId="0" fontId="14" fillId="0" borderId="14" xfId="0" applyFont="1" applyFill="1" applyBorder="1" applyAlignment="1" applyProtection="1">
      <alignment vertical="center"/>
    </xf>
    <xf numFmtId="3" fontId="13" fillId="0" borderId="14" xfId="0" applyNumberFormat="1" applyFont="1" applyFill="1" applyBorder="1" applyAlignment="1" applyProtection="1">
      <alignment horizontal="right" vertical="center"/>
    </xf>
    <xf numFmtId="0" fontId="12" fillId="2" borderId="0" xfId="0" applyFont="1" applyFill="1" applyAlignment="1" applyProtection="1"/>
    <xf numFmtId="0" fontId="12" fillId="2" borderId="15" xfId="0" applyFont="1" applyFill="1" applyBorder="1" applyAlignment="1" applyProtection="1">
      <alignment horizontal="right" indent="3"/>
    </xf>
    <xf numFmtId="0" fontId="12" fillId="2" borderId="15" xfId="0" applyFont="1" applyFill="1" applyBorder="1" applyAlignment="1" applyProtection="1">
      <alignment wrapText="1"/>
    </xf>
    <xf numFmtId="3" fontId="13" fillId="0" borderId="4" xfId="0" applyNumberFormat="1" applyFont="1" applyFill="1" applyBorder="1" applyAlignment="1" applyProtection="1">
      <alignment horizontal="right" vertical="center" indent="2"/>
    </xf>
    <xf numFmtId="165" fontId="11" fillId="0" borderId="4" xfId="0" applyNumberFormat="1" applyFont="1" applyFill="1" applyBorder="1" applyAlignment="1" applyProtection="1">
      <alignment horizontal="center" vertical="center"/>
    </xf>
    <xf numFmtId="3" fontId="11" fillId="2" borderId="16" xfId="0" applyNumberFormat="1" applyFont="1" applyFill="1" applyBorder="1" applyAlignment="1" applyProtection="1">
      <alignment horizontal="right" vertical="center" indent="2"/>
    </xf>
    <xf numFmtId="0" fontId="4" fillId="2" borderId="16" xfId="0" applyFont="1" applyFill="1" applyBorder="1" applyAlignment="1" applyProtection="1">
      <alignment vertical="center"/>
    </xf>
    <xf numFmtId="0" fontId="8" fillId="2" borderId="0" xfId="0" applyFont="1" applyFill="1" applyBorder="1" applyProtection="1"/>
    <xf numFmtId="0" fontId="12" fillId="2" borderId="0" xfId="0" applyFont="1" applyFill="1" applyBorder="1" applyAlignment="1" applyProtection="1">
      <alignment horizontal="center"/>
    </xf>
    <xf numFmtId="0" fontId="12" fillId="2" borderId="0" xfId="0" applyFont="1" applyFill="1" applyBorder="1" applyAlignment="1" applyProtection="1">
      <alignment horizontal="right" indent="2"/>
    </xf>
    <xf numFmtId="0" fontId="10" fillId="2" borderId="17" xfId="0" applyFont="1" applyFill="1" applyBorder="1" applyProtection="1"/>
    <xf numFmtId="3" fontId="10" fillId="2" borderId="17" xfId="0" applyNumberFormat="1" applyFont="1" applyFill="1" applyBorder="1" applyAlignment="1" applyProtection="1">
      <alignment horizontal="right"/>
    </xf>
    <xf numFmtId="9" fontId="10" fillId="2" borderId="18" xfId="0" applyNumberFormat="1" applyFont="1" applyFill="1" applyBorder="1" applyAlignment="1" applyProtection="1">
      <alignment horizontal="right"/>
    </xf>
    <xf numFmtId="3" fontId="10" fillId="2" borderId="19" xfId="0" applyNumberFormat="1" applyFont="1" applyFill="1" applyBorder="1" applyAlignment="1" applyProtection="1">
      <alignment horizontal="right"/>
    </xf>
    <xf numFmtId="9" fontId="10" fillId="2" borderId="17" xfId="0" applyNumberFormat="1" applyFont="1" applyFill="1" applyBorder="1" applyAlignment="1" applyProtection="1">
      <alignment horizontal="right"/>
    </xf>
    <xf numFmtId="0" fontId="7" fillId="0" borderId="0" xfId="0" applyFont="1" applyFill="1" applyBorder="1" applyAlignment="1" applyProtection="1">
      <alignment wrapText="1"/>
    </xf>
    <xf numFmtId="0" fontId="12" fillId="2" borderId="0" xfId="0" applyFont="1" applyFill="1" applyBorder="1" applyProtection="1"/>
    <xf numFmtId="0" fontId="12" fillId="2" borderId="0" xfId="0" applyFont="1" applyFill="1" applyBorder="1" applyAlignment="1" applyProtection="1">
      <alignment horizontal="left"/>
    </xf>
    <xf numFmtId="0" fontId="8" fillId="8" borderId="0" xfId="0" applyFont="1" applyFill="1" applyProtection="1">
      <protection locked="0"/>
    </xf>
    <xf numFmtId="14" fontId="8" fillId="8" borderId="0" xfId="0" applyNumberFormat="1" applyFont="1" applyFill="1" applyProtection="1">
      <protection locked="0"/>
    </xf>
    <xf numFmtId="0" fontId="20" fillId="8" borderId="0" xfId="0" applyNumberFormat="1" applyFont="1" applyFill="1" applyAlignment="1" applyProtection="1">
      <alignment vertical="top"/>
      <protection locked="0"/>
    </xf>
    <xf numFmtId="0" fontId="7" fillId="8" borderId="0" xfId="0" applyFont="1" applyFill="1" applyProtection="1">
      <protection locked="0"/>
    </xf>
    <xf numFmtId="0" fontId="16" fillId="8" borderId="0" xfId="0" applyFont="1" applyFill="1" applyProtection="1">
      <protection locked="0"/>
    </xf>
    <xf numFmtId="3" fontId="23" fillId="0" borderId="0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horizontal="left"/>
    </xf>
    <xf numFmtId="0" fontId="12" fillId="8" borderId="0" xfId="0" applyFont="1" applyFill="1" applyProtection="1">
      <protection locked="0"/>
    </xf>
    <xf numFmtId="3" fontId="26" fillId="9" borderId="6" xfId="0" applyNumberFormat="1" applyFont="1" applyFill="1" applyBorder="1" applyAlignment="1" applyProtection="1">
      <alignment horizontal="right" vertical="center"/>
    </xf>
    <xf numFmtId="0" fontId="4" fillId="2" borderId="6" xfId="0" applyFont="1" applyFill="1" applyBorder="1" applyAlignment="1" applyProtection="1">
      <alignment vertical="center"/>
    </xf>
    <xf numFmtId="0" fontId="4" fillId="2" borderId="6" xfId="0" applyFont="1" applyFill="1" applyBorder="1" applyAlignment="1" applyProtection="1">
      <alignment horizontal="left" vertical="center"/>
    </xf>
    <xf numFmtId="0" fontId="24" fillId="0" borderId="6" xfId="0" applyFont="1" applyFill="1" applyBorder="1" applyAlignment="1" applyProtection="1">
      <alignment vertical="center"/>
    </xf>
    <xf numFmtId="168" fontId="11" fillId="0" borderId="1" xfId="0" applyNumberFormat="1" applyFont="1" applyFill="1" applyBorder="1" applyAlignment="1" applyProtection="1">
      <alignment horizontal="center" vertical="center"/>
      <protection locked="0"/>
    </xf>
    <xf numFmtId="170" fontId="7" fillId="2" borderId="0" xfId="1" applyNumberFormat="1" applyFont="1" applyFill="1" applyBorder="1" applyProtection="1"/>
    <xf numFmtId="170" fontId="17" fillId="2" borderId="0" xfId="1" applyNumberFormat="1" applyFont="1" applyFill="1" applyBorder="1" applyProtection="1"/>
    <xf numFmtId="170" fontId="8" fillId="3" borderId="0" xfId="1" applyNumberFormat="1" applyFont="1" applyFill="1" applyBorder="1" applyAlignment="1" applyProtection="1">
      <alignment vertical="center"/>
    </xf>
    <xf numFmtId="170" fontId="7" fillId="2" borderId="0" xfId="1" applyNumberFormat="1" applyFont="1" applyFill="1" applyBorder="1" applyAlignment="1" applyProtection="1">
      <alignment horizontal="right" vertical="center"/>
    </xf>
    <xf numFmtId="170" fontId="7" fillId="2" borderId="0" xfId="1" applyNumberFormat="1" applyFont="1" applyFill="1" applyBorder="1" applyAlignment="1" applyProtection="1">
      <alignment wrapText="1"/>
    </xf>
    <xf numFmtId="170" fontId="11" fillId="2" borderId="0" xfId="1" applyNumberFormat="1" applyFont="1" applyFill="1" applyBorder="1" applyProtection="1"/>
    <xf numFmtId="170" fontId="11" fillId="0" borderId="0" xfId="1" applyNumberFormat="1" applyFont="1" applyFill="1" applyBorder="1" applyProtection="1"/>
    <xf numFmtId="170" fontId="7" fillId="0" borderId="0" xfId="1" applyNumberFormat="1" applyFont="1" applyFill="1" applyBorder="1" applyProtection="1"/>
    <xf numFmtId="170" fontId="7" fillId="0" borderId="0" xfId="1" applyNumberFormat="1" applyFont="1" applyFill="1" applyBorder="1" applyAlignment="1" applyProtection="1">
      <alignment wrapText="1"/>
    </xf>
    <xf numFmtId="170" fontId="7" fillId="2" borderId="0" xfId="1" applyNumberFormat="1" applyFont="1" applyFill="1" applyBorder="1" applyAlignment="1" applyProtection="1">
      <alignment horizontal="center"/>
    </xf>
    <xf numFmtId="2" fontId="6" fillId="0" borderId="2" xfId="0" applyNumberFormat="1" applyFont="1" applyFill="1" applyBorder="1" applyAlignment="1" applyProtection="1">
      <alignment horizontal="right" vertical="center" indent="1"/>
    </xf>
    <xf numFmtId="4" fontId="6" fillId="2" borderId="2" xfId="0" applyNumberFormat="1" applyFont="1" applyFill="1" applyBorder="1" applyAlignment="1" applyProtection="1">
      <alignment horizontal="center" vertical="center"/>
    </xf>
    <xf numFmtId="0" fontId="18" fillId="0" borderId="0" xfId="0" applyFont="1" applyBorder="1" applyAlignment="1" applyProtection="1">
      <alignment vertical="top"/>
    </xf>
    <xf numFmtId="0" fontId="18" fillId="2" borderId="0" xfId="0" applyFont="1" applyFill="1" applyAlignment="1" applyProtection="1">
      <alignment vertical="top"/>
    </xf>
    <xf numFmtId="0" fontId="18" fillId="0" borderId="0" xfId="0" applyFont="1" applyAlignment="1" applyProtection="1">
      <alignment vertical="top"/>
    </xf>
    <xf numFmtId="170" fontId="6" fillId="2" borderId="2" xfId="1" applyNumberFormat="1" applyFont="1" applyFill="1" applyBorder="1" applyAlignment="1" applyProtection="1">
      <alignment horizontal="right" vertical="center" indent="1"/>
    </xf>
    <xf numFmtId="170" fontId="6" fillId="3" borderId="2" xfId="1" applyNumberFormat="1" applyFont="1" applyFill="1" applyBorder="1" applyAlignment="1" applyProtection="1">
      <alignment horizontal="right" vertical="center" indent="1"/>
    </xf>
    <xf numFmtId="170" fontId="7" fillId="0" borderId="0" xfId="1" applyNumberFormat="1" applyFont="1" applyBorder="1" applyProtection="1"/>
    <xf numFmtId="170" fontId="5" fillId="3" borderId="0" xfId="1" applyNumberFormat="1" applyFont="1" applyFill="1" applyAlignment="1" applyProtection="1">
      <alignment horizontal="center"/>
    </xf>
    <xf numFmtId="170" fontId="7" fillId="0" borderId="0" xfId="1" applyNumberFormat="1" applyFont="1" applyProtection="1"/>
    <xf numFmtId="170" fontId="7" fillId="0" borderId="0" xfId="1" applyNumberFormat="1" applyFont="1" applyFill="1" applyProtection="1"/>
    <xf numFmtId="0" fontId="33" fillId="0" borderId="0" xfId="0" applyFont="1" applyProtection="1"/>
    <xf numFmtId="0" fontId="30" fillId="0" borderId="0" xfId="0" applyFont="1" applyProtection="1"/>
    <xf numFmtId="43" fontId="5" fillId="2" borderId="0" xfId="1" applyFont="1" applyFill="1" applyAlignment="1" applyProtection="1">
      <alignment horizontal="center" textRotation="90" wrapText="1"/>
    </xf>
    <xf numFmtId="165" fontId="5" fillId="2" borderId="0" xfId="0" applyNumberFormat="1" applyFont="1" applyFill="1" applyAlignment="1" applyProtection="1">
      <alignment horizontal="center" textRotation="90" wrapText="1"/>
    </xf>
    <xf numFmtId="4" fontId="5" fillId="2" borderId="0" xfId="0" applyNumberFormat="1" applyFont="1" applyFill="1" applyAlignment="1" applyProtection="1">
      <alignment horizontal="center" textRotation="90" wrapText="1"/>
    </xf>
    <xf numFmtId="0" fontId="33" fillId="0" borderId="0" xfId="0" applyFont="1" applyAlignment="1" applyProtection="1">
      <alignment wrapText="1"/>
    </xf>
    <xf numFmtId="9" fontId="11" fillId="0" borderId="0" xfId="2" applyFont="1" applyAlignment="1" applyProtection="1">
      <alignment horizontal="right"/>
    </xf>
    <xf numFmtId="3" fontId="11" fillId="0" borderId="0" xfId="0" applyNumberFormat="1" applyFont="1" applyProtection="1"/>
    <xf numFmtId="3" fontId="34" fillId="2" borderId="0" xfId="0" applyNumberFormat="1" applyFont="1" applyFill="1" applyBorder="1" applyAlignment="1" applyProtection="1">
      <alignment horizontal="right" vertical="center" indent="2"/>
    </xf>
    <xf numFmtId="0" fontId="6" fillId="2" borderId="0" xfId="0" applyFont="1" applyFill="1" applyAlignment="1" applyProtection="1">
      <alignment vertical="top"/>
    </xf>
    <xf numFmtId="0" fontId="6" fillId="2" borderId="0" xfId="0" applyFont="1" applyFill="1" applyAlignment="1" applyProtection="1">
      <alignment wrapText="1"/>
    </xf>
    <xf numFmtId="0" fontId="6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/>
    <xf numFmtId="3" fontId="6" fillId="0" borderId="5" xfId="0" applyNumberFormat="1" applyFont="1" applyFill="1" applyBorder="1" applyAlignment="1" applyProtection="1">
      <alignment horizontal="right" vertical="center" indent="1"/>
      <protection locked="0"/>
    </xf>
    <xf numFmtId="2" fontId="6" fillId="0" borderId="2" xfId="0" applyNumberFormat="1" applyFont="1" applyFill="1" applyBorder="1" applyAlignment="1" applyProtection="1">
      <alignment horizontal="right" vertical="center" indent="1"/>
      <protection locked="0"/>
    </xf>
    <xf numFmtId="3" fontId="6" fillId="0" borderId="2" xfId="0" applyNumberFormat="1" applyFont="1" applyFill="1" applyBorder="1" applyAlignment="1" applyProtection="1">
      <alignment horizontal="right" vertical="center" indent="1"/>
      <protection locked="0"/>
    </xf>
    <xf numFmtId="2" fontId="6" fillId="3" borderId="2" xfId="0" applyNumberFormat="1" applyFont="1" applyFill="1" applyBorder="1" applyAlignment="1" applyProtection="1">
      <alignment horizontal="right" vertical="center" indent="1"/>
    </xf>
    <xf numFmtId="2" fontId="7" fillId="0" borderId="0" xfId="0" applyNumberFormat="1" applyFont="1" applyBorder="1" applyProtection="1"/>
    <xf numFmtId="2" fontId="5" fillId="3" borderId="0" xfId="0" applyNumberFormat="1" applyFont="1" applyFill="1" applyAlignment="1" applyProtection="1">
      <alignment horizontal="center"/>
    </xf>
    <xf numFmtId="2" fontId="7" fillId="0" borderId="0" xfId="0" applyNumberFormat="1" applyFont="1" applyProtection="1"/>
    <xf numFmtId="0" fontId="35" fillId="0" borderId="0" xfId="0" applyFont="1" applyProtection="1"/>
    <xf numFmtId="0" fontId="36" fillId="0" borderId="0" xfId="0" applyFont="1" applyProtection="1"/>
    <xf numFmtId="0" fontId="35" fillId="0" borderId="0" xfId="0" quotePrefix="1" applyFont="1" applyProtection="1"/>
    <xf numFmtId="0" fontId="35" fillId="6" borderId="0" xfId="0" applyFont="1" applyFill="1" applyAlignment="1" applyProtection="1">
      <alignment textRotation="90"/>
    </xf>
    <xf numFmtId="0" fontId="35" fillId="0" borderId="0" xfId="0" applyFont="1" applyAlignment="1" applyProtection="1">
      <alignment textRotation="90"/>
    </xf>
    <xf numFmtId="0" fontId="35" fillId="6" borderId="0" xfId="0" applyFont="1" applyFill="1" applyAlignment="1" applyProtection="1">
      <alignment textRotation="90" wrapText="1"/>
    </xf>
    <xf numFmtId="0" fontId="37" fillId="0" borderId="0" xfId="0" applyFont="1" applyAlignment="1" applyProtection="1">
      <alignment textRotation="90"/>
    </xf>
    <xf numFmtId="0" fontId="35" fillId="6" borderId="0" xfId="0" applyFont="1" applyFill="1" applyAlignment="1" applyProtection="1">
      <alignment horizontal="right" textRotation="90"/>
    </xf>
    <xf numFmtId="0" fontId="36" fillId="0" borderId="0" xfId="0" applyFont="1" applyAlignment="1" applyProtection="1"/>
    <xf numFmtId="0" fontId="35" fillId="0" borderId="0" xfId="0" applyFont="1" applyBorder="1" applyProtection="1"/>
    <xf numFmtId="165" fontId="35" fillId="0" borderId="0" xfId="0" applyNumberFormat="1" applyFont="1" applyBorder="1" applyProtection="1"/>
    <xf numFmtId="0" fontId="35" fillId="0" borderId="0" xfId="0" applyFont="1" applyBorder="1" applyAlignment="1" applyProtection="1">
      <alignment horizontal="right"/>
    </xf>
    <xf numFmtId="0" fontId="35" fillId="0" borderId="15" xfId="0" applyFont="1" applyBorder="1" applyAlignment="1" applyProtection="1">
      <alignment horizontal="right"/>
    </xf>
    <xf numFmtId="165" fontId="35" fillId="0" borderId="0" xfId="0" applyNumberFormat="1" applyFont="1" applyBorder="1" applyAlignment="1" applyProtection="1">
      <alignment horizontal="center"/>
    </xf>
    <xf numFmtId="43" fontId="35" fillId="0" borderId="0" xfId="1" applyFont="1" applyProtection="1"/>
    <xf numFmtId="170" fontId="35" fillId="0" borderId="15" xfId="0" applyNumberFormat="1" applyFont="1" applyBorder="1" applyAlignment="1" applyProtection="1">
      <alignment horizontal="right"/>
    </xf>
    <xf numFmtId="43" fontId="38" fillId="0" borderId="0" xfId="1" applyFont="1" applyAlignment="1" applyProtection="1">
      <alignment horizontal="center"/>
    </xf>
    <xf numFmtId="43" fontId="39" fillId="0" borderId="0" xfId="1" applyFont="1" applyAlignment="1" applyProtection="1">
      <alignment horizontal="center"/>
    </xf>
    <xf numFmtId="43" fontId="36" fillId="0" borderId="0" xfId="1" applyFont="1" applyAlignment="1" applyProtection="1">
      <alignment horizontal="center"/>
    </xf>
    <xf numFmtId="43" fontId="38" fillId="0" borderId="0" xfId="1" applyFont="1" applyAlignment="1" applyProtection="1">
      <alignment horizontal="right"/>
    </xf>
    <xf numFmtId="43" fontId="38" fillId="0" borderId="15" xfId="1" applyFont="1" applyBorder="1" applyAlignment="1" applyProtection="1">
      <alignment horizontal="right"/>
    </xf>
    <xf numFmtId="170" fontId="39" fillId="0" borderId="15" xfId="1" applyNumberFormat="1" applyFont="1" applyBorder="1" applyAlignment="1" applyProtection="1">
      <alignment horizontal="right"/>
    </xf>
    <xf numFmtId="43" fontId="39" fillId="0" borderId="15" xfId="1" applyFont="1" applyBorder="1" applyAlignment="1" applyProtection="1">
      <alignment horizontal="right"/>
    </xf>
    <xf numFmtId="0" fontId="35" fillId="0" borderId="17" xfId="0" applyFont="1" applyBorder="1" applyProtection="1"/>
    <xf numFmtId="43" fontId="35" fillId="10" borderId="5" xfId="1" applyFont="1" applyFill="1" applyBorder="1" applyAlignment="1" applyProtection="1">
      <alignment horizontal="center"/>
    </xf>
    <xf numFmtId="43" fontId="35" fillId="0" borderId="17" xfId="1" applyFont="1" applyBorder="1" applyProtection="1"/>
    <xf numFmtId="0" fontId="36" fillId="0" borderId="17" xfId="0" applyFont="1" applyBorder="1" applyProtection="1"/>
    <xf numFmtId="170" fontId="35" fillId="0" borderId="17" xfId="1" applyNumberFormat="1" applyFont="1" applyBorder="1" applyAlignment="1" applyProtection="1">
      <alignment horizontal="right"/>
    </xf>
    <xf numFmtId="170" fontId="35" fillId="0" borderId="19" xfId="1" applyNumberFormat="1" applyFont="1" applyBorder="1" applyAlignment="1" applyProtection="1">
      <alignment horizontal="right"/>
    </xf>
    <xf numFmtId="9" fontId="39" fillId="0" borderId="0" xfId="2" applyFont="1" applyProtection="1"/>
    <xf numFmtId="0" fontId="38" fillId="0" borderId="0" xfId="0" applyFont="1" applyProtection="1"/>
    <xf numFmtId="43" fontId="38" fillId="0" borderId="0" xfId="1" applyFont="1" applyProtection="1"/>
    <xf numFmtId="170" fontId="40" fillId="10" borderId="5" xfId="1" applyNumberFormat="1" applyFont="1" applyFill="1" applyBorder="1" applyAlignment="1" applyProtection="1">
      <alignment horizontal="right"/>
    </xf>
    <xf numFmtId="170" fontId="38" fillId="0" borderId="0" xfId="1" applyNumberFormat="1" applyFont="1" applyAlignment="1" applyProtection="1">
      <alignment horizontal="right"/>
    </xf>
    <xf numFmtId="170" fontId="38" fillId="0" borderId="15" xfId="1" applyNumberFormat="1" applyFont="1" applyBorder="1" applyAlignment="1" applyProtection="1">
      <alignment horizontal="right"/>
    </xf>
    <xf numFmtId="0" fontId="36" fillId="0" borderId="0" xfId="0" applyFont="1" applyFill="1" applyBorder="1" applyProtection="1"/>
    <xf numFmtId="170" fontId="38" fillId="0" borderId="0" xfId="1" applyNumberFormat="1" applyFont="1" applyBorder="1" applyAlignment="1" applyProtection="1">
      <alignment horizontal="right"/>
    </xf>
    <xf numFmtId="170" fontId="38" fillId="0" borderId="0" xfId="1" applyNumberFormat="1" applyFont="1" applyFill="1" applyBorder="1" applyAlignment="1" applyProtection="1">
      <alignment horizontal="right"/>
    </xf>
    <xf numFmtId="0" fontId="35" fillId="0" borderId="20" xfId="0" applyFont="1" applyFill="1" applyBorder="1" applyAlignment="1" applyProtection="1">
      <alignment horizontal="center"/>
    </xf>
    <xf numFmtId="170" fontId="38" fillId="0" borderId="0" xfId="1" applyNumberFormat="1" applyFont="1" applyFill="1" applyAlignment="1" applyProtection="1">
      <alignment horizontal="right"/>
    </xf>
    <xf numFmtId="170" fontId="35" fillId="0" borderId="15" xfId="1" applyNumberFormat="1" applyFont="1" applyBorder="1" applyAlignment="1" applyProtection="1">
      <alignment horizontal="right"/>
    </xf>
    <xf numFmtId="169" fontId="41" fillId="0" borderId="17" xfId="1" applyNumberFormat="1" applyFont="1" applyFill="1" applyBorder="1" applyProtection="1"/>
    <xf numFmtId="169" fontId="42" fillId="0" borderId="17" xfId="1" applyNumberFormat="1" applyFont="1" applyBorder="1" applyProtection="1"/>
    <xf numFmtId="43" fontId="35" fillId="0" borderId="0" xfId="1" applyFont="1" applyFill="1" applyBorder="1" applyProtection="1"/>
    <xf numFmtId="170" fontId="35" fillId="0" borderId="21" xfId="1" applyNumberFormat="1" applyFont="1" applyFill="1" applyBorder="1" applyAlignment="1" applyProtection="1">
      <alignment horizontal="right"/>
    </xf>
    <xf numFmtId="171" fontId="14" fillId="0" borderId="5" xfId="0" applyNumberFormat="1" applyFont="1" applyFill="1" applyBorder="1" applyProtection="1"/>
    <xf numFmtId="171" fontId="4" fillId="0" borderId="5" xfId="0" applyNumberFormat="1" applyFont="1" applyFill="1" applyBorder="1" applyProtection="1"/>
    <xf numFmtId="0" fontId="35" fillId="6" borderId="0" xfId="0" applyFont="1" applyFill="1" applyProtection="1"/>
    <xf numFmtId="0" fontId="36" fillId="6" borderId="0" xfId="0" applyFont="1" applyFill="1" applyProtection="1"/>
    <xf numFmtId="165" fontId="35" fillId="0" borderId="0" xfId="0" applyNumberFormat="1" applyFont="1" applyProtection="1"/>
    <xf numFmtId="0" fontId="38" fillId="0" borderId="22" xfId="0" applyFont="1" applyBorder="1" applyAlignment="1" applyProtection="1">
      <alignment horizontal="right"/>
    </xf>
    <xf numFmtId="3" fontId="38" fillId="0" borderId="22" xfId="0" applyNumberFormat="1" applyFont="1" applyBorder="1" applyAlignment="1" applyProtection="1">
      <alignment horizontal="right"/>
    </xf>
    <xf numFmtId="0" fontId="33" fillId="0" borderId="0" xfId="0" applyFont="1" applyAlignment="1" applyProtection="1">
      <alignment horizontal="right"/>
    </xf>
    <xf numFmtId="0" fontId="7" fillId="0" borderId="0" xfId="0" applyFont="1" applyFill="1" applyAlignment="1" applyProtection="1">
      <alignment horizontal="left" vertical="center"/>
      <protection locked="0"/>
    </xf>
    <xf numFmtId="0" fontId="7" fillId="0" borderId="0" xfId="0" applyFont="1" applyFill="1" applyProtection="1">
      <protection locked="0"/>
    </xf>
    <xf numFmtId="0" fontId="7" fillId="0" borderId="0" xfId="0" applyFont="1" applyFill="1" applyAlignment="1" applyProtection="1">
      <protection locked="0"/>
    </xf>
    <xf numFmtId="0" fontId="8" fillId="0" borderId="0" xfId="0" applyFont="1" applyFill="1" applyAlignment="1" applyProtection="1">
      <alignment horizontal="left" vertical="center"/>
      <protection locked="0"/>
    </xf>
    <xf numFmtId="0" fontId="35" fillId="0" borderId="5" xfId="0" applyFont="1" applyFill="1" applyBorder="1" applyAlignment="1" applyProtection="1">
      <alignment horizontal="right"/>
    </xf>
    <xf numFmtId="0" fontId="35" fillId="0" borderId="0" xfId="0" applyFont="1" applyFill="1" applyProtection="1"/>
    <xf numFmtId="0" fontId="36" fillId="0" borderId="0" xfId="0" applyFont="1" applyFill="1" applyProtection="1"/>
    <xf numFmtId="0" fontId="35" fillId="0" borderId="5" xfId="0" applyFont="1" applyFill="1" applyBorder="1" applyAlignment="1" applyProtection="1">
      <alignment horizontal="center"/>
    </xf>
    <xf numFmtId="43" fontId="38" fillId="0" borderId="15" xfId="1" applyFont="1" applyFill="1" applyBorder="1" applyAlignment="1" applyProtection="1">
      <alignment horizontal="center"/>
    </xf>
    <xf numFmtId="0" fontId="35" fillId="0" borderId="20" xfId="0" applyFont="1" applyFill="1" applyBorder="1" applyProtection="1"/>
    <xf numFmtId="0" fontId="35" fillId="0" borderId="15" xfId="0" applyFont="1" applyFill="1" applyBorder="1" applyAlignment="1" applyProtection="1">
      <alignment horizontal="center"/>
    </xf>
    <xf numFmtId="0" fontId="40" fillId="0" borderId="0" xfId="0" applyFont="1" applyProtection="1"/>
    <xf numFmtId="0" fontId="40" fillId="0" borderId="0" xfId="0" applyFont="1" applyAlignment="1" applyProtection="1">
      <alignment horizontal="right"/>
    </xf>
    <xf numFmtId="0" fontId="40" fillId="0" borderId="0" xfId="0" quotePrefix="1" applyFont="1" applyProtection="1"/>
    <xf numFmtId="0" fontId="40" fillId="6" borderId="0" xfId="0" applyFont="1" applyFill="1" applyAlignment="1" applyProtection="1">
      <alignment textRotation="90"/>
    </xf>
    <xf numFmtId="0" fontId="40" fillId="0" borderId="0" xfId="0" applyFont="1" applyAlignment="1" applyProtection="1">
      <alignment wrapText="1"/>
    </xf>
    <xf numFmtId="0" fontId="40" fillId="0" borderId="0" xfId="0" applyFont="1" applyAlignment="1" applyProtection="1"/>
    <xf numFmtId="0" fontId="40" fillId="0" borderId="15" xfId="0" applyFont="1" applyBorder="1" applyAlignment="1" applyProtection="1"/>
    <xf numFmtId="0" fontId="40" fillId="0" borderId="0" xfId="0" applyFont="1" applyAlignment="1" applyProtection="1">
      <alignment textRotation="90"/>
    </xf>
    <xf numFmtId="0" fontId="40" fillId="0" borderId="0" xfId="0" applyFont="1" applyAlignment="1" applyProtection="1">
      <alignment textRotation="90" wrapText="1"/>
    </xf>
    <xf numFmtId="0" fontId="40" fillId="0" borderId="0" xfId="0" applyFont="1" applyFill="1" applyProtection="1"/>
    <xf numFmtId="0" fontId="40" fillId="0" borderId="15" xfId="0" applyFont="1" applyFill="1" applyBorder="1" applyProtection="1"/>
    <xf numFmtId="0" fontId="40" fillId="0" borderId="15" xfId="0" applyFont="1" applyBorder="1" applyProtection="1"/>
    <xf numFmtId="0" fontId="40" fillId="0" borderId="4" xfId="0" applyFont="1" applyFill="1" applyBorder="1" applyProtection="1"/>
    <xf numFmtId="0" fontId="40" fillId="0" borderId="0" xfId="0" applyFont="1" applyBorder="1" applyProtection="1"/>
    <xf numFmtId="0" fontId="40" fillId="0" borderId="0" xfId="0" applyFont="1" applyFill="1" applyBorder="1" applyProtection="1"/>
    <xf numFmtId="0" fontId="40" fillId="0" borderId="17" xfId="0" applyFont="1" applyBorder="1" applyProtection="1"/>
    <xf numFmtId="0" fontId="40" fillId="0" borderId="20" xfId="0" applyFont="1" applyFill="1" applyBorder="1" applyProtection="1"/>
    <xf numFmtId="0" fontId="40" fillId="0" borderId="17" xfId="0" applyFont="1" applyFill="1" applyBorder="1" applyProtection="1"/>
    <xf numFmtId="43" fontId="40" fillId="10" borderId="5" xfId="1" applyFont="1" applyFill="1" applyBorder="1" applyAlignment="1" applyProtection="1">
      <alignment horizontal="center"/>
    </xf>
    <xf numFmtId="170" fontId="40" fillId="0" borderId="17" xfId="1" applyNumberFormat="1" applyFont="1" applyBorder="1" applyAlignment="1" applyProtection="1">
      <alignment horizontal="right"/>
    </xf>
    <xf numFmtId="43" fontId="40" fillId="0" borderId="0" xfId="1" applyFont="1" applyProtection="1"/>
    <xf numFmtId="43" fontId="40" fillId="10" borderId="5" xfId="1" applyFont="1" applyFill="1" applyBorder="1" applyAlignment="1" applyProtection="1">
      <alignment horizontal="right"/>
    </xf>
    <xf numFmtId="0" fontId="40" fillId="0" borderId="18" xfId="0" applyFont="1" applyFill="1" applyBorder="1" applyProtection="1"/>
    <xf numFmtId="0" fontId="40" fillId="0" borderId="15" xfId="0" applyFont="1" applyFill="1" applyBorder="1" applyAlignment="1" applyProtection="1">
      <alignment horizontal="center"/>
    </xf>
    <xf numFmtId="0" fontId="40" fillId="0" borderId="3" xfId="0" applyFont="1" applyFill="1" applyBorder="1" applyProtection="1"/>
    <xf numFmtId="0" fontId="40" fillId="0" borderId="21" xfId="0" applyFont="1" applyFill="1" applyBorder="1" applyAlignment="1" applyProtection="1">
      <alignment horizontal="center"/>
    </xf>
    <xf numFmtId="170" fontId="40" fillId="0" borderId="0" xfId="1" applyNumberFormat="1" applyFont="1" applyAlignment="1" applyProtection="1">
      <alignment horizontal="right"/>
    </xf>
    <xf numFmtId="170" fontId="40" fillId="0" borderId="15" xfId="1" applyNumberFormat="1" applyFont="1" applyBorder="1" applyAlignment="1" applyProtection="1">
      <alignment horizontal="right"/>
    </xf>
    <xf numFmtId="43" fontId="40" fillId="0" borderId="0" xfId="1" applyFont="1" applyFill="1" applyBorder="1" applyProtection="1"/>
    <xf numFmtId="170" fontId="40" fillId="0" borderId="17" xfId="1" applyNumberFormat="1" applyFont="1" applyFill="1" applyBorder="1" applyAlignment="1" applyProtection="1">
      <alignment horizontal="right"/>
    </xf>
    <xf numFmtId="170" fontId="40" fillId="0" borderId="0" xfId="1" applyNumberFormat="1" applyFont="1" applyFill="1" applyBorder="1" applyAlignment="1" applyProtection="1">
      <alignment horizontal="right"/>
    </xf>
    <xf numFmtId="0" fontId="40" fillId="0" borderId="15" xfId="0" applyFont="1" applyBorder="1" applyAlignment="1" applyProtection="1">
      <alignment horizontal="center"/>
    </xf>
    <xf numFmtId="170" fontId="40" fillId="0" borderId="20" xfId="1" applyNumberFormat="1" applyFont="1" applyBorder="1" applyAlignment="1" applyProtection="1">
      <alignment horizontal="right"/>
    </xf>
    <xf numFmtId="0" fontId="40" fillId="6" borderId="0" xfId="0" applyFont="1" applyFill="1" applyProtection="1"/>
    <xf numFmtId="43" fontId="40" fillId="6" borderId="0" xfId="1" applyFont="1" applyFill="1" applyProtection="1"/>
    <xf numFmtId="170" fontId="40" fillId="6" borderId="0" xfId="1" applyNumberFormat="1" applyFont="1" applyFill="1" applyAlignment="1" applyProtection="1">
      <alignment horizontal="right"/>
    </xf>
    <xf numFmtId="0" fontId="40" fillId="0" borderId="0" xfId="0" applyFont="1" applyAlignment="1" applyProtection="1">
      <alignment horizontal="center"/>
    </xf>
    <xf numFmtId="165" fontId="40" fillId="0" borderId="0" xfId="0" applyNumberFormat="1" applyFont="1" applyProtection="1"/>
    <xf numFmtId="3" fontId="40" fillId="0" borderId="22" xfId="0" applyNumberFormat="1" applyFont="1" applyBorder="1" applyAlignment="1" applyProtection="1">
      <alignment horizontal="right"/>
    </xf>
    <xf numFmtId="43" fontId="43" fillId="0" borderId="0" xfId="1" applyFont="1" applyAlignment="1" applyProtection="1">
      <alignment horizontal="center"/>
    </xf>
    <xf numFmtId="1" fontId="11" fillId="4" borderId="23" xfId="1" applyNumberFormat="1" applyFont="1" applyFill="1" applyBorder="1" applyAlignment="1" applyProtection="1">
      <alignment horizontal="right" vertical="center" indent="2"/>
      <protection locked="0"/>
    </xf>
    <xf numFmtId="1" fontId="11" fillId="0" borderId="23" xfId="1" applyNumberFormat="1" applyFont="1" applyFill="1" applyBorder="1" applyAlignment="1" applyProtection="1">
      <alignment horizontal="right" vertical="center" indent="2"/>
      <protection locked="0"/>
    </xf>
    <xf numFmtId="170" fontId="11" fillId="4" borderId="23" xfId="1" applyNumberFormat="1" applyFont="1" applyFill="1" applyBorder="1" applyAlignment="1" applyProtection="1">
      <alignment horizontal="right" vertical="center" indent="2"/>
      <protection locked="0"/>
    </xf>
    <xf numFmtId="170" fontId="40" fillId="11" borderId="0" xfId="1" applyNumberFormat="1" applyFont="1" applyFill="1" applyAlignment="1" applyProtection="1">
      <alignment horizontal="right"/>
    </xf>
    <xf numFmtId="170" fontId="35" fillId="11" borderId="5" xfId="1" applyNumberFormat="1" applyFont="1" applyFill="1" applyBorder="1" applyAlignment="1" applyProtection="1">
      <alignment horizontal="right"/>
    </xf>
    <xf numFmtId="4" fontId="6" fillId="0" borderId="2" xfId="0" applyNumberFormat="1" applyFont="1" applyFill="1" applyBorder="1" applyAlignment="1" applyProtection="1">
      <alignment horizontal="right" vertical="center" indent="1"/>
      <protection locked="0"/>
    </xf>
    <xf numFmtId="4" fontId="7" fillId="0" borderId="0" xfId="0" applyNumberFormat="1" applyFont="1" applyBorder="1" applyProtection="1"/>
    <xf numFmtId="3" fontId="11" fillId="2" borderId="2" xfId="0" applyNumberFormat="1" applyFont="1" applyFill="1" applyBorder="1" applyAlignment="1" applyProtection="1">
      <alignment horizontal="center" vertical="center"/>
    </xf>
    <xf numFmtId="0" fontId="14" fillId="2" borderId="2" xfId="0" applyFont="1" applyFill="1" applyBorder="1" applyAlignment="1" applyProtection="1">
      <alignment vertical="center"/>
    </xf>
    <xf numFmtId="9" fontId="6" fillId="2" borderId="2" xfId="2" applyFont="1" applyFill="1" applyBorder="1" applyAlignment="1" applyProtection="1">
      <alignment horizontal="right" vertical="center" indent="1"/>
    </xf>
    <xf numFmtId="9" fontId="6" fillId="2" borderId="2" xfId="2" applyFont="1" applyFill="1" applyBorder="1" applyAlignment="1" applyProtection="1">
      <alignment horizontal="center" vertical="center" wrapText="1"/>
    </xf>
    <xf numFmtId="168" fontId="12" fillId="0" borderId="1" xfId="0" applyNumberFormat="1" applyFont="1" applyFill="1" applyBorder="1" applyAlignment="1" applyProtection="1">
      <alignment horizontal="center" vertical="center"/>
      <protection locked="0"/>
    </xf>
    <xf numFmtId="1" fontId="38" fillId="0" borderId="0" xfId="0" applyNumberFormat="1" applyFont="1" applyProtection="1"/>
    <xf numFmtId="1" fontId="35" fillId="0" borderId="17" xfId="0" applyNumberFormat="1" applyFont="1" applyBorder="1" applyProtection="1"/>
    <xf numFmtId="0" fontId="40" fillId="6" borderId="0" xfId="0" quotePrefix="1" applyFont="1" applyFill="1" applyAlignment="1" applyProtection="1">
      <alignment textRotation="90"/>
    </xf>
    <xf numFmtId="165" fontId="35" fillId="0" borderId="17" xfId="0" applyNumberFormat="1" applyFont="1" applyBorder="1" applyProtection="1"/>
    <xf numFmtId="165" fontId="40" fillId="0" borderId="17" xfId="0" applyNumberFormat="1" applyFont="1" applyBorder="1" applyProtection="1"/>
    <xf numFmtId="43" fontId="39" fillId="0" borderId="24" xfId="1" applyFont="1" applyBorder="1" applyAlignment="1" applyProtection="1">
      <alignment horizontal="center"/>
    </xf>
    <xf numFmtId="43" fontId="38" fillId="0" borderId="17" xfId="1" applyFont="1" applyBorder="1" applyAlignment="1" applyProtection="1">
      <alignment horizontal="center"/>
    </xf>
    <xf numFmtId="0" fontId="14" fillId="0" borderId="0" xfId="0" quotePrefix="1" applyFont="1" applyProtection="1"/>
    <xf numFmtId="43" fontId="43" fillId="0" borderId="0" xfId="1" applyFont="1" applyAlignment="1" applyProtection="1">
      <alignment horizontal="right"/>
    </xf>
    <xf numFmtId="43" fontId="40" fillId="6" borderId="5" xfId="1" applyFont="1" applyFill="1" applyBorder="1" applyAlignment="1" applyProtection="1">
      <alignment horizontal="right"/>
    </xf>
    <xf numFmtId="4" fontId="9" fillId="2" borderId="0" xfId="0" applyNumberFormat="1" applyFont="1" applyFill="1" applyAlignment="1" applyProtection="1">
      <alignment horizontal="center" wrapText="1"/>
    </xf>
    <xf numFmtId="0" fontId="35" fillId="11" borderId="5" xfId="1" applyNumberFormat="1" applyFont="1" applyFill="1" applyBorder="1" applyAlignment="1" applyProtection="1">
      <alignment horizontal="right"/>
    </xf>
    <xf numFmtId="43" fontId="38" fillId="0" borderId="20" xfId="1" applyFont="1" applyFill="1" applyBorder="1" applyAlignment="1" applyProtection="1">
      <alignment horizontal="center"/>
    </xf>
    <xf numFmtId="3" fontId="11" fillId="2" borderId="2" xfId="0" applyNumberFormat="1" applyFont="1" applyFill="1" applyBorder="1" applyAlignment="1" applyProtection="1">
      <alignment horizontal="right" vertical="center"/>
    </xf>
    <xf numFmtId="0" fontId="13" fillId="0" borderId="0" xfId="0" applyFont="1" applyFill="1" applyProtection="1"/>
    <xf numFmtId="9" fontId="11" fillId="0" borderId="0" xfId="2" applyFont="1" applyFill="1" applyAlignment="1" applyProtection="1">
      <alignment horizontal="right"/>
    </xf>
    <xf numFmtId="3" fontId="10" fillId="0" borderId="4" xfId="0" applyNumberFormat="1" applyFont="1" applyFill="1" applyBorder="1" applyAlignment="1" applyProtection="1">
      <alignment horizontal="right"/>
    </xf>
    <xf numFmtId="3" fontId="10" fillId="0" borderId="0" xfId="0" applyNumberFormat="1" applyFont="1" applyFill="1" applyAlignment="1" applyProtection="1">
      <alignment horizontal="right"/>
    </xf>
    <xf numFmtId="0" fontId="10" fillId="0" borderId="0" xfId="0" applyFont="1" applyFill="1" applyProtection="1"/>
    <xf numFmtId="0" fontId="44" fillId="0" borderId="0" xfId="0" applyFont="1" applyFill="1" applyAlignment="1" applyProtection="1">
      <alignment horizontal="right"/>
    </xf>
    <xf numFmtId="9" fontId="10" fillId="0" borderId="3" xfId="0" applyNumberFormat="1" applyFont="1" applyFill="1" applyBorder="1" applyAlignment="1" applyProtection="1">
      <alignment horizontal="right"/>
    </xf>
    <xf numFmtId="9" fontId="10" fillId="0" borderId="0" xfId="0" applyNumberFormat="1" applyFont="1" applyFill="1" applyAlignment="1" applyProtection="1">
      <alignment horizontal="right"/>
    </xf>
    <xf numFmtId="9" fontId="11" fillId="0" borderId="27" xfId="0" applyNumberFormat="1" applyFont="1" applyFill="1" applyBorder="1" applyAlignment="1" applyProtection="1">
      <alignment vertical="center"/>
    </xf>
    <xf numFmtId="9" fontId="11" fillId="0" borderId="14" xfId="0" applyNumberFormat="1" applyFont="1" applyFill="1" applyBorder="1" applyAlignment="1" applyProtection="1">
      <alignment vertical="center"/>
    </xf>
    <xf numFmtId="168" fontId="11" fillId="0" borderId="7" xfId="0" applyNumberFormat="1" applyFont="1" applyFill="1" applyBorder="1" applyAlignment="1" applyProtection="1">
      <alignment vertical="center"/>
    </xf>
    <xf numFmtId="1" fontId="11" fillId="4" borderId="23" xfId="1" applyNumberFormat="1" applyFont="1" applyFill="1" applyBorder="1" applyAlignment="1" applyProtection="1">
      <alignment horizontal="right" vertical="center" indent="2"/>
    </xf>
    <xf numFmtId="1" fontId="11" fillId="0" borderId="23" xfId="1" applyNumberFormat="1" applyFont="1" applyFill="1" applyBorder="1" applyAlignment="1" applyProtection="1">
      <alignment horizontal="right" vertical="center" indent="2"/>
    </xf>
    <xf numFmtId="166" fontId="45" fillId="2" borderId="0" xfId="0" applyNumberFormat="1" applyFont="1" applyFill="1" applyBorder="1" applyAlignment="1" applyProtection="1">
      <alignment horizontal="right" vertical="center" indent="1"/>
    </xf>
    <xf numFmtId="3" fontId="36" fillId="2" borderId="0" xfId="0" applyNumberFormat="1" applyFont="1" applyFill="1" applyBorder="1" applyAlignment="1" applyProtection="1">
      <alignment horizontal="right" vertical="center" indent="2"/>
    </xf>
    <xf numFmtId="0" fontId="46" fillId="0" borderId="0" xfId="0" applyFont="1" applyFill="1" applyProtection="1"/>
    <xf numFmtId="168" fontId="12" fillId="0" borderId="1" xfId="0" applyNumberFormat="1" applyFont="1" applyFill="1" applyBorder="1" applyAlignment="1" applyProtection="1">
      <alignment horizontal="center" vertical="center"/>
    </xf>
    <xf numFmtId="168" fontId="11" fillId="0" borderId="1" xfId="0" applyNumberFormat="1" applyFont="1" applyFill="1" applyBorder="1" applyAlignment="1" applyProtection="1">
      <alignment horizontal="center" vertical="center"/>
    </xf>
    <xf numFmtId="1" fontId="14" fillId="2" borderId="6" xfId="0" quotePrefix="1" applyNumberFormat="1" applyFont="1" applyFill="1" applyBorder="1" applyAlignment="1" applyProtection="1">
      <alignment horizontal="left" vertical="center"/>
    </xf>
    <xf numFmtId="0" fontId="43" fillId="0" borderId="0" xfId="0" applyFont="1" applyFill="1" applyAlignment="1" applyProtection="1">
      <alignment horizontal="right"/>
    </xf>
    <xf numFmtId="0" fontId="40" fillId="12" borderId="0" xfId="0" quotePrefix="1" applyFont="1" applyFill="1" applyAlignment="1" applyProtection="1">
      <alignment textRotation="90"/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2" fillId="0" borderId="6" xfId="0" applyFont="1" applyFill="1" applyBorder="1" applyAlignment="1" applyProtection="1">
      <alignment vertical="center"/>
    </xf>
    <xf numFmtId="3" fontId="18" fillId="0" borderId="6" xfId="0" applyNumberFormat="1" applyFont="1" applyFill="1" applyBorder="1" applyAlignment="1" applyProtection="1">
      <alignment horizontal="right" vertical="center"/>
    </xf>
    <xf numFmtId="0" fontId="18" fillId="0" borderId="6" xfId="0" applyFont="1" applyFill="1" applyBorder="1" applyAlignment="1" applyProtection="1">
      <alignment vertical="center"/>
    </xf>
    <xf numFmtId="9" fontId="18" fillId="0" borderId="7" xfId="0" applyNumberFormat="1" applyFont="1" applyFill="1" applyBorder="1" applyAlignment="1" applyProtection="1">
      <alignment vertical="center"/>
    </xf>
    <xf numFmtId="3" fontId="18" fillId="0" borderId="8" xfId="0" applyNumberFormat="1" applyFont="1" applyFill="1" applyBorder="1" applyAlignment="1" applyProtection="1">
      <alignment horizontal="right" vertical="center"/>
    </xf>
    <xf numFmtId="9" fontId="18" fillId="0" borderId="6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43" fontId="11" fillId="4" borderId="23" xfId="1" applyFont="1" applyFill="1" applyBorder="1" applyAlignment="1" applyProtection="1">
      <alignment horizontal="right" vertical="center" indent="2"/>
      <protection locked="0"/>
    </xf>
    <xf numFmtId="172" fontId="11" fillId="4" borderId="23" xfId="1" applyNumberFormat="1" applyFont="1" applyFill="1" applyBorder="1" applyAlignment="1" applyProtection="1">
      <alignment horizontal="right" vertical="center" indent="2"/>
      <protection locked="0"/>
    </xf>
    <xf numFmtId="172" fontId="35" fillId="0" borderId="0" xfId="0" applyNumberFormat="1" applyFont="1" applyProtection="1"/>
    <xf numFmtId="173" fontId="11" fillId="0" borderId="23" xfId="1" applyNumberFormat="1" applyFont="1" applyFill="1" applyBorder="1" applyAlignment="1" applyProtection="1">
      <alignment horizontal="right" vertical="center" indent="2"/>
      <protection locked="0"/>
    </xf>
    <xf numFmtId="173" fontId="11" fillId="4" borderId="23" xfId="1" applyNumberFormat="1" applyFont="1" applyFill="1" applyBorder="1" applyAlignment="1" applyProtection="1">
      <alignment horizontal="right" vertical="center" indent="2"/>
      <protection locked="0"/>
    </xf>
    <xf numFmtId="173" fontId="35" fillId="0" borderId="17" xfId="0" applyNumberFormat="1" applyFont="1" applyBorder="1" applyProtection="1"/>
    <xf numFmtId="0" fontId="22" fillId="5" borderId="13" xfId="0" applyNumberFormat="1" applyFont="1" applyFill="1" applyBorder="1" applyAlignment="1" applyProtection="1">
      <alignment horizontal="right" vertical="center"/>
    </xf>
    <xf numFmtId="0" fontId="47" fillId="0" borderId="0" xfId="0" applyFont="1" applyFill="1" applyBorder="1" applyProtection="1"/>
    <xf numFmtId="3" fontId="8" fillId="13" borderId="4" xfId="0" applyNumberFormat="1" applyFont="1" applyFill="1" applyBorder="1" applyAlignment="1" applyProtection="1">
      <alignment horizontal="right" vertical="center"/>
    </xf>
    <xf numFmtId="0" fontId="48" fillId="0" borderId="0" xfId="0" applyFont="1" applyProtection="1"/>
    <xf numFmtId="170" fontId="48" fillId="0" borderId="0" xfId="1" applyNumberFormat="1" applyFont="1" applyProtection="1"/>
    <xf numFmtId="43" fontId="33" fillId="0" borderId="0" xfId="0" applyNumberFormat="1" applyFont="1" applyProtection="1"/>
    <xf numFmtId="3" fontId="25" fillId="9" borderId="6" xfId="0" applyNumberFormat="1" applyFont="1" applyFill="1" applyBorder="1" applyAlignment="1" applyProtection="1">
      <alignment horizontal="right" vertical="center"/>
    </xf>
    <xf numFmtId="49" fontId="14" fillId="2" borderId="6" xfId="0" applyNumberFormat="1" applyFont="1" applyFill="1" applyBorder="1" applyAlignment="1" applyProtection="1">
      <alignment horizontal="left" vertical="center"/>
    </xf>
    <xf numFmtId="0" fontId="4" fillId="0" borderId="6" xfId="0" applyFont="1" applyFill="1" applyBorder="1" applyAlignment="1" applyProtection="1">
      <alignment vertical="center"/>
    </xf>
    <xf numFmtId="0" fontId="18" fillId="14" borderId="0" xfId="0" applyFont="1" applyFill="1" applyProtection="1"/>
    <xf numFmtId="0" fontId="11" fillId="14" borderId="0" xfId="0" applyFont="1" applyFill="1" applyProtection="1"/>
    <xf numFmtId="3" fontId="11" fillId="14" borderId="0" xfId="0" applyNumberFormat="1" applyFont="1" applyFill="1" applyAlignment="1" applyProtection="1">
      <alignment horizontal="right"/>
    </xf>
    <xf numFmtId="9" fontId="11" fillId="14" borderId="0" xfId="0" applyNumberFormat="1" applyFont="1" applyFill="1" applyProtection="1"/>
    <xf numFmtId="170" fontId="11" fillId="2" borderId="2" xfId="1" applyNumberFormat="1" applyFont="1" applyFill="1" applyBorder="1" applyProtection="1"/>
    <xf numFmtId="4" fontId="14" fillId="0" borderId="0" xfId="0" applyNumberFormat="1" applyFont="1" applyFill="1" applyBorder="1" applyAlignment="1" applyProtection="1">
      <alignment horizontal="center" vertical="center"/>
    </xf>
    <xf numFmtId="165" fontId="14" fillId="0" borderId="0" xfId="0" applyNumberFormat="1" applyFont="1" applyFill="1" applyBorder="1" applyAlignment="1" applyProtection="1">
      <alignment horizontal="center" vertical="center"/>
    </xf>
    <xf numFmtId="4" fontId="4" fillId="0" borderId="0" xfId="0" applyNumberFormat="1" applyFont="1" applyFill="1" applyAlignment="1" applyProtection="1">
      <alignment horizontal="right" vertical="center" indent="2"/>
    </xf>
    <xf numFmtId="3" fontId="4" fillId="0" borderId="0" xfId="0" applyNumberFormat="1" applyFont="1" applyFill="1" applyAlignment="1" applyProtection="1">
      <alignment horizontal="right" vertical="center" indent="2"/>
    </xf>
    <xf numFmtId="0" fontId="24" fillId="2" borderId="0" xfId="0" applyFont="1" applyFill="1" applyProtection="1"/>
    <xf numFmtId="4" fontId="24" fillId="2" borderId="0" xfId="0" applyNumberFormat="1" applyFont="1" applyFill="1" applyProtection="1"/>
    <xf numFmtId="0" fontId="24" fillId="0" borderId="0" xfId="0" applyFont="1" applyFill="1" applyProtection="1"/>
    <xf numFmtId="0" fontId="51" fillId="2" borderId="2" xfId="0" applyFont="1" applyFill="1" applyBorder="1" applyProtection="1"/>
    <xf numFmtId="0" fontId="51" fillId="2" borderId="6" xfId="0" applyFont="1" applyFill="1" applyBorder="1" applyAlignment="1" applyProtection="1">
      <alignment horizontal="left" vertical="center"/>
    </xf>
    <xf numFmtId="0" fontId="51" fillId="2" borderId="6" xfId="0" applyFont="1" applyFill="1" applyBorder="1" applyAlignment="1" applyProtection="1">
      <alignment vertical="center"/>
    </xf>
    <xf numFmtId="3" fontId="51" fillId="0" borderId="6" xfId="0" applyNumberFormat="1" applyFont="1" applyBorder="1" applyAlignment="1" applyProtection="1">
      <alignment horizontal="right" vertical="center"/>
    </xf>
    <xf numFmtId="0" fontId="51" fillId="0" borderId="8" xfId="0" applyFont="1" applyBorder="1" applyProtection="1"/>
    <xf numFmtId="9" fontId="51" fillId="0" borderId="7" xfId="0" applyNumberFormat="1" applyFont="1" applyFill="1" applyBorder="1" applyAlignment="1" applyProtection="1">
      <alignment vertical="center"/>
    </xf>
    <xf numFmtId="3" fontId="51" fillId="0" borderId="8" xfId="0" applyNumberFormat="1" applyFont="1" applyFill="1" applyBorder="1" applyAlignment="1" applyProtection="1">
      <alignment horizontal="right" vertical="center"/>
    </xf>
    <xf numFmtId="0" fontId="49" fillId="0" borderId="0" xfId="0" applyFont="1" applyFill="1" applyAlignment="1" applyProtection="1">
      <alignment horizontal="right"/>
    </xf>
    <xf numFmtId="0" fontId="51" fillId="0" borderId="0" xfId="0" applyFont="1" applyProtection="1"/>
    <xf numFmtId="0" fontId="49" fillId="2" borderId="6" xfId="0" applyFont="1" applyFill="1" applyBorder="1" applyAlignment="1" applyProtection="1">
      <alignment horizontal="left" vertical="center"/>
    </xf>
    <xf numFmtId="0" fontId="49" fillId="2" borderId="6" xfId="0" applyFont="1" applyFill="1" applyBorder="1" applyAlignment="1" applyProtection="1">
      <alignment vertical="center"/>
    </xf>
    <xf numFmtId="0" fontId="51" fillId="0" borderId="6" xfId="0" applyFont="1" applyFill="1" applyBorder="1" applyAlignment="1" applyProtection="1">
      <alignment vertical="center"/>
    </xf>
    <xf numFmtId="9" fontId="55" fillId="2" borderId="18" xfId="0" applyNumberFormat="1" applyFont="1" applyFill="1" applyBorder="1" applyAlignment="1" applyProtection="1">
      <alignment horizontal="right"/>
    </xf>
    <xf numFmtId="3" fontId="55" fillId="2" borderId="19" xfId="0" applyNumberFormat="1" applyFont="1" applyFill="1" applyBorder="1" applyAlignment="1" applyProtection="1">
      <alignment horizontal="right"/>
    </xf>
    <xf numFmtId="9" fontId="55" fillId="0" borderId="3" xfId="0" applyNumberFormat="1" applyFont="1" applyFill="1" applyBorder="1" applyAlignment="1" applyProtection="1">
      <alignment horizontal="right"/>
    </xf>
    <xf numFmtId="3" fontId="55" fillId="0" borderId="4" xfId="0" applyNumberFormat="1" applyFont="1" applyFill="1" applyBorder="1" applyAlignment="1" applyProtection="1">
      <alignment horizontal="right"/>
    </xf>
    <xf numFmtId="9" fontId="51" fillId="0" borderId="6" xfId="0" applyNumberFormat="1" applyFont="1" applyFill="1" applyBorder="1" applyAlignment="1" applyProtection="1">
      <alignment vertical="center"/>
    </xf>
    <xf numFmtId="9" fontId="51" fillId="0" borderId="27" xfId="0" applyNumberFormat="1" applyFont="1" applyFill="1" applyBorder="1" applyAlignment="1" applyProtection="1">
      <alignment vertical="center"/>
    </xf>
    <xf numFmtId="9" fontId="7" fillId="2" borderId="0" xfId="3" applyFont="1" applyFill="1" applyProtection="1"/>
    <xf numFmtId="9" fontId="17" fillId="2" borderId="0" xfId="3" applyFont="1" applyFill="1" applyProtection="1"/>
    <xf numFmtId="9" fontId="7" fillId="3" borderId="0" xfId="3" applyFont="1" applyFill="1" applyAlignment="1" applyProtection="1">
      <alignment horizontal="right" vertical="center"/>
    </xf>
    <xf numFmtId="9" fontId="7" fillId="2" borderId="0" xfId="3" applyFont="1" applyFill="1" applyAlignment="1" applyProtection="1">
      <alignment horizontal="right" vertical="center"/>
    </xf>
    <xf numFmtId="9" fontId="10" fillId="2" borderId="20" xfId="3" applyFont="1" applyFill="1" applyBorder="1" applyAlignment="1" applyProtection="1">
      <alignment horizontal="right"/>
    </xf>
    <xf numFmtId="9" fontId="10" fillId="2" borderId="19" xfId="3" applyFont="1" applyFill="1" applyBorder="1" applyAlignment="1" applyProtection="1">
      <alignment horizontal="right"/>
    </xf>
    <xf numFmtId="9" fontId="10" fillId="0" borderId="26" xfId="3" applyFont="1" applyFill="1" applyBorder="1" applyAlignment="1" applyProtection="1">
      <alignment horizontal="right"/>
    </xf>
    <xf numFmtId="9" fontId="11" fillId="0" borderId="25" xfId="3" applyFont="1" applyFill="1" applyBorder="1" applyAlignment="1" applyProtection="1">
      <alignment horizontal="right" vertical="center"/>
    </xf>
    <xf numFmtId="9" fontId="18" fillId="0" borderId="25" xfId="3" applyFont="1" applyFill="1" applyBorder="1" applyAlignment="1" applyProtection="1">
      <alignment horizontal="right" vertical="center"/>
    </xf>
    <xf numFmtId="9" fontId="8" fillId="3" borderId="25" xfId="3" applyFont="1" applyFill="1" applyBorder="1" applyAlignment="1" applyProtection="1">
      <alignment horizontal="right" vertical="center"/>
    </xf>
    <xf numFmtId="9" fontId="11" fillId="0" borderId="0" xfId="3" applyFont="1" applyAlignment="1" applyProtection="1">
      <alignment horizontal="right"/>
    </xf>
    <xf numFmtId="9" fontId="11" fillId="0" borderId="0" xfId="3" applyFont="1" applyProtection="1"/>
    <xf numFmtId="9" fontId="28" fillId="0" borderId="0" xfId="3" applyFont="1" applyProtection="1"/>
    <xf numFmtId="9" fontId="23" fillId="0" borderId="0" xfId="3" applyFont="1" applyFill="1" applyBorder="1" applyAlignment="1" applyProtection="1">
      <alignment horizontal="right" vertical="center"/>
    </xf>
    <xf numFmtId="9" fontId="32" fillId="0" borderId="0" xfId="3" applyFont="1" applyFill="1" applyBorder="1" applyAlignment="1" applyProtection="1">
      <alignment horizontal="left" vertical="center"/>
    </xf>
    <xf numFmtId="9" fontId="51" fillId="0" borderId="25" xfId="3" applyFont="1" applyFill="1" applyBorder="1" applyAlignment="1" applyProtection="1">
      <alignment horizontal="right" vertical="center"/>
    </xf>
    <xf numFmtId="1" fontId="51" fillId="2" borderId="6" xfId="0" quotePrefix="1" applyNumberFormat="1" applyFont="1" applyFill="1" applyBorder="1" applyAlignment="1" applyProtection="1">
      <alignment horizontal="left" vertical="center"/>
    </xf>
    <xf numFmtId="0" fontId="51" fillId="0" borderId="0" xfId="0" applyFont="1" applyFill="1" applyAlignment="1" applyProtection="1">
      <alignment horizontal="right"/>
    </xf>
    <xf numFmtId="0" fontId="55" fillId="2" borderId="0" xfId="0" applyFont="1" applyFill="1" applyProtection="1"/>
    <xf numFmtId="0" fontId="55" fillId="0" borderId="0" xfId="0" applyFont="1" applyFill="1" applyProtection="1"/>
    <xf numFmtId="3" fontId="14" fillId="0" borderId="6" xfId="0" applyNumberFormat="1" applyFont="1" applyBorder="1" applyAlignment="1" applyProtection="1">
      <alignment horizontal="right" vertical="center"/>
    </xf>
    <xf numFmtId="0" fontId="14" fillId="0" borderId="8" xfId="0" applyFont="1" applyBorder="1" applyProtection="1"/>
    <xf numFmtId="9" fontId="14" fillId="0" borderId="7" xfId="0" applyNumberFormat="1" applyFont="1" applyFill="1" applyBorder="1" applyAlignment="1" applyProtection="1">
      <alignment vertical="center"/>
    </xf>
    <xf numFmtId="3" fontId="14" fillId="0" borderId="8" xfId="0" applyNumberFormat="1" applyFont="1" applyFill="1" applyBorder="1" applyAlignment="1" applyProtection="1">
      <alignment horizontal="right" vertical="center"/>
    </xf>
    <xf numFmtId="9" fontId="14" fillId="0" borderId="6" xfId="0" applyNumberFormat="1" applyFont="1" applyFill="1" applyBorder="1" applyAlignment="1" applyProtection="1">
      <alignment vertical="center"/>
    </xf>
    <xf numFmtId="0" fontId="14" fillId="0" borderId="0" xfId="0" applyFont="1" applyFill="1" applyProtection="1"/>
    <xf numFmtId="9" fontId="14" fillId="0" borderId="25" xfId="3" applyFont="1" applyFill="1" applyBorder="1" applyAlignment="1" applyProtection="1">
      <alignment horizontal="right" vertical="center"/>
    </xf>
    <xf numFmtId="0" fontId="14" fillId="0" borderId="0" xfId="0" applyFont="1" applyProtection="1"/>
    <xf numFmtId="0" fontId="4" fillId="0" borderId="0" xfId="0" applyFont="1" applyFill="1" applyAlignment="1" applyProtection="1">
      <alignment horizontal="right"/>
    </xf>
    <xf numFmtId="0" fontId="56" fillId="2" borderId="6" xfId="0" applyFont="1" applyFill="1" applyBorder="1" applyAlignment="1" applyProtection="1">
      <alignment horizontal="left" vertical="center"/>
    </xf>
    <xf numFmtId="0" fontId="56" fillId="2" borderId="6" xfId="0" applyFont="1" applyFill="1" applyBorder="1" applyAlignment="1" applyProtection="1">
      <alignment vertical="center"/>
    </xf>
    <xf numFmtId="3" fontId="56" fillId="0" borderId="6" xfId="0" applyNumberFormat="1" applyFont="1" applyBorder="1" applyAlignment="1" applyProtection="1">
      <alignment horizontal="right" vertical="center"/>
    </xf>
    <xf numFmtId="0" fontId="56" fillId="0" borderId="8" xfId="0" applyFont="1" applyBorder="1" applyProtection="1"/>
    <xf numFmtId="9" fontId="56" fillId="0" borderId="7" xfId="0" applyNumberFormat="1" applyFont="1" applyFill="1" applyBorder="1" applyAlignment="1" applyProtection="1">
      <alignment vertical="center"/>
    </xf>
    <xf numFmtId="3" fontId="56" fillId="0" borderId="8" xfId="0" applyNumberFormat="1" applyFont="1" applyFill="1" applyBorder="1" applyAlignment="1" applyProtection="1">
      <alignment horizontal="right" vertical="center"/>
    </xf>
    <xf numFmtId="0" fontId="57" fillId="0" borderId="0" xfId="0" applyFont="1" applyFill="1" applyAlignment="1" applyProtection="1">
      <alignment horizontal="right"/>
    </xf>
    <xf numFmtId="9" fontId="56" fillId="0" borderId="25" xfId="3" applyFont="1" applyFill="1" applyBorder="1" applyAlignment="1" applyProtection="1">
      <alignment horizontal="right" vertical="center"/>
    </xf>
    <xf numFmtId="0" fontId="56" fillId="0" borderId="0" xfId="0" applyFont="1" applyProtection="1"/>
    <xf numFmtId="3" fontId="58" fillId="9" borderId="6" xfId="0" applyNumberFormat="1" applyFont="1" applyFill="1" applyBorder="1" applyAlignment="1" applyProtection="1">
      <alignment horizontal="right" vertical="center"/>
    </xf>
    <xf numFmtId="3" fontId="51" fillId="0" borderId="6" xfId="0" applyNumberFormat="1" applyFont="1" applyFill="1" applyBorder="1" applyAlignment="1" applyProtection="1">
      <alignment horizontal="right" vertical="center"/>
    </xf>
    <xf numFmtId="0" fontId="59" fillId="2" borderId="0" xfId="0" applyFont="1" applyFill="1" applyAlignment="1" applyProtection="1">
      <alignment vertical="center"/>
    </xf>
    <xf numFmtId="0" fontId="51" fillId="0" borderId="8" xfId="0" applyFont="1" applyFill="1" applyBorder="1" applyProtection="1"/>
    <xf numFmtId="3" fontId="23" fillId="2" borderId="6" xfId="0" applyNumberFormat="1" applyFont="1" applyFill="1" applyBorder="1" applyAlignment="1" applyProtection="1">
      <alignment horizontal="right" vertical="center"/>
    </xf>
    <xf numFmtId="0" fontId="24" fillId="2" borderId="6" xfId="0" applyFont="1" applyFill="1" applyBorder="1" applyAlignment="1" applyProtection="1">
      <alignment vertical="center"/>
    </xf>
    <xf numFmtId="3" fontId="14" fillId="0" borderId="6" xfId="0" applyNumberFormat="1" applyFont="1" applyFill="1" applyBorder="1" applyAlignment="1" applyProtection="1">
      <alignment horizontal="right" vertical="center"/>
    </xf>
    <xf numFmtId="0" fontId="24" fillId="2" borderId="0" xfId="0" applyFont="1" applyFill="1" applyAlignment="1" applyProtection="1">
      <alignment vertical="center"/>
    </xf>
    <xf numFmtId="9" fontId="56" fillId="0" borderId="6" xfId="0" applyNumberFormat="1" applyFont="1" applyFill="1" applyBorder="1" applyAlignment="1" applyProtection="1">
      <alignment vertical="center"/>
    </xf>
    <xf numFmtId="3" fontId="56" fillId="0" borderId="6" xfId="0" applyNumberFormat="1" applyFont="1" applyFill="1" applyBorder="1" applyAlignment="1" applyProtection="1">
      <alignment horizontal="right" vertical="center"/>
    </xf>
    <xf numFmtId="3" fontId="14" fillId="2" borderId="2" xfId="0" applyNumberFormat="1" applyFont="1" applyFill="1" applyBorder="1" applyAlignment="1" applyProtection="1">
      <alignment horizontal="left" vertical="center" indent="2"/>
    </xf>
    <xf numFmtId="3" fontId="14" fillId="2" borderId="2" xfId="0" applyNumberFormat="1" applyFont="1" applyFill="1" applyBorder="1" applyAlignment="1" applyProtection="1">
      <alignment horizontal="right" vertical="center" indent="2"/>
    </xf>
    <xf numFmtId="3" fontId="14" fillId="2" borderId="5" xfId="0" applyNumberFormat="1" applyFont="1" applyFill="1" applyBorder="1" applyAlignment="1" applyProtection="1">
      <alignment horizontal="right" vertical="center" indent="2"/>
    </xf>
    <xf numFmtId="0" fontId="14" fillId="2" borderId="0" xfId="0" applyFont="1" applyFill="1" applyBorder="1" applyProtection="1"/>
    <xf numFmtId="170" fontId="14" fillId="2" borderId="0" xfId="1" applyNumberFormat="1" applyFont="1" applyFill="1" applyBorder="1" applyProtection="1"/>
    <xf numFmtId="3" fontId="3" fillId="3" borderId="29" xfId="0" applyNumberFormat="1" applyFont="1" applyFill="1" applyBorder="1" applyAlignment="1" applyProtection="1">
      <alignment horizontal="right" vertical="center" indent="1"/>
    </xf>
    <xf numFmtId="3" fontId="11" fillId="5" borderId="14" xfId="0" applyNumberFormat="1" applyFont="1" applyFill="1" applyBorder="1" applyAlignment="1" applyProtection="1">
      <alignment horizontal="right" vertical="center" indent="2"/>
    </xf>
    <xf numFmtId="3" fontId="13" fillId="3" borderId="29" xfId="0" applyNumberFormat="1" applyFont="1" applyFill="1" applyBorder="1" applyAlignment="1" applyProtection="1">
      <alignment horizontal="right" vertical="center" indent="2"/>
    </xf>
    <xf numFmtId="3" fontId="11" fillId="5" borderId="27" xfId="0" applyNumberFormat="1" applyFont="1" applyFill="1" applyBorder="1" applyAlignment="1" applyProtection="1">
      <alignment horizontal="right" vertical="center" indent="2"/>
    </xf>
    <xf numFmtId="0" fontId="49" fillId="0" borderId="25" xfId="0" applyFont="1" applyFill="1" applyBorder="1" applyAlignment="1" applyProtection="1">
      <alignment vertical="center"/>
    </xf>
    <xf numFmtId="3" fontId="51" fillId="0" borderId="25" xfId="0" applyNumberFormat="1" applyFont="1" applyFill="1" applyBorder="1" applyAlignment="1" applyProtection="1">
      <alignment horizontal="right" vertical="center" indent="2"/>
    </xf>
    <xf numFmtId="4" fontId="51" fillId="2" borderId="25" xfId="0" applyNumberFormat="1" applyFont="1" applyFill="1" applyBorder="1" applyAlignment="1" applyProtection="1">
      <alignment horizontal="center" vertical="center"/>
    </xf>
    <xf numFmtId="0" fontId="51" fillId="4" borderId="25" xfId="0" applyNumberFormat="1" applyFont="1" applyFill="1" applyBorder="1" applyAlignment="1" applyProtection="1">
      <alignment horizontal="left" vertical="center"/>
    </xf>
    <xf numFmtId="165" fontId="51" fillId="2" borderId="25" xfId="0" applyNumberFormat="1" applyFont="1" applyFill="1" applyBorder="1" applyAlignment="1" applyProtection="1">
      <alignment horizontal="center" vertical="center"/>
    </xf>
    <xf numFmtId="3" fontId="52" fillId="6" borderId="25" xfId="0" applyNumberFormat="1" applyFont="1" applyFill="1" applyBorder="1" applyAlignment="1" applyProtection="1">
      <alignment horizontal="right" vertical="center" indent="2"/>
    </xf>
    <xf numFmtId="3" fontId="51" fillId="5" borderId="25" xfId="0" applyNumberFormat="1" applyFont="1" applyFill="1" applyBorder="1" applyAlignment="1" applyProtection="1">
      <alignment horizontal="right" vertical="center" indent="2"/>
    </xf>
    <xf numFmtId="3" fontId="51" fillId="2" borderId="25" xfId="0" applyNumberFormat="1" applyFont="1" applyFill="1" applyBorder="1" applyAlignment="1" applyProtection="1">
      <alignment horizontal="right" vertical="center" indent="2"/>
    </xf>
    <xf numFmtId="0" fontId="4" fillId="0" borderId="30" xfId="0" applyFont="1" applyFill="1" applyBorder="1" applyAlignment="1" applyProtection="1">
      <alignment vertical="center"/>
    </xf>
    <xf numFmtId="3" fontId="14" fillId="0" borderId="30" xfId="0" applyNumberFormat="1" applyFont="1" applyFill="1" applyBorder="1" applyAlignment="1" applyProtection="1">
      <alignment horizontal="right" vertical="center" indent="2"/>
      <protection locked="0"/>
    </xf>
    <xf numFmtId="4" fontId="14" fillId="2" borderId="30" xfId="0" applyNumberFormat="1" applyFont="1" applyFill="1" applyBorder="1" applyAlignment="1" applyProtection="1">
      <alignment horizontal="center" vertical="center"/>
    </xf>
    <xf numFmtId="0" fontId="14" fillId="4" borderId="30" xfId="0" applyNumberFormat="1" applyFont="1" applyFill="1" applyBorder="1" applyAlignment="1" applyProtection="1">
      <alignment horizontal="left" vertical="center"/>
      <protection locked="0"/>
    </xf>
    <xf numFmtId="165" fontId="14" fillId="2" borderId="30" xfId="0" applyNumberFormat="1" applyFont="1" applyFill="1" applyBorder="1" applyAlignment="1" applyProtection="1">
      <alignment horizontal="center" vertical="center"/>
    </xf>
    <xf numFmtId="3" fontId="25" fillId="6" borderId="30" xfId="0" applyNumberFormat="1" applyFont="1" applyFill="1" applyBorder="1" applyAlignment="1" applyProtection="1">
      <alignment horizontal="right" vertical="center" indent="2"/>
    </xf>
    <xf numFmtId="3" fontId="11" fillId="5" borderId="30" xfId="0" applyNumberFormat="1" applyFont="1" applyFill="1" applyBorder="1" applyAlignment="1" applyProtection="1">
      <alignment horizontal="right" vertical="center" indent="2"/>
    </xf>
    <xf numFmtId="3" fontId="11" fillId="2" borderId="30" xfId="0" applyNumberFormat="1" applyFont="1" applyFill="1" applyBorder="1" applyAlignment="1" applyProtection="1">
      <alignment horizontal="right" vertical="center" indent="2"/>
    </xf>
    <xf numFmtId="10" fontId="9" fillId="0" borderId="31" xfId="0" applyNumberFormat="1" applyFont="1" applyFill="1" applyBorder="1" applyAlignment="1" applyProtection="1">
      <alignment horizontal="right" vertical="center" indent="2"/>
    </xf>
    <xf numFmtId="10" fontId="9" fillId="0" borderId="16" xfId="0" applyNumberFormat="1" applyFont="1" applyFill="1" applyBorder="1" applyAlignment="1" applyProtection="1">
      <alignment horizontal="right" vertical="center" indent="2"/>
    </xf>
    <xf numFmtId="0" fontId="49" fillId="2" borderId="25" xfId="0" applyFont="1" applyFill="1" applyBorder="1" applyAlignment="1" applyProtection="1">
      <alignment vertical="center"/>
    </xf>
    <xf numFmtId="3" fontId="52" fillId="7" borderId="25" xfId="0" applyNumberFormat="1" applyFont="1" applyFill="1" applyBorder="1" applyAlignment="1" applyProtection="1">
      <alignment horizontal="right" vertical="center" indent="2"/>
    </xf>
    <xf numFmtId="0" fontId="4" fillId="0" borderId="25" xfId="0" applyFont="1" applyFill="1" applyBorder="1" applyAlignment="1" applyProtection="1">
      <alignment vertical="center"/>
    </xf>
    <xf numFmtId="4" fontId="14" fillId="2" borderId="25" xfId="0" applyNumberFormat="1" applyFont="1" applyFill="1" applyBorder="1" applyAlignment="1" applyProtection="1">
      <alignment horizontal="center" vertical="center"/>
    </xf>
    <xf numFmtId="0" fontId="14" fillId="4" borderId="25" xfId="0" applyNumberFormat="1" applyFont="1" applyFill="1" applyBorder="1" applyAlignment="1" applyProtection="1">
      <alignment horizontal="left" vertical="center"/>
    </xf>
    <xf numFmtId="165" fontId="14" fillId="2" borderId="25" xfId="0" applyNumberFormat="1" applyFont="1" applyFill="1" applyBorder="1" applyAlignment="1" applyProtection="1">
      <alignment horizontal="center" vertical="center"/>
    </xf>
    <xf numFmtId="3" fontId="25" fillId="6" borderId="25" xfId="0" applyNumberFormat="1" applyFont="1" applyFill="1" applyBorder="1" applyAlignment="1" applyProtection="1">
      <alignment horizontal="right" vertical="center" indent="2"/>
    </xf>
    <xf numFmtId="3" fontId="11" fillId="5" borderId="25" xfId="0" applyNumberFormat="1" applyFont="1" applyFill="1" applyBorder="1" applyAlignment="1" applyProtection="1">
      <alignment horizontal="right" vertical="center" indent="2"/>
    </xf>
    <xf numFmtId="3" fontId="11" fillId="2" borderId="25" xfId="0" applyNumberFormat="1" applyFont="1" applyFill="1" applyBorder="1" applyAlignment="1" applyProtection="1">
      <alignment horizontal="right" vertical="center" indent="2"/>
    </xf>
    <xf numFmtId="0" fontId="49" fillId="0" borderId="25" xfId="0" applyNumberFormat="1" applyFont="1" applyFill="1" applyBorder="1" applyAlignment="1" applyProtection="1">
      <alignment horizontal="left" vertical="center"/>
    </xf>
    <xf numFmtId="0" fontId="13" fillId="0" borderId="25" xfId="0" applyNumberFormat="1" applyFont="1" applyFill="1" applyBorder="1" applyAlignment="1" applyProtection="1">
      <alignment horizontal="left" vertical="center"/>
      <protection locked="0"/>
    </xf>
    <xf numFmtId="0" fontId="13" fillId="0" borderId="30" xfId="0" applyNumberFormat="1" applyFont="1" applyFill="1" applyBorder="1" applyAlignment="1" applyProtection="1">
      <alignment horizontal="left" vertical="center"/>
      <protection locked="0"/>
    </xf>
    <xf numFmtId="0" fontId="15" fillId="2" borderId="0" xfId="0" applyFont="1" applyFill="1" applyAlignment="1" applyProtection="1">
      <alignment horizontal="left" vertical="center"/>
    </xf>
    <xf numFmtId="0" fontId="15" fillId="2" borderId="0" xfId="0" applyFont="1" applyFill="1" applyAlignment="1" applyProtection="1">
      <alignment horizontal="left" vertical="center"/>
    </xf>
    <xf numFmtId="3" fontId="12" fillId="0" borderId="1" xfId="0" applyNumberFormat="1" applyFont="1" applyFill="1" applyBorder="1" applyAlignment="1" applyProtection="1">
      <alignment horizontal="right" vertical="center" indent="2"/>
    </xf>
    <xf numFmtId="170" fontId="11" fillId="4" borderId="23" xfId="1" applyNumberFormat="1" applyFont="1" applyFill="1" applyBorder="1" applyAlignment="1" applyProtection="1">
      <alignment horizontal="right" vertical="center" indent="2"/>
    </xf>
    <xf numFmtId="0" fontId="61" fillId="2" borderId="0" xfId="0" applyFont="1" applyFill="1" applyProtection="1"/>
    <xf numFmtId="4" fontId="31" fillId="0" borderId="2" xfId="0" applyNumberFormat="1" applyFont="1" applyFill="1" applyBorder="1" applyAlignment="1" applyProtection="1">
      <alignment horizontal="right" vertical="center" indent="1"/>
      <protection locked="0"/>
    </xf>
    <xf numFmtId="2" fontId="31" fillId="0" borderId="2" xfId="0" applyNumberFormat="1" applyFont="1" applyFill="1" applyBorder="1" applyAlignment="1" applyProtection="1">
      <alignment horizontal="right" vertical="center" indent="1"/>
      <protection locked="0"/>
    </xf>
    <xf numFmtId="3" fontId="31" fillId="0" borderId="2" xfId="0" applyNumberFormat="1" applyFont="1" applyFill="1" applyBorder="1" applyAlignment="1" applyProtection="1">
      <alignment horizontal="right" vertical="center" indent="1"/>
      <protection locked="0"/>
    </xf>
    <xf numFmtId="3" fontId="31" fillId="0" borderId="5" xfId="0" applyNumberFormat="1" applyFont="1" applyFill="1" applyBorder="1" applyAlignment="1" applyProtection="1">
      <alignment horizontal="right" vertical="center" indent="1"/>
      <protection locked="0"/>
    </xf>
    <xf numFmtId="3" fontId="44" fillId="0" borderId="25" xfId="0" applyNumberFormat="1" applyFont="1" applyFill="1" applyBorder="1" applyAlignment="1" applyProtection="1">
      <alignment horizontal="right" vertical="center" indent="2"/>
      <protection locked="0"/>
    </xf>
    <xf numFmtId="165" fontId="29" fillId="2" borderId="0" xfId="0" applyNumberFormat="1" applyFont="1" applyFill="1" applyProtection="1"/>
    <xf numFmtId="0" fontId="60" fillId="2" borderId="0" xfId="0" applyFont="1" applyFill="1" applyAlignment="1" applyProtection="1">
      <alignment vertical="top"/>
    </xf>
    <xf numFmtId="3" fontId="51" fillId="4" borderId="2" xfId="0" applyNumberFormat="1" applyFont="1" applyFill="1" applyBorder="1" applyAlignment="1" applyProtection="1">
      <alignment vertical="center"/>
    </xf>
    <xf numFmtId="3" fontId="14" fillId="4" borderId="2" xfId="0" applyNumberFormat="1" applyFont="1" applyFill="1" applyBorder="1" applyAlignment="1" applyProtection="1">
      <alignment vertical="center"/>
    </xf>
    <xf numFmtId="3" fontId="11" fillId="4" borderId="2" xfId="0" applyNumberFormat="1" applyFont="1" applyFill="1" applyBorder="1" applyAlignment="1" applyProtection="1">
      <alignment vertical="center"/>
    </xf>
    <xf numFmtId="3" fontId="56" fillId="4" borderId="2" xfId="0" applyNumberFormat="1" applyFont="1" applyFill="1" applyBorder="1" applyAlignment="1" applyProtection="1">
      <alignment vertical="center"/>
    </xf>
    <xf numFmtId="3" fontId="13" fillId="4" borderId="2" xfId="0" applyNumberFormat="1" applyFont="1" applyFill="1" applyBorder="1" applyAlignment="1" applyProtection="1">
      <alignment vertical="center"/>
    </xf>
    <xf numFmtId="0" fontId="5" fillId="2" borderId="0" xfId="0" applyFont="1" applyFill="1" applyAlignment="1" applyProtection="1">
      <alignment horizontal="center" textRotation="90" wrapText="1"/>
    </xf>
    <xf numFmtId="9" fontId="19" fillId="2" borderId="3" xfId="3" applyFont="1" applyFill="1" applyBorder="1" applyAlignment="1" applyProtection="1">
      <alignment horizontal="center" wrapText="1"/>
    </xf>
    <xf numFmtId="9" fontId="19" fillId="2" borderId="3" xfId="3" applyFont="1" applyFill="1" applyBorder="1" applyAlignment="1" applyProtection="1">
      <alignment horizontal="center"/>
    </xf>
    <xf numFmtId="9" fontId="19" fillId="2" borderId="4" xfId="3" applyFont="1" applyFill="1" applyBorder="1" applyAlignment="1" applyProtection="1">
      <alignment horizontal="center" wrapText="1"/>
    </xf>
    <xf numFmtId="9" fontId="19" fillId="2" borderId="4" xfId="3" applyFont="1" applyFill="1" applyBorder="1" applyAlignment="1" applyProtection="1">
      <alignment horizontal="center"/>
    </xf>
    <xf numFmtId="9" fontId="19" fillId="2" borderId="3" xfId="0" applyNumberFormat="1" applyFont="1" applyFill="1" applyBorder="1" applyAlignment="1" applyProtection="1">
      <alignment horizontal="center" vertical="top" wrapText="1"/>
    </xf>
    <xf numFmtId="9" fontId="19" fillId="2" borderId="4" xfId="0" applyNumberFormat="1" applyFont="1" applyFill="1" applyBorder="1" applyAlignment="1" applyProtection="1">
      <alignment horizontal="center" vertical="top" wrapText="1"/>
    </xf>
    <xf numFmtId="0" fontId="8" fillId="2" borderId="0" xfId="0" applyFont="1" applyFill="1" applyAlignment="1" applyProtection="1">
      <alignment horizontal="left" vertical="center"/>
    </xf>
    <xf numFmtId="0" fontId="15" fillId="2" borderId="0" xfId="0" applyFont="1" applyFill="1" applyAlignment="1" applyProtection="1">
      <alignment horizontal="left" vertical="center"/>
    </xf>
    <xf numFmtId="9" fontId="19" fillId="2" borderId="3" xfId="0" applyNumberFormat="1" applyFont="1" applyFill="1" applyBorder="1" applyAlignment="1" applyProtection="1">
      <alignment horizontal="center" wrapText="1"/>
    </xf>
    <xf numFmtId="9" fontId="19" fillId="2" borderId="4" xfId="0" applyNumberFormat="1" applyFont="1" applyFill="1" applyBorder="1" applyAlignment="1" applyProtection="1">
      <alignment horizontal="center" wrapText="1"/>
    </xf>
    <xf numFmtId="9" fontId="53" fillId="2" borderId="3" xfId="0" applyNumberFormat="1" applyFont="1" applyFill="1" applyBorder="1" applyAlignment="1" applyProtection="1">
      <alignment horizontal="center" wrapText="1"/>
    </xf>
    <xf numFmtId="9" fontId="53" fillId="2" borderId="4" xfId="0" applyNumberFormat="1" applyFont="1" applyFill="1" applyBorder="1" applyAlignment="1" applyProtection="1">
      <alignment horizontal="center" wrapText="1"/>
    </xf>
    <xf numFmtId="9" fontId="19" fillId="2" borderId="3" xfId="0" applyNumberFormat="1" applyFont="1" applyFill="1" applyBorder="1" applyAlignment="1" applyProtection="1">
      <alignment horizontal="center"/>
    </xf>
    <xf numFmtId="9" fontId="19" fillId="2" borderId="4" xfId="0" applyNumberFormat="1" applyFont="1" applyFill="1" applyBorder="1" applyAlignment="1" applyProtection="1">
      <alignment horizontal="center"/>
    </xf>
    <xf numFmtId="3" fontId="19" fillId="2" borderId="0" xfId="0" applyNumberFormat="1" applyFont="1" applyFill="1" applyBorder="1" applyAlignment="1" applyProtection="1">
      <alignment horizontal="center"/>
    </xf>
    <xf numFmtId="9" fontId="53" fillId="2" borderId="3" xfId="0" applyNumberFormat="1" applyFont="1" applyFill="1" applyBorder="1" applyAlignment="1" applyProtection="1">
      <alignment horizontal="center"/>
    </xf>
    <xf numFmtId="9" fontId="53" fillId="2" borderId="4" xfId="0" applyNumberFormat="1" applyFont="1" applyFill="1" applyBorder="1" applyAlignment="1" applyProtection="1">
      <alignment horizontal="center"/>
    </xf>
    <xf numFmtId="3" fontId="23" fillId="3" borderId="0" xfId="0" applyNumberFormat="1" applyFont="1" applyFill="1" applyBorder="1" applyAlignment="1" applyProtection="1">
      <alignment horizontal="right" vertical="center"/>
    </xf>
    <xf numFmtId="9" fontId="53" fillId="2" borderId="3" xfId="0" applyNumberFormat="1" applyFont="1" applyFill="1" applyBorder="1" applyAlignment="1" applyProtection="1">
      <alignment horizontal="center" vertical="top" wrapText="1"/>
    </xf>
    <xf numFmtId="9" fontId="53" fillId="2" borderId="4" xfId="0" applyNumberFormat="1" applyFont="1" applyFill="1" applyBorder="1" applyAlignment="1" applyProtection="1">
      <alignment horizontal="center" vertical="top" wrapText="1"/>
    </xf>
    <xf numFmtId="0" fontId="9" fillId="2" borderId="14" xfId="0" applyFont="1" applyFill="1" applyBorder="1" applyAlignment="1" applyProtection="1">
      <alignment horizontal="center"/>
    </xf>
    <xf numFmtId="0" fontId="35" fillId="0" borderId="0" xfId="0" applyFont="1" applyAlignment="1" applyProtection="1">
      <alignment wrapText="1"/>
    </xf>
    <xf numFmtId="0" fontId="35" fillId="0" borderId="0" xfId="0" applyFont="1" applyAlignment="1" applyProtection="1"/>
  </cellXfs>
  <cellStyles count="5">
    <cellStyle name="Komma" xfId="1" builtinId="3"/>
    <cellStyle name="Prozent" xfId="2" builtinId="5"/>
    <cellStyle name="Prozent 2" xfId="3"/>
    <cellStyle name="Standard" xfId="0" builtinId="0"/>
    <cellStyle name="Standard 2" xfId="4"/>
  </cellStyles>
  <dxfs count="445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indexed="42"/>
        </patternFill>
      </fill>
    </dxf>
    <dxf>
      <fill>
        <patternFill>
          <bgColor theme="5" tint="0.59996337778862885"/>
        </patternFill>
      </fill>
    </dxf>
    <dxf>
      <fill>
        <patternFill>
          <bgColor indexed="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theme="5" tint="0.59996337778862885"/>
        </patternFill>
      </fill>
    </dxf>
    <dxf>
      <fill>
        <patternFill>
          <bgColor indexed="42"/>
        </patternFill>
      </fill>
    </dxf>
    <dxf>
      <fill>
        <patternFill>
          <bgColor theme="5" tint="0.59996337778862885"/>
        </patternFill>
      </fill>
    </dxf>
    <dxf>
      <fill>
        <patternFill>
          <bgColor indexed="42"/>
        </patternFill>
      </fill>
    </dxf>
    <dxf>
      <fill>
        <patternFill>
          <bgColor theme="5" tint="0.59996337778862885"/>
        </patternFill>
      </fill>
    </dxf>
    <dxf>
      <fill>
        <patternFill>
          <bgColor indexed="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theme="5" tint="0.59996337778862885"/>
        </patternFill>
      </fill>
    </dxf>
    <dxf>
      <fill>
        <patternFill>
          <bgColor indexed="42"/>
        </patternFill>
      </fill>
    </dxf>
    <dxf>
      <fill>
        <patternFill>
          <bgColor theme="5" tint="0.59996337778862885"/>
        </patternFill>
      </fill>
    </dxf>
    <dxf>
      <fill>
        <patternFill>
          <bgColor indexed="42"/>
        </patternFill>
      </fill>
    </dxf>
    <dxf>
      <fill>
        <patternFill>
          <bgColor theme="5" tint="0.59996337778862885"/>
        </patternFill>
      </fill>
    </dxf>
    <dxf>
      <fill>
        <patternFill>
          <bgColor indexed="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theme="5" tint="0.59996337778862885"/>
        </patternFill>
      </fill>
    </dxf>
    <dxf>
      <fill>
        <patternFill>
          <bgColor indexed="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indexed="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indexed="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indexed="42"/>
        </patternFill>
      </fill>
    </dxf>
    <dxf>
      <fill>
        <patternFill>
          <bgColor theme="5" tint="0.59996337778862885"/>
        </patternFill>
      </fill>
    </dxf>
    <dxf>
      <fill>
        <patternFill>
          <bgColor indexed="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indexed="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indexed="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theme="5" tint="0.59996337778862885"/>
        </patternFill>
      </fill>
    </dxf>
    <dxf>
      <fill>
        <patternFill>
          <bgColor indexed="42"/>
        </patternFill>
      </fill>
    </dxf>
    <dxf>
      <fill>
        <patternFill>
          <bgColor theme="5" tint="0.59996337778862885"/>
        </patternFill>
      </fill>
    </dxf>
    <dxf>
      <fill>
        <patternFill>
          <bgColor indexed="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indexed="42"/>
        </patternFill>
      </fill>
    </dxf>
    <dxf>
      <fill>
        <patternFill>
          <bgColor theme="5" tint="0.59996337778862885"/>
        </patternFill>
      </fill>
    </dxf>
    <dxf>
      <fill>
        <patternFill>
          <bgColor indexed="42"/>
        </patternFill>
      </fill>
    </dxf>
    <dxf>
      <fill>
        <patternFill>
          <bgColor theme="5" tint="0.59996337778862885"/>
        </patternFill>
      </fill>
    </dxf>
    <dxf>
      <font>
        <b/>
        <i val="0"/>
        <color rgb="FFFF0000"/>
      </font>
      <fill>
        <patternFill patternType="none">
          <bgColor indexed="65"/>
        </patternFill>
      </fill>
    </dxf>
    <dxf>
      <fill>
        <patternFill>
          <bgColor theme="5" tint="0.59996337778862885"/>
        </patternFill>
      </fill>
    </dxf>
    <dxf>
      <fill>
        <patternFill>
          <bgColor indexed="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305435</xdr:colOff>
      <xdr:row>87</xdr:row>
      <xdr:rowOff>0</xdr:rowOff>
    </xdr:from>
    <xdr:to>
      <xdr:col>5</xdr:col>
      <xdr:colOff>12085</xdr:colOff>
      <xdr:row>88</xdr:row>
      <xdr:rowOff>0</xdr:rowOff>
    </xdr:to>
    <xdr:sp macro="" textlink="">
      <xdr:nvSpPr>
        <xdr:cNvPr id="1025" name="Textfeld 1"/>
        <xdr:cNvSpPr txBox="1">
          <a:spLocks noChangeArrowheads="1"/>
        </xdr:cNvSpPr>
      </xdr:nvSpPr>
      <xdr:spPr bwMode="auto">
        <a:xfrm>
          <a:off x="3362325" y="14001750"/>
          <a:ext cx="314325" cy="2286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de-CH" sz="1000" b="1" i="0" u="none" strike="noStrike" baseline="0">
              <a:solidFill>
                <a:srgbClr val="000000"/>
              </a:solidFill>
              <a:latin typeface="Symbol"/>
            </a:rPr>
            <a:t>Æ</a:t>
          </a:r>
          <a:endParaRPr lang="de-CH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2247288</xdr:colOff>
      <xdr:row>45</xdr:row>
      <xdr:rowOff>111335</xdr:rowOff>
    </xdr:from>
    <xdr:to>
      <xdr:col>2</xdr:col>
      <xdr:colOff>535</xdr:colOff>
      <xdr:row>46</xdr:row>
      <xdr:rowOff>78829</xdr:rowOff>
    </xdr:to>
    <xdr:sp macro="" textlink="">
      <xdr:nvSpPr>
        <xdr:cNvPr id="2" name="Textfeld 1"/>
        <xdr:cNvSpPr txBox="1"/>
      </xdr:nvSpPr>
      <xdr:spPr>
        <a:xfrm>
          <a:off x="2574313" y="8212665"/>
          <a:ext cx="357270" cy="296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de-DE" sz="1000" b="1">
              <a:latin typeface="Arial" pitchFamily="34" charset="0"/>
              <a:cs typeface="Arial" pitchFamily="34" charset="0"/>
              <a:sym typeface="Symbol"/>
            </a:rPr>
            <a:t></a:t>
          </a:r>
          <a:endParaRPr lang="de-DE" sz="1000" b="1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fitToPage="1"/>
  </sheetPr>
  <dimension ref="A1:O36"/>
  <sheetViews>
    <sheetView showGridLines="0" zoomScaleNormal="100" zoomScaleSheetLayoutView="115" workbookViewId="0">
      <pane ySplit="6" topLeftCell="A7" activePane="bottomLeft" state="frozen"/>
      <selection activeCell="H24" sqref="H24"/>
      <selection pane="bottomLeft" activeCell="C22" sqref="C22"/>
    </sheetView>
  </sheetViews>
  <sheetFormatPr baseColWidth="10" defaultColWidth="11.42578125" defaultRowHeight="14.25" x14ac:dyDescent="0.2"/>
  <cols>
    <col min="1" max="1" width="5.7109375" style="34" customWidth="1"/>
    <col min="2" max="2" width="25.7109375" style="34" customWidth="1"/>
    <col min="3" max="3" width="12.140625" style="34" customWidth="1"/>
    <col min="4" max="4" width="12.5703125" style="34" customWidth="1"/>
    <col min="5" max="6" width="12.7109375" style="34" customWidth="1"/>
    <col min="7" max="7" width="10.85546875" style="34" customWidth="1"/>
    <col min="8" max="9" width="15.5703125" style="34" customWidth="1"/>
    <col min="10" max="11" width="15.85546875" style="34" customWidth="1"/>
    <col min="12" max="12" width="15.5703125" style="34" customWidth="1"/>
    <col min="13" max="13" width="3.42578125" style="34" customWidth="1"/>
    <col min="14" max="14" width="11.42578125" style="34"/>
    <col min="15" max="15" width="13.28515625" style="209" bestFit="1" customWidth="1"/>
    <col min="16" max="16384" width="11.42578125" style="34"/>
  </cols>
  <sheetData>
    <row r="1" spans="1:15" s="47" customFormat="1" x14ac:dyDescent="0.2">
      <c r="A1" s="2" t="s">
        <v>16</v>
      </c>
      <c r="B1" s="2"/>
      <c r="C1" s="296" t="s">
        <v>379</v>
      </c>
      <c r="D1" s="4"/>
      <c r="E1" s="4"/>
      <c r="F1" s="4"/>
      <c r="G1" s="4"/>
      <c r="H1" s="4"/>
      <c r="I1" s="4"/>
      <c r="J1" s="4"/>
      <c r="K1" s="4"/>
      <c r="L1" s="4"/>
      <c r="M1" s="4"/>
      <c r="O1" s="202"/>
    </row>
    <row r="2" spans="1:15" s="47" customFormat="1" ht="15" x14ac:dyDescent="0.25">
      <c r="A2" s="2" t="s">
        <v>17</v>
      </c>
      <c r="B2" s="2"/>
      <c r="C2" s="299" t="s">
        <v>412</v>
      </c>
      <c r="D2" s="4"/>
      <c r="E2" s="4"/>
      <c r="F2" s="4"/>
      <c r="G2" s="15"/>
      <c r="H2" s="4"/>
      <c r="I2" s="4"/>
      <c r="J2" s="4"/>
      <c r="K2" s="4"/>
      <c r="L2" s="4"/>
      <c r="M2" s="4"/>
      <c r="O2" s="202"/>
    </row>
    <row r="3" spans="1:15" s="47" customFormat="1" x14ac:dyDescent="0.2">
      <c r="A3" s="2" t="s">
        <v>18</v>
      </c>
      <c r="B3" s="2"/>
      <c r="C3" s="195" t="s">
        <v>147</v>
      </c>
      <c r="D3" s="4"/>
      <c r="E3" s="4"/>
      <c r="F3" s="4"/>
      <c r="G3" s="4"/>
      <c r="H3" s="4"/>
      <c r="I3" s="4"/>
      <c r="J3" s="4"/>
      <c r="K3" s="4"/>
      <c r="L3" s="4"/>
      <c r="M3" s="4"/>
      <c r="O3" s="202"/>
    </row>
    <row r="4" spans="1:15" s="47" customFormat="1" x14ac:dyDescent="0.2">
      <c r="A4" s="2" t="s">
        <v>19</v>
      </c>
      <c r="B4" s="2"/>
      <c r="C4" s="3" t="s">
        <v>20</v>
      </c>
      <c r="D4" s="4"/>
      <c r="E4" s="4"/>
      <c r="F4" s="4"/>
      <c r="G4" s="4"/>
      <c r="H4" s="4"/>
      <c r="I4" s="4"/>
      <c r="J4" s="4"/>
      <c r="K4" s="4"/>
      <c r="L4" s="4"/>
      <c r="M4" s="4"/>
      <c r="O4" s="202"/>
    </row>
    <row r="5" spans="1:15" s="53" customFormat="1" ht="6.6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O5" s="203"/>
    </row>
    <row r="6" spans="1:15" s="54" customFormat="1" ht="20.25" customHeight="1" x14ac:dyDescent="0.25">
      <c r="A6" s="8" t="s">
        <v>437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0" t="s">
        <v>33</v>
      </c>
      <c r="O6" s="204"/>
    </row>
    <row r="7" spans="1:15" s="53" customFormat="1" ht="6.6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O7" s="203"/>
    </row>
    <row r="8" spans="1:15" s="47" customFormat="1" ht="15" x14ac:dyDescent="0.2">
      <c r="A8" s="2"/>
      <c r="B8" s="2"/>
      <c r="C8" s="299"/>
      <c r="D8" s="296"/>
      <c r="E8" s="296"/>
      <c r="F8" s="296"/>
      <c r="G8" s="296"/>
      <c r="H8" s="297"/>
      <c r="I8" s="297"/>
      <c r="J8" s="297"/>
      <c r="K8" s="297"/>
      <c r="L8" s="297"/>
      <c r="M8" s="4"/>
      <c r="O8" s="202"/>
    </row>
    <row r="9" spans="1:15" s="47" customFormat="1" x14ac:dyDescent="0.2">
      <c r="A9" s="2"/>
      <c r="B9" s="2"/>
      <c r="C9" s="296"/>
      <c r="D9" s="296"/>
      <c r="E9" s="296"/>
      <c r="F9" s="296"/>
      <c r="G9" s="296"/>
      <c r="H9" s="297"/>
      <c r="I9" s="297"/>
      <c r="J9" s="297"/>
      <c r="K9" s="297"/>
      <c r="L9" s="297"/>
      <c r="M9" s="4"/>
      <c r="O9" s="202"/>
    </row>
    <row r="10" spans="1:15" s="47" customFormat="1" x14ac:dyDescent="0.2">
      <c r="A10" s="2"/>
      <c r="B10" s="2"/>
      <c r="C10" s="298"/>
      <c r="D10" s="298"/>
      <c r="E10" s="298"/>
      <c r="F10" s="298"/>
      <c r="G10" s="298"/>
      <c r="H10" s="297"/>
      <c r="I10" s="297"/>
      <c r="J10" s="297"/>
      <c r="K10" s="297"/>
      <c r="L10" s="297"/>
      <c r="M10" s="4"/>
      <c r="O10" s="202"/>
    </row>
    <row r="11" spans="1:15" s="47" customFormat="1" ht="6.6" customHeight="1" x14ac:dyDescent="0.2">
      <c r="A11" s="2"/>
      <c r="B11" s="2"/>
      <c r="C11" s="3"/>
      <c r="D11" s="4"/>
      <c r="E11" s="4"/>
      <c r="F11" s="4"/>
      <c r="G11" s="4"/>
      <c r="H11" s="4"/>
      <c r="I11" s="4"/>
      <c r="J11" s="4"/>
      <c r="K11" s="4"/>
      <c r="L11" s="4"/>
      <c r="M11" s="4"/>
      <c r="O11" s="202"/>
    </row>
    <row r="12" spans="1:15" s="57" customFormat="1" ht="21.75" customHeight="1" x14ac:dyDescent="0.25">
      <c r="A12" s="56" t="s">
        <v>261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O12" s="205"/>
    </row>
    <row r="13" spans="1:15" s="47" customFormat="1" ht="15" x14ac:dyDescent="0.25">
      <c r="A13" s="15" t="s">
        <v>31</v>
      </c>
      <c r="B13" s="4"/>
      <c r="C13" s="70"/>
      <c r="D13" s="70"/>
      <c r="E13" s="70"/>
      <c r="F13" s="70"/>
      <c r="G13" s="70"/>
      <c r="H13" s="71" t="s">
        <v>14</v>
      </c>
      <c r="I13" s="71" t="s">
        <v>14</v>
      </c>
      <c r="J13" s="71" t="s">
        <v>14</v>
      </c>
      <c r="K13" s="71" t="s">
        <v>14</v>
      </c>
      <c r="L13" s="71" t="s">
        <v>14</v>
      </c>
      <c r="M13" s="4"/>
      <c r="O13" s="211"/>
    </row>
    <row r="14" spans="1:15" s="143" customFormat="1" x14ac:dyDescent="0.2">
      <c r="A14" s="62"/>
      <c r="B14" s="62"/>
      <c r="C14" s="72"/>
      <c r="D14" s="72"/>
      <c r="E14" s="72"/>
      <c r="F14" s="72"/>
      <c r="G14" s="72"/>
      <c r="H14" s="64" t="s">
        <v>80</v>
      </c>
      <c r="I14" s="64" t="s">
        <v>241</v>
      </c>
      <c r="J14" s="64" t="s">
        <v>238</v>
      </c>
      <c r="K14" s="64" t="s">
        <v>239</v>
      </c>
      <c r="L14" s="64" t="s">
        <v>240</v>
      </c>
      <c r="M14" s="62"/>
      <c r="O14" s="206"/>
    </row>
    <row r="15" spans="1:15" s="144" customFormat="1" ht="29.25" customHeight="1" x14ac:dyDescent="0.2">
      <c r="A15" s="66" t="s">
        <v>161</v>
      </c>
      <c r="B15" s="66"/>
      <c r="C15" s="73" t="s">
        <v>35</v>
      </c>
      <c r="D15" s="67"/>
      <c r="E15" s="67"/>
      <c r="F15" s="67"/>
      <c r="G15" s="67"/>
      <c r="H15" s="160">
        <f>ROUND(Planer!R29,0)</f>
        <v>0</v>
      </c>
      <c r="I15" s="160">
        <f>ROUND(Planer!R43,0)</f>
        <v>0</v>
      </c>
      <c r="J15" s="160">
        <f>ROUND(Planer!R57,0)</f>
        <v>0</v>
      </c>
      <c r="K15" s="160">
        <f>ROUND(Planer!R71,0)</f>
        <v>0</v>
      </c>
      <c r="L15" s="160">
        <f>SUM(H15:K15)</f>
        <v>0</v>
      </c>
      <c r="O15" s="207"/>
    </row>
    <row r="16" spans="1:15" s="144" customFormat="1" ht="29.25" customHeight="1" x14ac:dyDescent="0.2">
      <c r="A16" s="66" t="s">
        <v>438</v>
      </c>
      <c r="B16" s="66"/>
      <c r="C16" s="73" t="s">
        <v>431</v>
      </c>
      <c r="D16" s="67"/>
      <c r="E16" s="67"/>
      <c r="F16" s="67"/>
      <c r="G16" s="67"/>
      <c r="H16" s="160">
        <f>5%*H15</f>
        <v>0</v>
      </c>
      <c r="I16" s="160">
        <f>5%*I15</f>
        <v>0</v>
      </c>
      <c r="J16" s="160">
        <f>5%*J15</f>
        <v>0</v>
      </c>
      <c r="K16" s="160">
        <f>5%*K15</f>
        <v>0</v>
      </c>
      <c r="L16" s="160">
        <f>SUM(H16:K16)</f>
        <v>0</v>
      </c>
      <c r="O16" s="207"/>
    </row>
    <row r="17" spans="1:15" s="498" customFormat="1" ht="29.25" customHeight="1" x14ac:dyDescent="0.2">
      <c r="A17" s="66" t="s">
        <v>30</v>
      </c>
      <c r="B17" s="66"/>
      <c r="C17" s="495" t="s">
        <v>251</v>
      </c>
      <c r="D17" s="496"/>
      <c r="E17" s="496"/>
      <c r="F17" s="496"/>
      <c r="G17" s="496"/>
      <c r="H17" s="497">
        <f>IFERROR(ROUND(Spezialisten!N46,0),0)</f>
        <v>0</v>
      </c>
      <c r="I17" s="497">
        <f>IFERROR(ROUND(Spezialisten!O46,0),0)</f>
        <v>0</v>
      </c>
      <c r="J17" s="497">
        <f>IFERROR(ROUND(Spezialisten!P46,0),0)</f>
        <v>0</v>
      </c>
      <c r="K17" s="497">
        <f>IFERROR(ROUND(Spezialisten!Q46,0),0)</f>
        <v>0</v>
      </c>
      <c r="L17" s="497">
        <f>SUM(H17:K17)</f>
        <v>0</v>
      </c>
      <c r="O17" s="499"/>
    </row>
    <row r="18" spans="1:15" s="167" customFormat="1" ht="29.25" customHeight="1" x14ac:dyDescent="0.2">
      <c r="A18" s="75" t="s">
        <v>297</v>
      </c>
      <c r="B18" s="75"/>
      <c r="C18" s="76"/>
      <c r="D18" s="76"/>
      <c r="E18" s="76"/>
      <c r="F18" s="76"/>
      <c r="G18" s="76"/>
      <c r="H18" s="88">
        <f>SUM(H15:H17)</f>
        <v>0</v>
      </c>
      <c r="I18" s="88">
        <f>SUM(I15:I17)</f>
        <v>0</v>
      </c>
      <c r="J18" s="88">
        <f>SUM(J15:J17)</f>
        <v>0</v>
      </c>
      <c r="K18" s="88">
        <f>SUM(K15:K17)</f>
        <v>0</v>
      </c>
      <c r="L18" s="88">
        <f>SUM(L15:L17)</f>
        <v>0</v>
      </c>
      <c r="O18" s="208"/>
    </row>
    <row r="19" spans="1:15" s="167" customFormat="1" ht="7.5" customHeight="1" x14ac:dyDescent="0.2">
      <c r="A19" s="177"/>
      <c r="B19" s="177"/>
      <c r="C19" s="176"/>
      <c r="D19" s="176"/>
      <c r="E19" s="176"/>
      <c r="F19" s="176"/>
      <c r="G19" s="176"/>
      <c r="H19" s="159"/>
      <c r="I19" s="144"/>
      <c r="J19" s="144"/>
      <c r="K19" s="144"/>
      <c r="L19" s="144"/>
      <c r="M19" s="144"/>
      <c r="O19" s="208"/>
    </row>
    <row r="20" spans="1:15" ht="15" x14ac:dyDescent="0.25">
      <c r="A20" s="178" t="s">
        <v>32</v>
      </c>
      <c r="B20" s="47"/>
      <c r="C20" s="179" t="s">
        <v>24</v>
      </c>
      <c r="D20" s="179" t="s">
        <v>24</v>
      </c>
      <c r="E20" s="179" t="s">
        <v>24</v>
      </c>
      <c r="F20" s="179" t="s">
        <v>24</v>
      </c>
      <c r="G20" s="180"/>
      <c r="H20" s="180"/>
      <c r="I20" s="180"/>
      <c r="J20" s="180"/>
      <c r="K20" s="180"/>
      <c r="L20" s="180"/>
      <c r="M20" s="47"/>
    </row>
    <row r="21" spans="1:15" s="186" customFormat="1" x14ac:dyDescent="0.2">
      <c r="A21" s="62"/>
      <c r="B21" s="62"/>
      <c r="C21" s="64" t="str">
        <f>H14</f>
        <v xml:space="preserve"> Phase 31</v>
      </c>
      <c r="D21" s="64" t="str">
        <f>I14</f>
        <v>Phasen 32/33</v>
      </c>
      <c r="E21" s="64" t="str">
        <f>J14</f>
        <v xml:space="preserve">  Phase 4</v>
      </c>
      <c r="F21" s="64" t="str">
        <f>K14</f>
        <v xml:space="preserve">  Phase 5</v>
      </c>
      <c r="G21" s="72"/>
      <c r="H21" s="72"/>
      <c r="I21" s="72"/>
      <c r="J21" s="72"/>
      <c r="K21" s="72"/>
      <c r="L21" s="72"/>
      <c r="M21" s="143"/>
      <c r="O21" s="210"/>
    </row>
    <row r="22" spans="1:15" s="167" customFormat="1" ht="29.25" customHeight="1" x14ac:dyDescent="0.2">
      <c r="A22" s="66" t="str">
        <f>A15</f>
        <v>Planer</v>
      </c>
      <c r="B22" s="66"/>
      <c r="C22" s="201">
        <v>0.04</v>
      </c>
      <c r="D22" s="201">
        <v>0.04</v>
      </c>
      <c r="E22" s="201">
        <v>0.04</v>
      </c>
      <c r="F22" s="201">
        <v>0.04</v>
      </c>
      <c r="G22" s="354" t="s">
        <v>36</v>
      </c>
      <c r="H22" s="160">
        <f>ROUND(C22*H15,0)</f>
        <v>0</v>
      </c>
      <c r="I22" s="160">
        <f>ROUND(D22*I15,0)</f>
        <v>0</v>
      </c>
      <c r="J22" s="160">
        <f>ROUND(E22*J15,0)</f>
        <v>0</v>
      </c>
      <c r="K22" s="160">
        <f>ROUND(F22*K15,0)</f>
        <v>0</v>
      </c>
      <c r="L22" s="160">
        <f>SUM(H22:K22)</f>
        <v>0</v>
      </c>
      <c r="M22" s="144"/>
      <c r="O22" s="208"/>
    </row>
    <row r="23" spans="1:15" s="167" customFormat="1" ht="29.25" customHeight="1" x14ac:dyDescent="0.2">
      <c r="A23" s="66" t="str">
        <f>A16</f>
        <v>Generalplanerzuschlag</v>
      </c>
      <c r="B23" s="66"/>
      <c r="C23" s="201">
        <v>0.04</v>
      </c>
      <c r="D23" s="201">
        <v>0.04</v>
      </c>
      <c r="E23" s="201">
        <v>0.04</v>
      </c>
      <c r="F23" s="201">
        <v>0.04</v>
      </c>
      <c r="G23" s="354" t="s">
        <v>36</v>
      </c>
      <c r="H23" s="160">
        <f t="shared" ref="H23" si="0">ROUND(C23*H16,0)</f>
        <v>0</v>
      </c>
      <c r="I23" s="160">
        <f t="shared" ref="I23" si="1">ROUND(D23*I16,0)</f>
        <v>0</v>
      </c>
      <c r="J23" s="160">
        <f t="shared" ref="J23" si="2">ROUND(E23*J16,0)</f>
        <v>0</v>
      </c>
      <c r="K23" s="160">
        <f t="shared" ref="K23" si="3">ROUND(F23*K16,0)</f>
        <v>0</v>
      </c>
      <c r="L23" s="160">
        <f>SUM(H23:K23)</f>
        <v>0</v>
      </c>
      <c r="M23" s="144"/>
      <c r="O23" s="208"/>
    </row>
    <row r="24" spans="1:15" s="167" customFormat="1" ht="29.25" customHeight="1" x14ac:dyDescent="0.2">
      <c r="A24" s="66" t="s">
        <v>30</v>
      </c>
      <c r="B24" s="66"/>
      <c r="C24" s="201">
        <v>0.04</v>
      </c>
      <c r="D24" s="201">
        <v>0.04</v>
      </c>
      <c r="E24" s="201">
        <v>0.04</v>
      </c>
      <c r="F24" s="201">
        <v>0.04</v>
      </c>
      <c r="G24" s="354" t="s">
        <v>36</v>
      </c>
      <c r="H24" s="160">
        <f t="shared" ref="H24:K24" si="4">ROUND(C24*H17,0)</f>
        <v>0</v>
      </c>
      <c r="I24" s="160">
        <f t="shared" si="4"/>
        <v>0</v>
      </c>
      <c r="J24" s="160">
        <f t="shared" si="4"/>
        <v>0</v>
      </c>
      <c r="K24" s="160">
        <f t="shared" si="4"/>
        <v>0</v>
      </c>
      <c r="L24" s="160">
        <f>SUM(H24:K24)</f>
        <v>0</v>
      </c>
      <c r="M24" s="144"/>
      <c r="O24" s="208"/>
    </row>
    <row r="25" spans="1:15" s="167" customFormat="1" ht="29.25" customHeight="1" x14ac:dyDescent="0.2">
      <c r="A25" s="75" t="s">
        <v>296</v>
      </c>
      <c r="B25" s="75"/>
      <c r="C25" s="77"/>
      <c r="D25" s="77"/>
      <c r="E25" s="77"/>
      <c r="F25" s="77"/>
      <c r="G25" s="78"/>
      <c r="H25" s="88">
        <f>SUM(H22:H24)</f>
        <v>0</v>
      </c>
      <c r="I25" s="88">
        <f>SUM(I22:I24)</f>
        <v>0</v>
      </c>
      <c r="J25" s="88">
        <f>SUM(J22:J24)</f>
        <v>0</v>
      </c>
      <c r="K25" s="88">
        <f>SUM(K22:K24)</f>
        <v>0</v>
      </c>
      <c r="L25" s="88">
        <f>SUM(L22:L24)</f>
        <v>0</v>
      </c>
      <c r="O25" s="208"/>
    </row>
    <row r="26" spans="1:15" s="167" customFormat="1" ht="29.25" customHeight="1" x14ac:dyDescent="0.2">
      <c r="A26" s="75" t="s">
        <v>377</v>
      </c>
      <c r="B26" s="75"/>
      <c r="C26" s="77"/>
      <c r="D26" s="77"/>
      <c r="E26" s="77"/>
      <c r="F26" s="77"/>
      <c r="G26" s="76"/>
      <c r="H26" s="88">
        <f>H18+H25</f>
        <v>0</v>
      </c>
      <c r="I26" s="88">
        <f>I18+I25</f>
        <v>0</v>
      </c>
      <c r="J26" s="88">
        <f>J18+J25</f>
        <v>0</v>
      </c>
      <c r="K26" s="88">
        <f>K18+K25</f>
        <v>0</v>
      </c>
      <c r="L26" s="88">
        <f>L18+L25</f>
        <v>0</v>
      </c>
      <c r="O26" s="208"/>
    </row>
    <row r="27" spans="1:15" s="167" customFormat="1" ht="29.25" customHeight="1" x14ac:dyDescent="0.2">
      <c r="A27" s="100">
        <v>7.6999999999999999E-2</v>
      </c>
      <c r="B27" s="101" t="s">
        <v>375</v>
      </c>
      <c r="C27" s="67"/>
      <c r="D27" s="67"/>
      <c r="E27" s="67"/>
      <c r="F27" s="67"/>
      <c r="G27" s="67"/>
      <c r="H27" s="160">
        <f>ROUND(H26*$A27,0)</f>
        <v>0</v>
      </c>
      <c r="I27" s="160">
        <f>ROUND(I26*$A27,0)</f>
        <v>0</v>
      </c>
      <c r="J27" s="160">
        <f>ROUND(J26*$A27,0)</f>
        <v>0</v>
      </c>
      <c r="K27" s="160">
        <f>ROUND(K26*$A27,0)</f>
        <v>0</v>
      </c>
      <c r="L27" s="160">
        <f>SUM(H27:K27)</f>
        <v>0</v>
      </c>
      <c r="M27" s="144"/>
      <c r="O27" s="208"/>
    </row>
    <row r="28" spans="1:15" s="167" customFormat="1" ht="29.25" customHeight="1" x14ac:dyDescent="0.2">
      <c r="A28" s="75" t="s">
        <v>378</v>
      </c>
      <c r="B28" s="75"/>
      <c r="C28" s="77"/>
      <c r="D28" s="77"/>
      <c r="E28" s="77"/>
      <c r="F28" s="77"/>
      <c r="G28" s="76"/>
      <c r="H28" s="161">
        <f>H26+H27</f>
        <v>0</v>
      </c>
      <c r="I28" s="161">
        <f>I26+I27</f>
        <v>0</v>
      </c>
      <c r="J28" s="161">
        <f>J26+J27</f>
        <v>0</v>
      </c>
      <c r="K28" s="161">
        <f>K26+K27</f>
        <v>0</v>
      </c>
      <c r="L28" s="161">
        <f>L26+L27</f>
        <v>0</v>
      </c>
      <c r="O28" s="208"/>
    </row>
    <row r="29" spans="1:15" s="47" customFormat="1" ht="5.45" customHeight="1" x14ac:dyDescent="0.2">
      <c r="A29" s="2"/>
      <c r="B29" s="2"/>
      <c r="C29" s="3"/>
      <c r="D29" s="4"/>
      <c r="E29" s="4"/>
      <c r="F29" s="4"/>
      <c r="G29" s="4"/>
      <c r="H29" s="4"/>
      <c r="I29" s="4"/>
      <c r="J29" s="4"/>
      <c r="K29" s="4"/>
      <c r="L29" s="4"/>
      <c r="M29" s="4"/>
      <c r="O29" s="202"/>
    </row>
    <row r="30" spans="1:15" s="47" customFormat="1" ht="15" x14ac:dyDescent="0.25">
      <c r="A30" s="196" t="s">
        <v>102</v>
      </c>
      <c r="B30" s="190"/>
      <c r="C30" s="191"/>
      <c r="D30" s="191"/>
      <c r="E30" s="191"/>
      <c r="F30" s="191"/>
      <c r="G30" s="191"/>
      <c r="H30" s="92" t="s">
        <v>79</v>
      </c>
      <c r="J30" s="89"/>
      <c r="K30" s="89"/>
      <c r="L30" s="89"/>
      <c r="M30" s="89"/>
      <c r="O30" s="202"/>
    </row>
    <row r="31" spans="1:15" s="47" customFormat="1" ht="15.75" x14ac:dyDescent="0.2">
      <c r="A31" s="196"/>
      <c r="B31" s="193"/>
      <c r="C31" s="191"/>
      <c r="D31" s="191"/>
      <c r="E31" s="191"/>
      <c r="F31" s="191"/>
      <c r="G31" s="191"/>
      <c r="H31" s="89"/>
      <c r="I31" s="89"/>
      <c r="J31" s="89"/>
      <c r="K31" s="89"/>
      <c r="L31" s="162">
        <f>IFERROR(100/(Baukosten!D185)*(L28),"")</f>
        <v>0</v>
      </c>
      <c r="M31" s="408" t="s">
        <v>29</v>
      </c>
      <c r="O31" s="202"/>
    </row>
    <row r="32" spans="1:15" x14ac:dyDescent="0.2">
      <c r="A32" s="192"/>
      <c r="B32" s="193"/>
      <c r="C32" s="191"/>
      <c r="D32" s="191"/>
      <c r="E32" s="191"/>
      <c r="F32" s="191"/>
      <c r="G32" s="191"/>
      <c r="H32" s="89"/>
      <c r="I32" s="89"/>
      <c r="J32" s="89"/>
      <c r="K32" s="89"/>
      <c r="L32" s="89"/>
      <c r="M32" s="89"/>
    </row>
    <row r="33" spans="1:13" ht="15" x14ac:dyDescent="0.25">
      <c r="A33" s="189"/>
      <c r="B33" s="193"/>
      <c r="C33" s="191"/>
      <c r="D33" s="191"/>
      <c r="E33" s="191"/>
      <c r="F33" s="191"/>
      <c r="G33" s="191"/>
      <c r="I33" s="89"/>
      <c r="J33" s="89"/>
      <c r="K33" s="89"/>
      <c r="L33" s="89"/>
      <c r="M33" s="89"/>
    </row>
    <row r="34" spans="1:13" x14ac:dyDescent="0.2">
      <c r="A34" s="192"/>
      <c r="B34" s="193"/>
      <c r="C34" s="191"/>
      <c r="D34" s="191"/>
      <c r="E34" s="191"/>
      <c r="F34" s="191"/>
      <c r="G34" s="191"/>
      <c r="H34" s="91" t="s">
        <v>48</v>
      </c>
      <c r="I34" s="89"/>
      <c r="J34" s="89"/>
      <c r="K34" s="89"/>
      <c r="L34" s="89"/>
      <c r="M34" s="89"/>
    </row>
    <row r="35" spans="1:13" ht="15.75" x14ac:dyDescent="0.2">
      <c r="A35" s="192"/>
      <c r="B35" s="193"/>
      <c r="C35" s="191"/>
      <c r="D35" s="191"/>
      <c r="E35" s="191"/>
      <c r="F35" s="191"/>
      <c r="G35" s="191"/>
      <c r="H35" s="89"/>
      <c r="I35" s="89"/>
      <c r="J35" s="89"/>
      <c r="K35" s="89"/>
      <c r="L35" s="162" t="str">
        <f>IFERROR(100/L18*L25,"")</f>
        <v/>
      </c>
      <c r="M35" s="408" t="s">
        <v>29</v>
      </c>
    </row>
    <row r="36" spans="1:13" x14ac:dyDescent="0.2">
      <c r="A36" s="409" t="s">
        <v>358</v>
      </c>
    </row>
  </sheetData>
  <sheetProtection algorithmName="SHA-512" hashValue="Ytn8zxPqZmKm76m07q+nGjPC0QZXgVEvGshALXRqkLna1vnZ7o67lvku61xbH1pzAhhqXxdqqPW48ZVyKOk8jw==" saltValue="Mn74mB3iak6vMTwjGzQSyw==" spinCount="100000" sheet="1" selectLockedCells="1"/>
  <customSheetViews>
    <customSheetView guid="{4C38C799-B4EB-469F-94F9-9E7BC0A75298}" showGridLines="0" fitToPage="1">
      <pane ySplit="6" topLeftCell="A7" activePane="bottomLeft" state="frozen"/>
      <selection pane="bottomLeft" activeCell="D33" sqref="D33"/>
      <pageMargins left="0.55118110236220474" right="0.55118110236220474" top="0.82677165354330717" bottom="0.35433070866141736" header="0.31496062992125984" footer="0.31496062992125984"/>
      <pageSetup paperSize="9" scale="77" fitToHeight="0" orientation="landscape" r:id="rId1"/>
      <headerFooter>
        <oddHeader>&amp;L&amp;G</oddHeader>
      </headerFooter>
    </customSheetView>
  </customSheetViews>
  <phoneticPr fontId="0" type="noConversion"/>
  <conditionalFormatting sqref="C8">
    <cfRule type="cellIs" dxfId="444" priority="21" operator="equal">
      <formula>"Name"</formula>
    </cfRule>
  </conditionalFormatting>
  <conditionalFormatting sqref="C10">
    <cfRule type="cellIs" dxfId="443" priority="18" operator="equal">
      <formula>"Strasse"</formula>
    </cfRule>
  </conditionalFormatting>
  <conditionalFormatting sqref="C22 C24">
    <cfRule type="cellIs" dxfId="442" priority="15" operator="equal">
      <formula>0</formula>
    </cfRule>
  </conditionalFormatting>
  <conditionalFormatting sqref="C9">
    <cfRule type="cellIs" dxfId="441" priority="8" operator="equal">
      <formula>"Name"</formula>
    </cfRule>
  </conditionalFormatting>
  <conditionalFormatting sqref="C1">
    <cfRule type="cellIs" dxfId="440" priority="7" operator="equal">
      <formula>"ETH Zürich, Areal Hönggerberg oder Zentrum"</formula>
    </cfRule>
  </conditionalFormatting>
  <conditionalFormatting sqref="C2">
    <cfRule type="cellIs" dxfId="439" priority="6" operator="equal">
      <formula>"Kürzel und Projektbezeichnung"</formula>
    </cfRule>
  </conditionalFormatting>
  <conditionalFormatting sqref="C23">
    <cfRule type="cellIs" dxfId="438" priority="4" operator="equal">
      <formula>0</formula>
    </cfRule>
  </conditionalFormatting>
  <conditionalFormatting sqref="D22:F22 D24:F24">
    <cfRule type="cellIs" dxfId="437" priority="2" operator="equal">
      <formula>0</formula>
    </cfRule>
  </conditionalFormatting>
  <conditionalFormatting sqref="D23:F23">
    <cfRule type="cellIs" dxfId="436" priority="1" operator="equal">
      <formula>0</formula>
    </cfRule>
  </conditionalFormatting>
  <pageMargins left="0.55118110236220474" right="0.55118110236220474" top="0.82677165354330717" bottom="0.35433070866141736" header="0.31496062992125984" footer="0.31496062992125984"/>
  <pageSetup paperSize="9" scale="77" fitToHeight="0" orientation="landscape" r:id="rId2"/>
  <headerFooter>
    <oddHeader>&amp;L&amp;G</oddHeader>
  </headerFooter>
  <ignoredErrors>
    <ignoredError sqref="K19:K21 H19:H21 L27 L19:L21 I19:I21" evalError="1"/>
  </ignoredErrors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>
    <outlinePr summaryBelow="0" summaryRight="0"/>
    <pageSetUpPr fitToPage="1"/>
  </sheetPr>
  <dimension ref="A1:L60"/>
  <sheetViews>
    <sheetView showGridLines="0" zoomScaleNormal="100" zoomScaleSheetLayoutView="115" workbookViewId="0">
      <pane ySplit="6" topLeftCell="A7" activePane="bottomLeft" state="frozen"/>
      <selection activeCell="I44" sqref="I44"/>
      <selection pane="bottomLeft" activeCell="I44" sqref="I44"/>
    </sheetView>
  </sheetViews>
  <sheetFormatPr baseColWidth="10" defaultColWidth="11.42578125" defaultRowHeight="14.25" outlineLevelRow="1" x14ac:dyDescent="0.2"/>
  <cols>
    <col min="1" max="1" width="5.7109375" style="34" customWidth="1"/>
    <col min="2" max="2" width="25.7109375" style="34" customWidth="1"/>
    <col min="3" max="3" width="12.140625" style="34" customWidth="1"/>
    <col min="4" max="4" width="12.5703125" style="34" customWidth="1"/>
    <col min="5" max="5" width="12.7109375" style="34" customWidth="1"/>
    <col min="6" max="6" width="10.85546875" style="34" customWidth="1"/>
    <col min="7" max="7" width="15.28515625" style="34" customWidth="1"/>
    <col min="8" max="8" width="14" style="34" customWidth="1"/>
    <col min="9" max="9" width="14.5703125" style="34" customWidth="1"/>
    <col min="10" max="10" width="14.5703125" style="209" customWidth="1"/>
    <col min="11" max="11" width="15.28515625" style="34" customWidth="1"/>
    <col min="12" max="16384" width="11.42578125" style="34"/>
  </cols>
  <sheetData>
    <row r="1" spans="1:12" s="223" customFormat="1" x14ac:dyDescent="0.2">
      <c r="A1" s="60" t="s">
        <v>16</v>
      </c>
      <c r="B1" s="60"/>
      <c r="C1" s="4" t="str">
        <f>Übersicht!C1</f>
        <v>ETH Zürich, Zentrum</v>
      </c>
      <c r="D1" s="4"/>
      <c r="E1" s="4"/>
      <c r="F1" s="4"/>
      <c r="G1" s="38"/>
      <c r="H1" s="5"/>
      <c r="I1" s="5"/>
      <c r="J1" s="4"/>
      <c r="K1" s="4"/>
      <c r="L1" s="4"/>
    </row>
    <row r="2" spans="1:12" s="223" customFormat="1" ht="15" x14ac:dyDescent="0.25">
      <c r="A2" s="60" t="s">
        <v>17</v>
      </c>
      <c r="B2" s="60"/>
      <c r="C2" s="15" t="str">
        <f>Übersicht!C2</f>
        <v>MM Provisorium Mensa</v>
      </c>
      <c r="D2" s="4"/>
      <c r="E2" s="4"/>
      <c r="F2" s="4"/>
      <c r="G2" s="38"/>
      <c r="H2" s="5"/>
      <c r="I2" s="5"/>
      <c r="J2" s="4"/>
      <c r="K2" s="4"/>
      <c r="L2" s="4"/>
    </row>
    <row r="3" spans="1:12" s="223" customFormat="1" x14ac:dyDescent="0.2">
      <c r="A3" s="60" t="s">
        <v>18</v>
      </c>
      <c r="B3" s="60"/>
      <c r="C3" s="4" t="str">
        <f>Übersicht!C3</f>
        <v>60 Honorare und 524 Nebenkosten</v>
      </c>
      <c r="D3" s="4"/>
      <c r="E3" s="4"/>
      <c r="F3" s="4"/>
      <c r="G3" s="38"/>
      <c r="H3" s="5"/>
      <c r="I3" s="5"/>
      <c r="J3" s="4"/>
      <c r="K3" s="4"/>
      <c r="L3" s="4"/>
    </row>
    <row r="4" spans="1:12" s="223" customFormat="1" x14ac:dyDescent="0.2">
      <c r="A4" s="60" t="s">
        <v>19</v>
      </c>
      <c r="B4" s="60"/>
      <c r="C4" s="4" t="str">
        <f>Übersicht!C4</f>
        <v>Generalplaner</v>
      </c>
      <c r="D4" s="4"/>
      <c r="E4" s="4"/>
      <c r="F4" s="4"/>
      <c r="G4" s="38"/>
      <c r="H4" s="5"/>
      <c r="I4" s="5"/>
      <c r="J4" s="4"/>
      <c r="K4" s="4"/>
      <c r="L4" s="4"/>
    </row>
    <row r="5" spans="1:12" s="223" customFormat="1" ht="6.6" customHeight="1" x14ac:dyDescent="0.2">
      <c r="A5" s="6"/>
      <c r="B5" s="6"/>
      <c r="C5" s="6"/>
      <c r="D5" s="6"/>
      <c r="E5" s="6"/>
      <c r="F5" s="6"/>
      <c r="G5" s="39"/>
      <c r="H5" s="7"/>
      <c r="I5" s="7"/>
      <c r="J5" s="6"/>
      <c r="K5" s="6"/>
      <c r="L5" s="6"/>
    </row>
    <row r="6" spans="1:12" s="223" customFormat="1" ht="15" x14ac:dyDescent="0.2">
      <c r="A6" s="8" t="s">
        <v>263</v>
      </c>
      <c r="B6" s="8"/>
      <c r="C6" s="8"/>
      <c r="D6" s="8"/>
      <c r="E6" s="8"/>
      <c r="F6" s="8"/>
      <c r="G6" s="40"/>
      <c r="H6" s="9"/>
      <c r="I6" s="9"/>
      <c r="J6" s="8"/>
      <c r="K6" s="8"/>
      <c r="L6" s="10" t="s">
        <v>21</v>
      </c>
    </row>
    <row r="7" spans="1:12" s="223" customFormat="1" ht="6.6" customHeight="1" x14ac:dyDescent="0.2">
      <c r="A7" s="6"/>
      <c r="B7" s="6"/>
      <c r="C7" s="6"/>
      <c r="D7" s="6"/>
      <c r="E7" s="6"/>
      <c r="F7" s="6"/>
      <c r="G7" s="39"/>
      <c r="H7" s="7"/>
      <c r="I7" s="7"/>
      <c r="J7" s="6"/>
      <c r="K7" s="6"/>
      <c r="L7" s="6"/>
    </row>
    <row r="8" spans="1:12" s="223" customFormat="1" ht="15" x14ac:dyDescent="0.2">
      <c r="A8" s="60" t="s">
        <v>20</v>
      </c>
      <c r="B8" s="60"/>
      <c r="C8" s="56">
        <f>Übersicht!C8</f>
        <v>0</v>
      </c>
      <c r="D8" s="56"/>
      <c r="E8" s="56"/>
      <c r="F8" s="4"/>
      <c r="G8" s="38"/>
      <c r="H8" s="5"/>
      <c r="I8" s="5"/>
      <c r="J8" s="4"/>
      <c r="K8" s="4"/>
      <c r="L8" s="4"/>
    </row>
    <row r="9" spans="1:12" s="223" customFormat="1" x14ac:dyDescent="0.2">
      <c r="A9" s="60"/>
      <c r="B9" s="60"/>
      <c r="C9" s="122">
        <f>Übersicht!C9</f>
        <v>0</v>
      </c>
      <c r="D9" s="122"/>
      <c r="E9" s="122"/>
      <c r="F9" s="4"/>
      <c r="G9" s="38"/>
      <c r="H9" s="5"/>
      <c r="I9" s="5"/>
      <c r="J9" s="4"/>
      <c r="K9" s="4"/>
      <c r="L9" s="4"/>
    </row>
    <row r="10" spans="1:12" s="223" customFormat="1" x14ac:dyDescent="0.2">
      <c r="A10" s="60"/>
      <c r="B10" s="60"/>
      <c r="C10" s="122">
        <f>Übersicht!C10</f>
        <v>0</v>
      </c>
      <c r="D10" s="122"/>
      <c r="E10" s="122"/>
      <c r="F10" s="4"/>
      <c r="G10" s="38"/>
      <c r="H10" s="5"/>
      <c r="I10" s="5"/>
      <c r="J10" s="4"/>
      <c r="K10" s="4"/>
      <c r="L10" s="4"/>
    </row>
    <row r="11" spans="1:12" s="223" customFormat="1" x14ac:dyDescent="0.2">
      <c r="A11" s="60"/>
      <c r="B11" s="60"/>
      <c r="C11" s="122" t="e">
        <f>Übersicht!#REF!</f>
        <v>#REF!</v>
      </c>
      <c r="D11" s="122"/>
      <c r="E11" s="122"/>
      <c r="F11" s="4"/>
      <c r="G11" s="38"/>
      <c r="H11" s="5"/>
      <c r="I11" s="5"/>
      <c r="J11" s="4"/>
      <c r="K11" s="4"/>
      <c r="L11" s="4"/>
    </row>
    <row r="12" spans="1:12" s="223" customFormat="1" ht="6.6" customHeight="1" x14ac:dyDescent="0.2">
      <c r="A12" s="60"/>
      <c r="B12" s="60"/>
      <c r="C12" s="122"/>
      <c r="D12" s="4"/>
      <c r="E12" s="4"/>
      <c r="F12" s="4"/>
      <c r="G12" s="38"/>
      <c r="H12" s="5"/>
      <c r="I12" s="5"/>
      <c r="J12" s="4"/>
      <c r="K12" s="4"/>
      <c r="L12" s="4"/>
    </row>
    <row r="13" spans="1:12" s="57" customFormat="1" ht="21.75" customHeight="1" x14ac:dyDescent="0.25">
      <c r="A13" s="56" t="s">
        <v>254</v>
      </c>
      <c r="B13" s="56"/>
      <c r="C13" s="56"/>
      <c r="D13" s="56"/>
      <c r="E13" s="56"/>
      <c r="F13" s="56"/>
      <c r="G13" s="56"/>
      <c r="J13" s="205"/>
    </row>
    <row r="14" spans="1:12" s="47" customFormat="1" ht="15" x14ac:dyDescent="0.25">
      <c r="A14" s="15" t="s">
        <v>31</v>
      </c>
      <c r="B14" s="4"/>
      <c r="C14" s="70"/>
      <c r="D14" s="70"/>
      <c r="E14" s="70"/>
      <c r="F14" s="70"/>
      <c r="G14" s="71" t="s">
        <v>14</v>
      </c>
      <c r="H14" s="71" t="s">
        <v>24</v>
      </c>
      <c r="I14" s="71" t="s">
        <v>24</v>
      </c>
      <c r="J14" s="71" t="s">
        <v>24</v>
      </c>
      <c r="K14" s="71" t="s">
        <v>14</v>
      </c>
      <c r="L14" s="71" t="s">
        <v>24</v>
      </c>
    </row>
    <row r="15" spans="1:12" s="143" customFormat="1" x14ac:dyDescent="0.2">
      <c r="A15" s="62"/>
      <c r="B15" s="62"/>
      <c r="C15" s="72"/>
      <c r="D15" s="72"/>
      <c r="E15" s="72"/>
      <c r="F15" s="72"/>
      <c r="G15" s="58" t="s">
        <v>259</v>
      </c>
      <c r="H15" s="58" t="str">
        <f>G15</f>
        <v>ohne GU</v>
      </c>
      <c r="I15" s="64" t="s">
        <v>253</v>
      </c>
      <c r="J15" s="64" t="s">
        <v>252</v>
      </c>
      <c r="K15" s="58" t="s">
        <v>260</v>
      </c>
      <c r="L15" s="58" t="str">
        <f>K15</f>
        <v>mit GU</v>
      </c>
    </row>
    <row r="16" spans="1:12" s="144" customFormat="1" ht="28.15" customHeight="1" x14ac:dyDescent="0.2">
      <c r="A16" s="66" t="s">
        <v>161</v>
      </c>
      <c r="B16" s="66"/>
      <c r="C16" s="73" t="s">
        <v>255</v>
      </c>
      <c r="D16" s="67"/>
      <c r="E16" s="67"/>
      <c r="F16" s="67"/>
      <c r="G16" s="160">
        <f>ROUND(SUM(G17:G27),0)</f>
        <v>0</v>
      </c>
      <c r="H16" s="357" t="s">
        <v>262</v>
      </c>
      <c r="I16" s="357" t="s">
        <v>256</v>
      </c>
      <c r="J16" s="357" t="s">
        <v>257</v>
      </c>
      <c r="K16" s="160">
        <f>ROUND(SUM(K17:K27),0)</f>
        <v>0</v>
      </c>
      <c r="L16" s="357" t="str">
        <f>H16</f>
        <v>Teilleistungs-prozent q</v>
      </c>
    </row>
    <row r="17" spans="1:12" s="144" customFormat="1" ht="12.75" outlineLevel="1" x14ac:dyDescent="0.2">
      <c r="A17" s="355"/>
      <c r="B17" s="355" t="str">
        <f>Planer!A18</f>
        <v>Gesamtleiter, 
Projektleiter</v>
      </c>
      <c r="C17" s="73"/>
      <c r="D17" s="67"/>
      <c r="E17" s="67"/>
      <c r="F17" s="67"/>
      <c r="G17" s="17" t="str">
        <f>Planer!R60</f>
        <v/>
      </c>
      <c r="H17" s="389">
        <f>Planer!L60/100</f>
        <v>0.495</v>
      </c>
      <c r="I17" s="389">
        <f>23%+2.5%</f>
        <v>0.255</v>
      </c>
      <c r="J17" s="389">
        <v>0.06</v>
      </c>
      <c r="K17" s="17" t="str">
        <f>IFERROR((G17/H17)*(H17-I17+J17),"")</f>
        <v/>
      </c>
      <c r="L17" s="389">
        <f>H17-I17+J17</f>
        <v>0.3</v>
      </c>
    </row>
    <row r="18" spans="1:12" s="144" customFormat="1" ht="12.75" outlineLevel="1" x14ac:dyDescent="0.2">
      <c r="A18" s="355"/>
      <c r="B18" s="355" t="str">
        <f>Planer!A19</f>
        <v>Architekt</v>
      </c>
      <c r="C18" s="73"/>
      <c r="D18" s="67"/>
      <c r="E18" s="67"/>
      <c r="F18" s="67"/>
      <c r="G18" s="17">
        <f>Planer!R61</f>
        <v>0</v>
      </c>
      <c r="H18" s="389">
        <f>Planer!L61/100</f>
        <v>0.495</v>
      </c>
      <c r="I18" s="389">
        <f>23%+2.5%</f>
        <v>0.255</v>
      </c>
      <c r="J18" s="389">
        <v>0.06</v>
      </c>
      <c r="K18" s="17">
        <f t="shared" ref="K18:K27" si="0">IFERROR((G18/H18)*(H18-I18+J18),"")</f>
        <v>0</v>
      </c>
      <c r="L18" s="389">
        <f t="shared" ref="L18:L27" si="1">H18-I18+J18</f>
        <v>0.3</v>
      </c>
    </row>
    <row r="19" spans="1:12" s="144" customFormat="1" ht="12.75" outlineLevel="1" x14ac:dyDescent="0.2">
      <c r="A19" s="355"/>
      <c r="B19" s="355" t="str">
        <f>Planer!A20</f>
        <v>Bauingenieur</v>
      </c>
      <c r="C19" s="73"/>
      <c r="D19" s="67"/>
      <c r="E19" s="67"/>
      <c r="F19" s="67"/>
      <c r="G19" s="17">
        <f>Planer!R62</f>
        <v>0</v>
      </c>
      <c r="H19" s="389">
        <f>Planer!L62/100</f>
        <v>0.57999999999999996</v>
      </c>
      <c r="I19" s="389">
        <v>0.05</v>
      </c>
      <c r="J19" s="389">
        <v>0.02</v>
      </c>
      <c r="K19" s="17">
        <f t="shared" si="0"/>
        <v>0</v>
      </c>
      <c r="L19" s="389">
        <f t="shared" si="1"/>
        <v>0.54999999999999993</v>
      </c>
    </row>
    <row r="20" spans="1:12" s="144" customFormat="1" ht="12.75" outlineLevel="1" x14ac:dyDescent="0.2">
      <c r="A20" s="355"/>
      <c r="B20" s="355" t="str">
        <f>Planer!A21</f>
        <v>Elektroingenieur</v>
      </c>
      <c r="C20" s="73"/>
      <c r="D20" s="67"/>
      <c r="E20" s="67"/>
      <c r="F20" s="67"/>
      <c r="G20" s="17">
        <f>Planer!R63</f>
        <v>0</v>
      </c>
      <c r="H20" s="389">
        <f>Planer!L63/100</f>
        <v>0.55000000000000004</v>
      </c>
      <c r="I20" s="389">
        <f>18%+1.5%</f>
        <v>0.19500000000000001</v>
      </c>
      <c r="J20" s="389">
        <v>1.4999999999999999E-2</v>
      </c>
      <c r="K20" s="17">
        <f t="shared" si="0"/>
        <v>0</v>
      </c>
      <c r="L20" s="389">
        <f t="shared" si="1"/>
        <v>0.37000000000000005</v>
      </c>
    </row>
    <row r="21" spans="1:12" s="144" customFormat="1" ht="12.75" outlineLevel="1" x14ac:dyDescent="0.2">
      <c r="A21" s="355"/>
      <c r="B21" s="355" t="str">
        <f>Planer!A22</f>
        <v>Ingenieur Heizung, Lüftung, Klima, Kälte</v>
      </c>
      <c r="C21" s="73"/>
      <c r="D21" s="67"/>
      <c r="E21" s="67"/>
      <c r="F21" s="67"/>
      <c r="G21" s="17">
        <f>Planer!R64</f>
        <v>0</v>
      </c>
      <c r="H21" s="389">
        <f>Planer!L64/100</f>
        <v>0.47</v>
      </c>
      <c r="I21" s="389">
        <f>14%+1.5%</f>
        <v>0.15500000000000003</v>
      </c>
      <c r="J21" s="389">
        <v>0.05</v>
      </c>
      <c r="K21" s="17">
        <f t="shared" si="0"/>
        <v>0</v>
      </c>
      <c r="L21" s="389">
        <f t="shared" si="1"/>
        <v>0.36499999999999994</v>
      </c>
    </row>
    <row r="22" spans="1:12" s="144" customFormat="1" ht="12.75" outlineLevel="1" x14ac:dyDescent="0.2">
      <c r="A22" s="355"/>
      <c r="B22" s="355" t="str">
        <f>Planer!A23</f>
        <v>Sanitäringenieur</v>
      </c>
      <c r="C22" s="73"/>
      <c r="D22" s="67"/>
      <c r="E22" s="67"/>
      <c r="F22" s="67"/>
      <c r="G22" s="17">
        <f>Planer!R65</f>
        <v>0</v>
      </c>
      <c r="H22" s="389">
        <f>Planer!L65/100</f>
        <v>0.51</v>
      </c>
      <c r="I22" s="389">
        <f>18%+1.5%</f>
        <v>0.19500000000000001</v>
      </c>
      <c r="J22" s="389">
        <v>0.05</v>
      </c>
      <c r="K22" s="17">
        <f t="shared" si="0"/>
        <v>0</v>
      </c>
      <c r="L22" s="389">
        <f t="shared" si="1"/>
        <v>0.36499999999999999</v>
      </c>
    </row>
    <row r="23" spans="1:12" s="144" customFormat="1" ht="12.75" outlineLevel="1" x14ac:dyDescent="0.2">
      <c r="A23" s="355"/>
      <c r="B23" s="355" t="str">
        <f>Planer!A24</f>
        <v>Ingenieur Gebäudeautomation</v>
      </c>
      <c r="C23" s="73"/>
      <c r="D23" s="67"/>
      <c r="E23" s="67"/>
      <c r="F23" s="67"/>
      <c r="G23" s="17" t="str">
        <f>Planer!R66</f>
        <v/>
      </c>
      <c r="H23" s="389">
        <f>Planer!L66/100</f>
        <v>0.45</v>
      </c>
      <c r="I23" s="389">
        <f>14%+1.5%</f>
        <v>0.15500000000000003</v>
      </c>
      <c r="J23" s="389">
        <v>0.05</v>
      </c>
      <c r="K23" s="17" t="str">
        <f t="shared" si="0"/>
        <v/>
      </c>
      <c r="L23" s="389">
        <f t="shared" si="1"/>
        <v>0.34499999999999997</v>
      </c>
    </row>
    <row r="24" spans="1:12" s="144" customFormat="1" ht="12.75" outlineLevel="1" x14ac:dyDescent="0.2">
      <c r="A24" s="355"/>
      <c r="B24" s="355" t="str">
        <f>Planer!A25</f>
        <v>Fachkoordinator Gebäudetechnik</v>
      </c>
      <c r="C24" s="73"/>
      <c r="D24" s="67"/>
      <c r="E24" s="67"/>
      <c r="F24" s="67"/>
      <c r="G24" s="17" t="str">
        <f>Planer!R67</f>
        <v/>
      </c>
      <c r="H24" s="389">
        <f>Planer!L67/100</f>
        <v>0.45</v>
      </c>
      <c r="I24" s="389">
        <f>14%+1.5%</f>
        <v>0.15500000000000003</v>
      </c>
      <c r="J24" s="389">
        <v>0.05</v>
      </c>
      <c r="K24" s="17" t="str">
        <f t="shared" si="0"/>
        <v/>
      </c>
      <c r="L24" s="389">
        <f t="shared" si="1"/>
        <v>0.34499999999999997</v>
      </c>
    </row>
    <row r="25" spans="1:12" s="144" customFormat="1" ht="12.75" outlineLevel="1" x14ac:dyDescent="0.2">
      <c r="A25" s="355"/>
      <c r="B25" s="355" t="str">
        <f>Planer!A26</f>
        <v>Laborplaner</v>
      </c>
      <c r="C25" s="73"/>
      <c r="D25" s="67"/>
      <c r="E25" s="67"/>
      <c r="F25" s="67"/>
      <c r="G25" s="17" t="str">
        <f>Planer!R68</f>
        <v/>
      </c>
      <c r="H25" s="389">
        <f>Planer!L68/100</f>
        <v>0.495</v>
      </c>
      <c r="I25" s="389">
        <f>14%+1.5%</f>
        <v>0.15500000000000003</v>
      </c>
      <c r="J25" s="389">
        <v>0.05</v>
      </c>
      <c r="K25" s="17" t="str">
        <f t="shared" si="0"/>
        <v/>
      </c>
      <c r="L25" s="389">
        <f t="shared" si="1"/>
        <v>0.38999999999999996</v>
      </c>
    </row>
    <row r="26" spans="1:12" s="144" customFormat="1" ht="12.75" outlineLevel="1" x14ac:dyDescent="0.2">
      <c r="A26" s="355"/>
      <c r="B26" s="355" t="str">
        <f>Planer!A27</f>
        <v>Fassadenplaner</v>
      </c>
      <c r="C26" s="73"/>
      <c r="D26" s="67"/>
      <c r="E26" s="67"/>
      <c r="F26" s="67"/>
      <c r="G26" s="17" t="str">
        <f>Planer!R69</f>
        <v/>
      </c>
      <c r="H26" s="389">
        <f>Planer!L69/100</f>
        <v>0.495</v>
      </c>
      <c r="I26" s="389">
        <f>23%+2.5%</f>
        <v>0.255</v>
      </c>
      <c r="J26" s="389">
        <v>0.06</v>
      </c>
      <c r="K26" s="17" t="str">
        <f t="shared" si="0"/>
        <v/>
      </c>
      <c r="L26" s="389">
        <f t="shared" si="1"/>
        <v>0.3</v>
      </c>
    </row>
    <row r="27" spans="1:12" s="144" customFormat="1" ht="12.75" outlineLevel="1" x14ac:dyDescent="0.2">
      <c r="A27" s="355"/>
      <c r="B27" s="355" t="str">
        <f>Planer!A28</f>
        <v>Landschaftsarchitekt</v>
      </c>
      <c r="C27" s="73"/>
      <c r="D27" s="67"/>
      <c r="E27" s="67"/>
      <c r="F27" s="67"/>
      <c r="G27" s="17" t="str">
        <f>Planer!R70</f>
        <v/>
      </c>
      <c r="H27" s="389">
        <f>Planer!L70/100</f>
        <v>0.495</v>
      </c>
      <c r="I27" s="389">
        <f>23%+2.5%</f>
        <v>0.255</v>
      </c>
      <c r="J27" s="389">
        <v>0.06</v>
      </c>
      <c r="K27" s="17" t="str">
        <f t="shared" si="0"/>
        <v/>
      </c>
      <c r="L27" s="389">
        <f t="shared" si="1"/>
        <v>0.3</v>
      </c>
    </row>
    <row r="28" spans="1:12" s="144" customFormat="1" ht="5.45" customHeight="1" x14ac:dyDescent="0.2">
      <c r="A28" s="66"/>
      <c r="B28" s="66"/>
      <c r="C28" s="67"/>
      <c r="D28" s="67"/>
      <c r="E28" s="67"/>
      <c r="F28" s="67"/>
      <c r="G28" s="159"/>
      <c r="J28" s="207"/>
    </row>
    <row r="29" spans="1:12" s="144" customFormat="1" ht="28.15" customHeight="1" x14ac:dyDescent="0.2">
      <c r="A29" s="66" t="s">
        <v>30</v>
      </c>
      <c r="B29" s="66"/>
      <c r="C29" s="73" t="s">
        <v>255</v>
      </c>
      <c r="D29" s="67"/>
      <c r="E29" s="67"/>
      <c r="F29" s="67"/>
      <c r="G29" s="160">
        <f>ROUND(SUM(G30:G47),0)</f>
        <v>0</v>
      </c>
      <c r="H29" s="356"/>
      <c r="I29" s="356"/>
      <c r="J29" s="356"/>
      <c r="K29" s="160">
        <f>ROUND(SUM(K30:K47),0)</f>
        <v>0</v>
      </c>
      <c r="L29" s="356"/>
    </row>
    <row r="30" spans="1:12" s="144" customFormat="1" ht="12.75" outlineLevel="1" x14ac:dyDescent="0.2">
      <c r="A30" s="355"/>
      <c r="B30" s="355" t="str">
        <f>Spezialisten!A17</f>
        <v>BIM Koordinator (separates Tabellenbaltt)</v>
      </c>
      <c r="C30" s="73"/>
      <c r="D30" s="67"/>
      <c r="E30" s="67"/>
      <c r="F30" s="67"/>
      <c r="G30" s="17">
        <f>Spezialisten!Q17</f>
        <v>0</v>
      </c>
      <c r="H30" s="389">
        <f>Spezialisten!K$16</f>
        <v>0.35</v>
      </c>
      <c r="I30" s="389">
        <v>0.06</v>
      </c>
      <c r="J30" s="389">
        <v>0.06</v>
      </c>
      <c r="K30" s="17">
        <f>(G30/H30)*(H30-I30+J30)</f>
        <v>0</v>
      </c>
      <c r="L30" s="389">
        <f>H30-I30+J30</f>
        <v>0.35</v>
      </c>
    </row>
    <row r="31" spans="1:12" s="144" customFormat="1" ht="12.75" outlineLevel="1" x14ac:dyDescent="0.2">
      <c r="A31" s="355"/>
      <c r="B31" s="355" t="str">
        <f>Spezialisten!A18</f>
        <v>Nachhaltigkeit (SGNI, MINERGIE-ECO und GI; sep. Tabellenbaltt)</v>
      </c>
      <c r="C31" s="73"/>
      <c r="D31" s="67"/>
      <c r="E31" s="67"/>
      <c r="F31" s="67"/>
      <c r="G31" s="17">
        <f>Spezialisten!Q18</f>
        <v>0</v>
      </c>
      <c r="H31" s="389">
        <f>Spezialisten!K$16</f>
        <v>0.35</v>
      </c>
      <c r="I31" s="389">
        <v>0.06</v>
      </c>
      <c r="J31" s="389">
        <v>0.06</v>
      </c>
      <c r="K31" s="17">
        <f t="shared" ref="K31:K47" si="2">(G31/H31)*(H31-I31+J31)</f>
        <v>0</v>
      </c>
      <c r="L31" s="389">
        <f t="shared" ref="L31:L47" si="3">H31-I31+J31</f>
        <v>0.35</v>
      </c>
    </row>
    <row r="32" spans="1:12" s="144" customFormat="1" ht="12.75" outlineLevel="1" x14ac:dyDescent="0.2">
      <c r="A32" s="355"/>
      <c r="B32" s="355" t="str">
        <f>Spezialisten!A19</f>
        <v>Option: Nachhaltigkeit (separates Tabellenblatt)</v>
      </c>
      <c r="C32" s="73"/>
      <c r="D32" s="67"/>
      <c r="E32" s="67"/>
      <c r="F32" s="67"/>
      <c r="G32" s="17">
        <f>Spezialisten!Q19</f>
        <v>0</v>
      </c>
      <c r="H32" s="389">
        <f>Spezialisten!K$16</f>
        <v>0.35</v>
      </c>
      <c r="I32" s="389">
        <v>0.06</v>
      </c>
      <c r="J32" s="389">
        <v>0.06</v>
      </c>
      <c r="K32" s="17">
        <f t="shared" si="2"/>
        <v>0</v>
      </c>
      <c r="L32" s="389">
        <f t="shared" si="3"/>
        <v>0.35</v>
      </c>
    </row>
    <row r="33" spans="1:12" s="144" customFormat="1" ht="12.75" outlineLevel="1" x14ac:dyDescent="0.2">
      <c r="A33" s="355"/>
      <c r="B33" s="355" t="str">
        <f>Spezialisten!A20</f>
        <v>Laborplaner</v>
      </c>
      <c r="C33" s="73"/>
      <c r="D33" s="67"/>
      <c r="E33" s="67"/>
      <c r="F33" s="67"/>
      <c r="G33" s="17">
        <f>Spezialisten!Q20</f>
        <v>0</v>
      </c>
      <c r="H33" s="389">
        <f>Spezialisten!K$16</f>
        <v>0.35</v>
      </c>
      <c r="I33" s="389">
        <v>0.06</v>
      </c>
      <c r="J33" s="389">
        <v>0.06</v>
      </c>
      <c r="K33" s="17">
        <f t="shared" si="2"/>
        <v>0</v>
      </c>
      <c r="L33" s="389">
        <f t="shared" si="3"/>
        <v>0.35</v>
      </c>
    </row>
    <row r="34" spans="1:12" s="144" customFormat="1" ht="12.75" outlineLevel="1" x14ac:dyDescent="0.2">
      <c r="A34" s="355"/>
      <c r="B34" s="355" t="str">
        <f>Spezialisten!A23</f>
        <v>Standardkonzept (Reinigung- und Instandhaltungskonzept)</v>
      </c>
      <c r="C34" s="73"/>
      <c r="D34" s="67"/>
      <c r="E34" s="67"/>
      <c r="F34" s="67"/>
      <c r="G34" s="17">
        <f>Spezialisten!Q23</f>
        <v>0</v>
      </c>
      <c r="H34" s="389">
        <f>Spezialisten!K$16</f>
        <v>0.35</v>
      </c>
      <c r="I34" s="389">
        <v>0.06</v>
      </c>
      <c r="J34" s="389">
        <v>0.06</v>
      </c>
      <c r="K34" s="17">
        <f t="shared" si="2"/>
        <v>0</v>
      </c>
      <c r="L34" s="389">
        <f t="shared" si="3"/>
        <v>0.35</v>
      </c>
    </row>
    <row r="35" spans="1:12" s="144" customFormat="1" ht="12.75" outlineLevel="1" x14ac:dyDescent="0.2">
      <c r="A35" s="355"/>
      <c r="B35" s="355" t="str">
        <f>Spezialisten!A28</f>
        <v>Fassadenplaner</v>
      </c>
      <c r="C35" s="73"/>
      <c r="D35" s="67"/>
      <c r="E35" s="67"/>
      <c r="F35" s="67"/>
      <c r="G35" s="17">
        <f>Spezialisten!Q28</f>
        <v>0</v>
      </c>
      <c r="H35" s="389">
        <f>Spezialisten!K$16</f>
        <v>0.35</v>
      </c>
      <c r="I35" s="389">
        <v>0.06</v>
      </c>
      <c r="J35" s="389">
        <v>0.06</v>
      </c>
      <c r="K35" s="17">
        <f t="shared" si="2"/>
        <v>0</v>
      </c>
      <c r="L35" s="389">
        <f t="shared" si="3"/>
        <v>0.35</v>
      </c>
    </row>
    <row r="36" spans="1:12" s="144" customFormat="1" ht="12.75" outlineLevel="1" x14ac:dyDescent="0.2">
      <c r="A36" s="355"/>
      <c r="B36" s="355" t="str">
        <f>Spezialisten!A29</f>
        <v>Bauphysiker</v>
      </c>
      <c r="C36" s="73"/>
      <c r="D36" s="67"/>
      <c r="E36" s="67"/>
      <c r="F36" s="67"/>
      <c r="G36" s="17">
        <f>Spezialisten!Q29</f>
        <v>0</v>
      </c>
      <c r="H36" s="389">
        <f>Spezialisten!K$16</f>
        <v>0.35</v>
      </c>
      <c r="I36" s="389">
        <v>0.06</v>
      </c>
      <c r="J36" s="389">
        <v>0.06</v>
      </c>
      <c r="K36" s="17">
        <f t="shared" si="2"/>
        <v>0</v>
      </c>
      <c r="L36" s="389">
        <f t="shared" si="3"/>
        <v>0.35</v>
      </c>
    </row>
    <row r="37" spans="1:12" s="144" customFormat="1" ht="12.75" outlineLevel="1" x14ac:dyDescent="0.2">
      <c r="A37" s="355"/>
      <c r="B37" s="355" t="str">
        <f>Spezialisten!A30</f>
        <v>Akustiker (inkl. Schall-/Nachhallmessungen)</v>
      </c>
      <c r="C37" s="73"/>
      <c r="D37" s="67"/>
      <c r="E37" s="67"/>
      <c r="F37" s="67"/>
      <c r="G37" s="17">
        <f>Spezialisten!Q30</f>
        <v>0</v>
      </c>
      <c r="H37" s="389">
        <f>Spezialisten!K$16</f>
        <v>0.35</v>
      </c>
      <c r="I37" s="389">
        <v>0.06</v>
      </c>
      <c r="J37" s="389">
        <v>0.06</v>
      </c>
      <c r="K37" s="17">
        <f t="shared" si="2"/>
        <v>0</v>
      </c>
      <c r="L37" s="389">
        <f t="shared" si="3"/>
        <v>0.35</v>
      </c>
    </row>
    <row r="38" spans="1:12" s="144" customFormat="1" ht="12.75" outlineLevel="1" x14ac:dyDescent="0.2">
      <c r="A38" s="355"/>
      <c r="B38" s="355" t="str">
        <f>Spezialisten!A31</f>
        <v>Brandschutzplaner (inkl. QS-Verantwortlicher)</v>
      </c>
      <c r="C38" s="73"/>
      <c r="D38" s="67"/>
      <c r="E38" s="67"/>
      <c r="F38" s="67"/>
      <c r="G38" s="17">
        <f>Spezialisten!Q31</f>
        <v>0</v>
      </c>
      <c r="H38" s="389">
        <f>Spezialisten!K$16</f>
        <v>0.35</v>
      </c>
      <c r="I38" s="389">
        <v>0.06</v>
      </c>
      <c r="J38" s="389">
        <v>0.06</v>
      </c>
      <c r="K38" s="17">
        <f t="shared" si="2"/>
        <v>0</v>
      </c>
      <c r="L38" s="389">
        <f t="shared" si="3"/>
        <v>0.35</v>
      </c>
    </row>
    <row r="39" spans="1:12" s="144" customFormat="1" ht="12.75" outlineLevel="1" x14ac:dyDescent="0.2">
      <c r="A39" s="355"/>
      <c r="B39" s="355" t="str">
        <f>Spezialisten!A32</f>
        <v>Türengineering/Sicherheit</v>
      </c>
      <c r="C39" s="73"/>
      <c r="D39" s="67"/>
      <c r="E39" s="67"/>
      <c r="F39" s="67"/>
      <c r="G39" s="17">
        <f>Spezialisten!Q32</f>
        <v>0</v>
      </c>
      <c r="H39" s="389">
        <f>Spezialisten!K$16</f>
        <v>0.35</v>
      </c>
      <c r="I39" s="389">
        <v>0.06</v>
      </c>
      <c r="J39" s="389">
        <v>0.06</v>
      </c>
      <c r="K39" s="17">
        <f t="shared" si="2"/>
        <v>0</v>
      </c>
      <c r="L39" s="389">
        <f t="shared" si="3"/>
        <v>0.35</v>
      </c>
    </row>
    <row r="40" spans="1:12" s="144" customFormat="1" ht="12.75" outlineLevel="1" x14ac:dyDescent="0.2">
      <c r="A40" s="355"/>
      <c r="B40" s="355" t="str">
        <f>Spezialisten!A33</f>
        <v>Kunstlichtplaner</v>
      </c>
      <c r="C40" s="73"/>
      <c r="D40" s="67"/>
      <c r="E40" s="67"/>
      <c r="F40" s="67"/>
      <c r="G40" s="17">
        <f>Spezialisten!Q33</f>
        <v>0</v>
      </c>
      <c r="H40" s="389">
        <f>Spezialisten!K$16</f>
        <v>0.35</v>
      </c>
      <c r="I40" s="389">
        <v>0.06</v>
      </c>
      <c r="J40" s="389">
        <v>0.06</v>
      </c>
      <c r="K40" s="17">
        <f t="shared" si="2"/>
        <v>0</v>
      </c>
      <c r="L40" s="389">
        <f t="shared" si="3"/>
        <v>0.35</v>
      </c>
    </row>
    <row r="41" spans="1:12" s="144" customFormat="1" ht="12.75" outlineLevel="1" x14ac:dyDescent="0.2">
      <c r="A41" s="355"/>
      <c r="B41" s="355" t="str">
        <f>Spezialisten!A34</f>
        <v>Tageslichtplaner</v>
      </c>
      <c r="C41" s="73"/>
      <c r="D41" s="67"/>
      <c r="E41" s="67"/>
      <c r="F41" s="67"/>
      <c r="G41" s="17">
        <f>Spezialisten!Q34</f>
        <v>0</v>
      </c>
      <c r="H41" s="389">
        <f>Spezialisten!K$16</f>
        <v>0.35</v>
      </c>
      <c r="I41" s="389">
        <v>0.06</v>
      </c>
      <c r="J41" s="389">
        <v>0.06</v>
      </c>
      <c r="K41" s="17">
        <f t="shared" si="2"/>
        <v>0</v>
      </c>
      <c r="L41" s="389">
        <f t="shared" si="3"/>
        <v>0.35</v>
      </c>
    </row>
    <row r="42" spans="1:12" s="144" customFormat="1" ht="12.75" outlineLevel="1" x14ac:dyDescent="0.2">
      <c r="A42" s="355"/>
      <c r="B42" s="355" t="str">
        <f>Spezialisten!A35</f>
        <v>Signaletikplaner</v>
      </c>
      <c r="C42" s="73"/>
      <c r="D42" s="67"/>
      <c r="E42" s="67"/>
      <c r="F42" s="67"/>
      <c r="G42" s="17">
        <f>Spezialisten!Q35</f>
        <v>0</v>
      </c>
      <c r="H42" s="389">
        <f>Spezialisten!K$16</f>
        <v>0.35</v>
      </c>
      <c r="I42" s="389">
        <v>0.06</v>
      </c>
      <c r="J42" s="389">
        <v>0.06</v>
      </c>
      <c r="K42" s="17">
        <f t="shared" si="2"/>
        <v>0</v>
      </c>
      <c r="L42" s="389">
        <f t="shared" si="3"/>
        <v>0.35</v>
      </c>
    </row>
    <row r="43" spans="1:12" s="144" customFormat="1" ht="12.75" outlineLevel="1" x14ac:dyDescent="0.2">
      <c r="A43" s="355"/>
      <c r="B43" s="355" t="str">
        <f>Spezialisten!A36</f>
        <v>Bauingenieur (SBIE - Erdbebensicherheit)</v>
      </c>
      <c r="C43" s="73"/>
      <c r="D43" s="67"/>
      <c r="E43" s="67"/>
      <c r="F43" s="67"/>
      <c r="G43" s="17">
        <f>Spezialisten!Q36</f>
        <v>0</v>
      </c>
      <c r="H43" s="389">
        <f>Spezialisten!K$16</f>
        <v>0.35</v>
      </c>
      <c r="I43" s="389">
        <v>0.06</v>
      </c>
      <c r="J43" s="389">
        <v>0.06</v>
      </c>
      <c r="K43" s="17">
        <f t="shared" si="2"/>
        <v>0</v>
      </c>
      <c r="L43" s="389">
        <f t="shared" si="3"/>
        <v>0.35</v>
      </c>
    </row>
    <row r="44" spans="1:12" s="144" customFormat="1" ht="12.75" outlineLevel="1" x14ac:dyDescent="0.2">
      <c r="A44" s="355"/>
      <c r="B44" s="355" t="str">
        <f>Spezialisten!A37</f>
        <v>Gastronomiefachplaner</v>
      </c>
      <c r="C44" s="73"/>
      <c r="D44" s="67"/>
      <c r="E44" s="67"/>
      <c r="F44" s="67"/>
      <c r="G44" s="17">
        <f>Spezialisten!Q37</f>
        <v>0</v>
      </c>
      <c r="H44" s="389">
        <f>Spezialisten!K$16</f>
        <v>0.35</v>
      </c>
      <c r="I44" s="358"/>
      <c r="J44" s="358"/>
      <c r="K44" s="17">
        <f t="shared" si="2"/>
        <v>0</v>
      </c>
      <c r="L44" s="389">
        <f t="shared" si="3"/>
        <v>0.35</v>
      </c>
    </row>
    <row r="45" spans="1:12" s="144" customFormat="1" ht="12.75" outlineLevel="1" x14ac:dyDescent="0.2">
      <c r="A45" s="355"/>
      <c r="B45" s="355" t="str">
        <f>Spezialisten!A38</f>
        <v>Verkehrsplaner / Unterstützung Baustellenlogistik</v>
      </c>
      <c r="C45" s="73"/>
      <c r="D45" s="67"/>
      <c r="E45" s="67"/>
      <c r="F45" s="67"/>
      <c r="G45" s="17">
        <f>Spezialisten!Q38</f>
        <v>0</v>
      </c>
      <c r="H45" s="389">
        <f>Spezialisten!K$16</f>
        <v>0.35</v>
      </c>
      <c r="I45" s="358"/>
      <c r="J45" s="358"/>
      <c r="K45" s="17">
        <f t="shared" si="2"/>
        <v>0</v>
      </c>
      <c r="L45" s="389">
        <f t="shared" si="3"/>
        <v>0.35</v>
      </c>
    </row>
    <row r="46" spans="1:12" s="144" customFormat="1" ht="12.75" outlineLevel="1" x14ac:dyDescent="0.2">
      <c r="A46" s="355"/>
      <c r="B46" s="355" t="str">
        <f>Spezialisten!A39</f>
        <v>Altlasten / Schadstoff *1</v>
      </c>
      <c r="C46" s="73"/>
      <c r="D46" s="67"/>
      <c r="E46" s="67"/>
      <c r="F46" s="67"/>
      <c r="G46" s="17">
        <f>Spezialisten!Q39</f>
        <v>0</v>
      </c>
      <c r="H46" s="389">
        <f>Spezialisten!K$16</f>
        <v>0.35</v>
      </c>
      <c r="I46" s="358"/>
      <c r="J46" s="358"/>
      <c r="K46" s="17">
        <f t="shared" si="2"/>
        <v>0</v>
      </c>
      <c r="L46" s="389">
        <f t="shared" si="3"/>
        <v>0.35</v>
      </c>
    </row>
    <row r="47" spans="1:12" s="144" customFormat="1" ht="12.75" outlineLevel="1" x14ac:dyDescent="0.2">
      <c r="A47" s="355"/>
      <c r="B47" s="355" t="str">
        <f>Spezialisten!A26</f>
        <v>Nachhaltigkeit (Minergie-ECO)</v>
      </c>
      <c r="C47" s="73"/>
      <c r="D47" s="67"/>
      <c r="E47" s="67"/>
      <c r="F47" s="67"/>
      <c r="G47" s="17">
        <f>Spezialisten!Q26</f>
        <v>0</v>
      </c>
      <c r="H47" s="389">
        <f>Spezialisten!K$16</f>
        <v>0.35</v>
      </c>
      <c r="I47" s="358"/>
      <c r="J47" s="358"/>
      <c r="K47" s="17">
        <f t="shared" si="2"/>
        <v>0</v>
      </c>
      <c r="L47" s="389">
        <f t="shared" si="3"/>
        <v>0.35</v>
      </c>
    </row>
    <row r="48" spans="1:12" s="144" customFormat="1" ht="5.45" customHeight="1" x14ac:dyDescent="0.2">
      <c r="A48" s="66"/>
      <c r="B48" s="66"/>
      <c r="C48" s="67"/>
      <c r="D48" s="67"/>
      <c r="E48" s="67"/>
      <c r="F48" s="67"/>
      <c r="G48" s="159"/>
      <c r="J48" s="207"/>
    </row>
    <row r="49" spans="1:12" s="167" customFormat="1" ht="29.25" customHeight="1" x14ac:dyDescent="0.2">
      <c r="A49" s="75" t="s">
        <v>258</v>
      </c>
      <c r="B49" s="75"/>
      <c r="C49" s="76"/>
      <c r="D49" s="76"/>
      <c r="E49" s="76"/>
      <c r="F49" s="76"/>
      <c r="G49" s="88">
        <f>SUM(G29,G16)</f>
        <v>0</v>
      </c>
      <c r="H49" s="76"/>
      <c r="I49" s="76"/>
      <c r="J49" s="76"/>
      <c r="K49" s="88">
        <f>SUM(K29,K16)</f>
        <v>0</v>
      </c>
      <c r="L49" s="76"/>
    </row>
    <row r="50" spans="1:12" s="167" customFormat="1" ht="7.5" customHeight="1" x14ac:dyDescent="0.2">
      <c r="A50" s="177"/>
      <c r="B50" s="177"/>
      <c r="C50" s="176"/>
      <c r="D50" s="176"/>
      <c r="E50" s="176"/>
      <c r="F50" s="176"/>
      <c r="G50" s="144"/>
      <c r="J50" s="208"/>
    </row>
    <row r="51" spans="1:12" ht="15" x14ac:dyDescent="0.25">
      <c r="A51" s="178" t="s">
        <v>32</v>
      </c>
      <c r="B51" s="47"/>
      <c r="C51" s="47"/>
      <c r="D51" s="47"/>
      <c r="E51" s="179"/>
      <c r="F51" s="180"/>
      <c r="G51" s="180"/>
    </row>
    <row r="52" spans="1:12" s="186" customFormat="1" x14ac:dyDescent="0.2">
      <c r="A52" s="62"/>
      <c r="B52" s="62"/>
      <c r="C52" s="62"/>
      <c r="D52" s="62"/>
      <c r="E52" s="64"/>
      <c r="F52" s="72"/>
      <c r="G52" s="72"/>
      <c r="J52" s="210"/>
    </row>
    <row r="53" spans="1:12" s="167" customFormat="1" ht="29.25" customHeight="1" x14ac:dyDescent="0.2">
      <c r="A53" s="66" t="str">
        <f>A16</f>
        <v>Planer</v>
      </c>
      <c r="B53" s="66"/>
      <c r="C53" s="66"/>
      <c r="D53" s="66"/>
      <c r="E53" s="390"/>
      <c r="F53" s="372" t="s">
        <v>286</v>
      </c>
      <c r="G53" s="160">
        <f>ROUND(G16*Übersicht!$F22,0)</f>
        <v>0</v>
      </c>
      <c r="H53" s="66"/>
      <c r="I53" s="66"/>
      <c r="J53" s="372" t="s">
        <v>292</v>
      </c>
      <c r="K53" s="160">
        <f>ROUND(K16*Übersicht!$F22,0)</f>
        <v>0</v>
      </c>
      <c r="L53" s="66"/>
    </row>
    <row r="54" spans="1:12" s="167" customFormat="1" ht="29.25" customHeight="1" x14ac:dyDescent="0.2">
      <c r="A54" s="66" t="s">
        <v>30</v>
      </c>
      <c r="B54" s="66"/>
      <c r="C54" s="66"/>
      <c r="D54" s="66"/>
      <c r="E54" s="390"/>
      <c r="F54" s="372" t="str">
        <f>F53</f>
        <v>Betrag analog ohne GU</v>
      </c>
      <c r="G54" s="160">
        <f>ROUND(G29*Übersicht!$F24,0)</f>
        <v>0</v>
      </c>
      <c r="H54" s="66"/>
      <c r="I54" s="66"/>
      <c r="J54" s="372" t="s">
        <v>292</v>
      </c>
      <c r="K54" s="160">
        <f>ROUND(K29*Übersicht!$F24,0)</f>
        <v>0</v>
      </c>
      <c r="L54" s="66"/>
    </row>
    <row r="55" spans="1:12" s="167" customFormat="1" ht="29.25" customHeight="1" x14ac:dyDescent="0.2">
      <c r="A55" s="75" t="s">
        <v>339</v>
      </c>
      <c r="B55" s="75"/>
      <c r="C55" s="77"/>
      <c r="D55" s="77"/>
      <c r="E55" s="77"/>
      <c r="F55" s="78"/>
      <c r="G55" s="88">
        <f>SUM(G53:G54)</f>
        <v>0</v>
      </c>
      <c r="H55" s="77"/>
      <c r="I55" s="77"/>
      <c r="J55" s="77"/>
      <c r="K55" s="88">
        <f>SUM(K53:K54)</f>
        <v>0</v>
      </c>
      <c r="L55" s="77"/>
    </row>
    <row r="56" spans="1:12" s="167" customFormat="1" ht="29.25" customHeight="1" x14ac:dyDescent="0.2">
      <c r="A56" s="75" t="s">
        <v>374</v>
      </c>
      <c r="B56" s="75"/>
      <c r="C56" s="77"/>
      <c r="D56" s="77"/>
      <c r="E56" s="77"/>
      <c r="F56" s="76"/>
      <c r="G56" s="88">
        <f>G49+G55</f>
        <v>0</v>
      </c>
      <c r="H56" s="77"/>
      <c r="I56" s="77"/>
      <c r="J56" s="77"/>
      <c r="K56" s="88">
        <f>K49+K55</f>
        <v>0</v>
      </c>
      <c r="L56" s="77"/>
    </row>
    <row r="57" spans="1:12" s="167" customFormat="1" ht="29.25" customHeight="1" x14ac:dyDescent="0.2">
      <c r="A57" s="100">
        <v>7.6999999999999999E-2</v>
      </c>
      <c r="B57" s="101" t="s">
        <v>375</v>
      </c>
      <c r="C57" s="67"/>
      <c r="D57" s="67"/>
      <c r="E57" s="67"/>
      <c r="F57" s="67"/>
      <c r="G57" s="160">
        <f>ROUND($A57*G56,0)</f>
        <v>0</v>
      </c>
      <c r="H57" s="67"/>
      <c r="I57" s="67"/>
      <c r="J57" s="67"/>
      <c r="K57" s="160">
        <f>ROUND($A57*K56,0)</f>
        <v>0</v>
      </c>
      <c r="L57" s="67"/>
    </row>
    <row r="58" spans="1:12" s="167" customFormat="1" ht="29.25" customHeight="1" x14ac:dyDescent="0.2">
      <c r="A58" s="75" t="s">
        <v>376</v>
      </c>
      <c r="B58" s="75"/>
      <c r="C58" s="77"/>
      <c r="D58" s="77"/>
      <c r="E58" s="77"/>
      <c r="F58" s="76"/>
      <c r="G58" s="161">
        <f>SUM(G57,G56)</f>
        <v>0</v>
      </c>
      <c r="H58" s="77"/>
      <c r="I58" s="77"/>
      <c r="J58" s="77"/>
      <c r="K58" s="161">
        <f>SUM(K57,K56)</f>
        <v>0</v>
      </c>
      <c r="L58" s="77"/>
    </row>
    <row r="59" spans="1:12" s="47" customFormat="1" x14ac:dyDescent="0.2">
      <c r="A59" s="2"/>
      <c r="B59" s="2"/>
      <c r="C59" s="3"/>
      <c r="D59" s="4"/>
      <c r="E59" s="4"/>
      <c r="F59" s="4"/>
      <c r="G59" s="4"/>
      <c r="J59" s="202"/>
    </row>
    <row r="60" spans="1:12" s="47" customFormat="1" x14ac:dyDescent="0.2">
      <c r="A60" s="2"/>
      <c r="B60" s="2"/>
      <c r="C60" s="3"/>
      <c r="D60" s="4"/>
      <c r="E60" s="4"/>
      <c r="F60" s="4"/>
      <c r="G60" s="4"/>
      <c r="J60" s="202"/>
    </row>
  </sheetData>
  <sheetProtection password="DA53" sheet="1" objects="1" scenarios="1" selectLockedCells="1"/>
  <customSheetViews>
    <customSheetView guid="{4C38C799-B4EB-469F-94F9-9E7BC0A75298}" showGridLines="0" fitToPage="1" state="hidden">
      <pane ySplit="6" topLeftCell="A7" activePane="bottomLeft" state="frozen"/>
      <selection pane="bottomLeft" activeCell="I44" sqref="I44"/>
      <pageMargins left="0.55118110236220474" right="0.55118110236220474" top="0.82677165354330717" bottom="0.35433070866141736" header="0.31496062992125984" footer="0.31496062992125984"/>
      <pageSetup paperSize="9" scale="83" fitToHeight="0" orientation="landscape" r:id="rId1"/>
      <headerFooter>
        <oddHeader>&amp;L&amp;G</oddHeader>
      </headerFooter>
    </customSheetView>
  </customSheetViews>
  <conditionalFormatting sqref="I30:J47 I17:J27">
    <cfRule type="cellIs" dxfId="435" priority="4" operator="equal">
      <formula>0</formula>
    </cfRule>
  </conditionalFormatting>
  <pageMargins left="0.55118110236220474" right="0.55118110236220474" top="0.82677165354330717" bottom="0.35433070866141736" header="0.31496062992125984" footer="0.31496062992125984"/>
  <pageSetup paperSize="9" scale="83" fitToHeight="0" orientation="landscape" r:id="rId2"/>
  <headerFooter>
    <oddHeader>&amp;L&amp;G</oddHeader>
  </headerFooter>
  <ignoredErrors>
    <ignoredError sqref="L17:L30 H17:H30 I17:I20 I22:I27" unlockedFormula="1"/>
    <ignoredError sqref="I21" formula="1" unlockedFormula="1"/>
  </ignoredErrors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outlinePr summaryBelow="0" summaryRight="0"/>
    <pageSetUpPr fitToPage="1"/>
  </sheetPr>
  <dimension ref="A1:U91"/>
  <sheetViews>
    <sheetView topLeftCell="A47" zoomScaleNormal="100" zoomScaleSheetLayoutView="115" workbookViewId="0">
      <selection activeCell="O63" sqref="O63"/>
    </sheetView>
  </sheetViews>
  <sheetFormatPr baseColWidth="10" defaultColWidth="11.42578125" defaultRowHeight="14.25" outlineLevelRow="2" outlineLevelCol="1" x14ac:dyDescent="0.2"/>
  <cols>
    <col min="1" max="1" width="5.7109375" style="35" customWidth="1"/>
    <col min="2" max="2" width="25.85546875" style="35" customWidth="1"/>
    <col min="3" max="3" width="3.7109375" style="35" customWidth="1"/>
    <col min="4" max="5" width="9.140625" style="35" customWidth="1"/>
    <col min="6" max="6" width="12.7109375" style="35" bestFit="1" customWidth="1"/>
    <col min="7" max="7" width="11.42578125" style="36"/>
    <col min="8" max="8" width="10.85546875" style="35" customWidth="1"/>
    <col min="9" max="9" width="8" style="35" customWidth="1"/>
    <col min="10" max="10" width="8" style="35" customWidth="1" collapsed="1"/>
    <col min="11" max="11" width="7.28515625" style="35" hidden="1" customWidth="1" outlineLevel="1"/>
    <col min="12" max="12" width="7.28515625" style="44" customWidth="1" collapsed="1"/>
    <col min="13" max="13" width="11.42578125" style="36"/>
    <col min="14" max="14" width="9" style="35" customWidth="1"/>
    <col min="15" max="15" width="8" style="37" customWidth="1"/>
    <col min="16" max="18" width="14.5703125" style="35" customWidth="1"/>
    <col min="19" max="16384" width="11.42578125" style="223"/>
  </cols>
  <sheetData>
    <row r="1" spans="1:18" x14ac:dyDescent="0.2">
      <c r="A1" s="60" t="s">
        <v>16</v>
      </c>
      <c r="B1" s="60"/>
      <c r="C1" s="4" t="str">
        <f>Übersicht!C1</f>
        <v>ETH Zürich, Zentrum</v>
      </c>
      <c r="D1" s="4"/>
      <c r="E1" s="4"/>
      <c r="F1" s="4"/>
      <c r="G1" s="4"/>
      <c r="H1" s="4"/>
      <c r="I1" s="4"/>
      <c r="J1" s="4"/>
      <c r="K1" s="4"/>
      <c r="L1" s="38"/>
      <c r="M1" s="4"/>
      <c r="N1" s="4"/>
      <c r="O1" s="5"/>
      <c r="P1" s="4"/>
      <c r="Q1" s="4"/>
      <c r="R1" s="4"/>
    </row>
    <row r="2" spans="1:18" ht="15" x14ac:dyDescent="0.25">
      <c r="A2" s="60" t="s">
        <v>17</v>
      </c>
      <c r="B2" s="60"/>
      <c r="C2" s="15" t="str">
        <f>Übersicht!C2</f>
        <v>MM Provisorium Mensa</v>
      </c>
      <c r="D2" s="4"/>
      <c r="E2" s="4"/>
      <c r="F2" s="4"/>
      <c r="G2" s="4"/>
      <c r="H2" s="102" t="s">
        <v>435</v>
      </c>
      <c r="I2" s="102"/>
      <c r="J2" s="102"/>
      <c r="K2" s="102"/>
      <c r="L2" s="544"/>
      <c r="M2" s="102"/>
      <c r="N2" s="4"/>
      <c r="O2" s="5"/>
      <c r="P2" s="4"/>
      <c r="Q2" s="4"/>
      <c r="R2" s="4"/>
    </row>
    <row r="3" spans="1:18" x14ac:dyDescent="0.2">
      <c r="A3" s="60" t="s">
        <v>18</v>
      </c>
      <c r="B3" s="60"/>
      <c r="C3" s="4" t="str">
        <f>Übersicht!C3</f>
        <v>60 Honorare und 524 Nebenkosten</v>
      </c>
      <c r="D3" s="4"/>
      <c r="E3" s="4"/>
      <c r="F3" s="4"/>
      <c r="G3" s="4"/>
      <c r="H3" s="4"/>
      <c r="I3" s="4"/>
      <c r="J3" s="4"/>
      <c r="K3" s="4"/>
      <c r="L3" s="38"/>
      <c r="M3" s="4"/>
      <c r="N3" s="4"/>
      <c r="O3" s="5"/>
      <c r="P3" s="4"/>
      <c r="Q3" s="4"/>
      <c r="R3" s="4"/>
    </row>
    <row r="4" spans="1:18" x14ac:dyDescent="0.2">
      <c r="A4" s="60" t="s">
        <v>19</v>
      </c>
      <c r="B4" s="60"/>
      <c r="C4" s="4" t="str">
        <f>Übersicht!C4</f>
        <v>Generalplaner</v>
      </c>
      <c r="D4" s="4"/>
      <c r="E4" s="4"/>
      <c r="F4" s="4"/>
      <c r="G4" s="4"/>
      <c r="H4" s="4"/>
      <c r="I4" s="4"/>
      <c r="J4" s="4"/>
      <c r="K4" s="4"/>
      <c r="L4" s="38"/>
      <c r="M4" s="4"/>
      <c r="N4" s="4"/>
      <c r="O4" s="5"/>
      <c r="P4" s="4"/>
      <c r="Q4" s="4"/>
      <c r="R4" s="4"/>
    </row>
    <row r="5" spans="1:18" ht="6.6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39"/>
      <c r="M5" s="6"/>
      <c r="N5" s="6"/>
      <c r="O5" s="7"/>
      <c r="P5" s="6"/>
      <c r="Q5" s="6"/>
      <c r="R5" s="6"/>
    </row>
    <row r="6" spans="1:18" ht="15" x14ac:dyDescent="0.2">
      <c r="A6" s="8" t="s">
        <v>132</v>
      </c>
      <c r="B6" s="8"/>
      <c r="C6" s="8"/>
      <c r="D6" s="8"/>
      <c r="E6" s="8"/>
      <c r="F6" s="8"/>
      <c r="G6" s="8"/>
      <c r="H6" s="8"/>
      <c r="I6" s="8"/>
      <c r="J6" s="8"/>
      <c r="K6" s="8"/>
      <c r="L6" s="40"/>
      <c r="M6" s="8"/>
      <c r="N6" s="8"/>
      <c r="O6" s="9"/>
      <c r="P6" s="8"/>
      <c r="Q6" s="8"/>
      <c r="R6" s="10" t="s">
        <v>21</v>
      </c>
    </row>
    <row r="7" spans="1:18" ht="6.6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39"/>
      <c r="M7" s="6"/>
      <c r="N7" s="6"/>
      <c r="O7" s="7"/>
      <c r="P7" s="6"/>
      <c r="Q7" s="6"/>
      <c r="R7" s="6"/>
    </row>
    <row r="8" spans="1:18" ht="15" x14ac:dyDescent="0.2">
      <c r="A8" s="60" t="s">
        <v>20</v>
      </c>
      <c r="B8" s="60"/>
      <c r="C8" s="56">
        <f>Übersicht!C8</f>
        <v>0</v>
      </c>
      <c r="D8" s="56"/>
      <c r="E8" s="56"/>
      <c r="F8" s="56"/>
      <c r="G8" s="4"/>
      <c r="H8" s="56"/>
      <c r="I8" s="56"/>
      <c r="J8" s="56"/>
      <c r="K8" s="56"/>
      <c r="L8" s="38"/>
      <c r="M8" s="4"/>
      <c r="N8" s="4"/>
      <c r="O8" s="5"/>
      <c r="P8" s="4"/>
      <c r="Q8" s="4"/>
      <c r="R8" s="4"/>
    </row>
    <row r="9" spans="1:18" x14ac:dyDescent="0.2">
      <c r="A9" s="60"/>
      <c r="B9" s="60"/>
      <c r="C9" s="122">
        <f>Übersicht!C9</f>
        <v>0</v>
      </c>
      <c r="D9" s="122"/>
      <c r="E9" s="122"/>
      <c r="F9" s="122"/>
      <c r="G9" s="4"/>
      <c r="H9" s="122"/>
      <c r="I9" s="122"/>
      <c r="J9" s="122"/>
      <c r="K9" s="122"/>
      <c r="L9" s="38"/>
      <c r="M9" s="4"/>
      <c r="N9" s="4"/>
      <c r="O9" s="5"/>
      <c r="P9" s="4"/>
      <c r="Q9" s="4"/>
      <c r="R9" s="4"/>
    </row>
    <row r="10" spans="1:18" x14ac:dyDescent="0.2">
      <c r="A10" s="60"/>
      <c r="B10" s="60"/>
      <c r="C10" s="122">
        <f>Übersicht!C10</f>
        <v>0</v>
      </c>
      <c r="D10" s="122"/>
      <c r="E10" s="122"/>
      <c r="F10" s="122"/>
      <c r="G10" s="4"/>
      <c r="H10" s="122"/>
      <c r="I10" s="122"/>
      <c r="J10" s="122"/>
      <c r="K10" s="122"/>
      <c r="L10" s="38"/>
      <c r="M10" s="4"/>
      <c r="N10" s="4"/>
      <c r="O10" s="5"/>
      <c r="P10" s="4"/>
      <c r="Q10" s="4"/>
      <c r="R10" s="4"/>
    </row>
    <row r="11" spans="1:18" x14ac:dyDescent="0.2">
      <c r="A11" s="60"/>
      <c r="B11" s="60"/>
      <c r="C11" s="122"/>
      <c r="D11" s="122"/>
      <c r="E11" s="122"/>
      <c r="F11" s="122"/>
      <c r="G11" s="4"/>
      <c r="H11" s="122"/>
      <c r="I11" s="122"/>
      <c r="J11" s="122"/>
      <c r="K11" s="122"/>
      <c r="L11" s="38"/>
      <c r="M11" s="4"/>
      <c r="N11" s="4"/>
      <c r="O11" s="5"/>
      <c r="P11" s="4"/>
      <c r="Q11" s="4"/>
      <c r="R11" s="4"/>
    </row>
    <row r="12" spans="1:18" ht="6.6" customHeight="1" x14ac:dyDescent="0.2">
      <c r="A12" s="60"/>
      <c r="B12" s="60"/>
      <c r="C12" s="122"/>
      <c r="D12" s="4"/>
      <c r="E12" s="4"/>
      <c r="F12" s="4"/>
      <c r="G12" s="4"/>
      <c r="H12" s="4"/>
      <c r="I12" s="4"/>
      <c r="J12" s="4"/>
      <c r="K12" s="4"/>
      <c r="L12" s="38"/>
      <c r="M12" s="4"/>
      <c r="N12" s="4"/>
      <c r="O12" s="5"/>
      <c r="P12" s="4"/>
      <c r="Q12" s="4"/>
      <c r="R12" s="4"/>
    </row>
    <row r="13" spans="1:18" s="228" customFormat="1" ht="103.9" customHeight="1" x14ac:dyDescent="0.2">
      <c r="A13" s="11" t="s">
        <v>161</v>
      </c>
      <c r="B13" s="225"/>
      <c r="C13" s="11"/>
      <c r="D13" s="551" t="s">
        <v>154</v>
      </c>
      <c r="E13" s="551"/>
      <c r="F13" s="11" t="s">
        <v>373</v>
      </c>
      <c r="G13" s="11" t="s">
        <v>39</v>
      </c>
      <c r="H13" s="11" t="s">
        <v>0</v>
      </c>
      <c r="I13" s="11" t="s">
        <v>1</v>
      </c>
      <c r="J13" s="11" t="s">
        <v>157</v>
      </c>
      <c r="K13" s="11" t="s">
        <v>25</v>
      </c>
      <c r="L13" s="226" t="s">
        <v>40</v>
      </c>
      <c r="M13" s="11" t="s">
        <v>158</v>
      </c>
      <c r="N13" s="11" t="s">
        <v>156</v>
      </c>
      <c r="O13" s="227" t="s">
        <v>2</v>
      </c>
      <c r="P13" s="11" t="s">
        <v>138</v>
      </c>
      <c r="Q13" s="11" t="s">
        <v>369</v>
      </c>
      <c r="R13" s="11" t="s">
        <v>370</v>
      </c>
    </row>
    <row r="14" spans="1:18" x14ac:dyDescent="0.2">
      <c r="A14" s="12"/>
      <c r="B14" s="12"/>
      <c r="C14" s="12"/>
      <c r="D14" s="13" t="s">
        <v>3</v>
      </c>
      <c r="E14" s="13" t="s">
        <v>4</v>
      </c>
      <c r="F14" s="13" t="s">
        <v>159</v>
      </c>
      <c r="G14" s="13" t="s">
        <v>7</v>
      </c>
      <c r="H14" s="13" t="s">
        <v>5</v>
      </c>
      <c r="I14" s="13" t="s">
        <v>6</v>
      </c>
      <c r="J14" s="13" t="s">
        <v>160</v>
      </c>
      <c r="K14" s="13" t="s">
        <v>26</v>
      </c>
      <c r="L14" s="41" t="s">
        <v>41</v>
      </c>
      <c r="M14" s="13" t="s">
        <v>8</v>
      </c>
      <c r="N14" s="13" t="s">
        <v>27</v>
      </c>
      <c r="O14" s="14" t="s">
        <v>9</v>
      </c>
      <c r="P14" s="13" t="s">
        <v>42</v>
      </c>
      <c r="Q14" s="13" t="s">
        <v>15</v>
      </c>
      <c r="R14" s="69" t="s">
        <v>14</v>
      </c>
    </row>
    <row r="15" spans="1:18" s="224" customFormat="1" ht="15" hidden="1" x14ac:dyDescent="0.25">
      <c r="A15" s="102" t="s">
        <v>28</v>
      </c>
      <c r="B15" s="102"/>
      <c r="C15" s="102"/>
      <c r="D15" s="103"/>
      <c r="E15" s="103"/>
      <c r="F15" s="103"/>
      <c r="G15" s="103"/>
      <c r="H15" s="104"/>
      <c r="I15" s="105">
        <f>(SUM(I$18:I$28)+SUM(I$32:I$42)+SUM(I$60:I$70))/27</f>
        <v>0.12777777777777777</v>
      </c>
      <c r="J15" s="105">
        <f>(SUM(J$18:J$28)+SUM(J$32:J$42)+SUM(J$60:J$70))/27</f>
        <v>1.1555555555555554</v>
      </c>
      <c r="K15" s="106">
        <v>1</v>
      </c>
      <c r="L15" s="107"/>
      <c r="M15" s="103"/>
      <c r="N15" s="104"/>
      <c r="O15" s="105">
        <f>(SUM(O$18:O$28)+SUM(O$32:O$42)+SUM(O$60:O$70))/27</f>
        <v>0.22222222222222221</v>
      </c>
      <c r="P15" s="103"/>
      <c r="Q15" s="108">
        <f>(SUM(Q$18:Q$28)+SUM(Q$32:Q$42)+SUM(Q$60:Q$70))/27</f>
        <v>29.666666666666668</v>
      </c>
      <c r="R15" s="103"/>
    </row>
    <row r="16" spans="1:18" x14ac:dyDescent="0.2">
      <c r="A16" s="12"/>
      <c r="B16" s="12"/>
      <c r="C16" s="12"/>
      <c r="D16" s="13"/>
      <c r="E16" s="13"/>
      <c r="F16" s="13"/>
      <c r="G16" s="13"/>
      <c r="H16" s="13"/>
      <c r="I16" s="13"/>
      <c r="J16" s="13"/>
      <c r="K16" s="13" t="s">
        <v>50</v>
      </c>
      <c r="L16" s="41"/>
      <c r="M16" s="13"/>
      <c r="N16" s="13"/>
      <c r="O16" s="14"/>
      <c r="P16" s="13"/>
      <c r="Q16" s="13"/>
      <c r="R16" s="4"/>
    </row>
    <row r="17" spans="1:18" collapsed="1" x14ac:dyDescent="0.2">
      <c r="A17" s="18" t="s">
        <v>77</v>
      </c>
      <c r="B17" s="18"/>
      <c r="C17" s="18"/>
      <c r="D17" s="19"/>
      <c r="E17" s="19"/>
      <c r="F17" s="19"/>
      <c r="G17" s="19"/>
      <c r="H17" s="19"/>
      <c r="I17" s="19"/>
      <c r="J17" s="19"/>
      <c r="K17" s="19"/>
      <c r="L17" s="42"/>
      <c r="M17" s="19"/>
      <c r="N17" s="19"/>
      <c r="O17" s="20"/>
      <c r="P17" s="19"/>
      <c r="Q17" s="19"/>
      <c r="R17" s="21"/>
    </row>
    <row r="18" spans="1:18" hidden="1" outlineLevel="2" x14ac:dyDescent="0.2">
      <c r="A18" s="22" t="s">
        <v>155</v>
      </c>
      <c r="B18" s="22"/>
      <c r="C18" s="22"/>
      <c r="D18" s="23">
        <v>6.2E-2</v>
      </c>
      <c r="E18" s="16">
        <v>10.58</v>
      </c>
      <c r="F18" s="145">
        <f>Baukosten!H185</f>
        <v>0</v>
      </c>
      <c r="G18" s="25" t="str">
        <f t="shared" ref="G18:G25" si="0">IFERROR(D18+(E18/F18^(1/3)),"")</f>
        <v/>
      </c>
      <c r="H18" s="213">
        <v>1</v>
      </c>
      <c r="I18" s="352"/>
      <c r="J18" s="352"/>
      <c r="K18" s="24">
        <f t="shared" ref="K18:K26" si="1">K$15</f>
        <v>1</v>
      </c>
      <c r="L18" s="52">
        <v>9</v>
      </c>
      <c r="M18" s="217" t="str">
        <f t="shared" ref="M18:M25" si="2">IFERROR(ROUND((F18*G18*H18*I18*J18*K18*(L18/100/100)),0),"")</f>
        <v/>
      </c>
      <c r="N18" s="212">
        <v>1</v>
      </c>
      <c r="O18" s="237"/>
      <c r="P18" s="217" t="str">
        <f>IFERROR(ROUND($M18*$O18,0),"")</f>
        <v/>
      </c>
      <c r="Q18" s="238"/>
      <c r="R18" s="17" t="str">
        <f t="shared" ref="R18:R28" si="3">IFERROR(ROUND(($P18*$Q18*$N18),0),"")</f>
        <v/>
      </c>
    </row>
    <row r="19" spans="1:18" x14ac:dyDescent="0.2">
      <c r="A19" s="22" t="s">
        <v>50</v>
      </c>
      <c r="B19" s="22"/>
      <c r="C19" s="22"/>
      <c r="D19" s="23">
        <v>6.2E-2</v>
      </c>
      <c r="E19" s="16">
        <v>10.58</v>
      </c>
      <c r="F19" s="145">
        <f>Baukosten!J185</f>
        <v>5058031.5691736303</v>
      </c>
      <c r="G19" s="25">
        <f t="shared" si="0"/>
        <v>0.12363468146292023</v>
      </c>
      <c r="H19" s="213">
        <v>1.1000000000000001</v>
      </c>
      <c r="I19" s="539">
        <v>0</v>
      </c>
      <c r="J19" s="213">
        <v>1</v>
      </c>
      <c r="K19" s="24">
        <f t="shared" si="1"/>
        <v>1</v>
      </c>
      <c r="L19" s="52">
        <v>9</v>
      </c>
      <c r="M19" s="217">
        <f t="shared" si="2"/>
        <v>0</v>
      </c>
      <c r="N19" s="212">
        <v>1</v>
      </c>
      <c r="O19" s="540">
        <v>0</v>
      </c>
      <c r="P19" s="217">
        <f t="shared" ref="P19:P28" si="4">IFERROR(ROUND($M19*$O19,0),"")</f>
        <v>0</v>
      </c>
      <c r="Q19" s="541">
        <v>0</v>
      </c>
      <c r="R19" s="17">
        <f t="shared" si="3"/>
        <v>0</v>
      </c>
    </row>
    <row r="20" spans="1:18" x14ac:dyDescent="0.2">
      <c r="A20" s="22" t="s">
        <v>10</v>
      </c>
      <c r="B20" s="22"/>
      <c r="C20" s="22"/>
      <c r="D20" s="23">
        <v>7.4999999999999997E-2</v>
      </c>
      <c r="E20" s="16">
        <v>7.23</v>
      </c>
      <c r="F20" s="145">
        <f>Baukosten!L185</f>
        <v>1840761.3741875582</v>
      </c>
      <c r="G20" s="25">
        <f t="shared" si="0"/>
        <v>0.13399372232934575</v>
      </c>
      <c r="H20" s="213">
        <v>1.1000000000000001</v>
      </c>
      <c r="I20" s="539">
        <v>0</v>
      </c>
      <c r="J20" s="213">
        <v>1</v>
      </c>
      <c r="K20" s="24">
        <f t="shared" si="1"/>
        <v>1</v>
      </c>
      <c r="L20" s="52">
        <v>8</v>
      </c>
      <c r="M20" s="217">
        <f t="shared" si="2"/>
        <v>0</v>
      </c>
      <c r="N20" s="212">
        <v>1</v>
      </c>
      <c r="O20" s="540">
        <v>0</v>
      </c>
      <c r="P20" s="217">
        <f t="shared" si="4"/>
        <v>0</v>
      </c>
      <c r="Q20" s="541">
        <v>0</v>
      </c>
      <c r="R20" s="17">
        <f t="shared" si="3"/>
        <v>0</v>
      </c>
    </row>
    <row r="21" spans="1:18" x14ac:dyDescent="0.2">
      <c r="A21" s="22" t="s">
        <v>11</v>
      </c>
      <c r="B21" s="22"/>
      <c r="C21" s="22"/>
      <c r="D21" s="23">
        <v>6.6000000000000003E-2</v>
      </c>
      <c r="E21" s="16">
        <v>11.28</v>
      </c>
      <c r="F21" s="145">
        <f>Baukosten!N185</f>
        <v>301764.15970287839</v>
      </c>
      <c r="G21" s="25">
        <f t="shared" si="0"/>
        <v>0.23417181593270281</v>
      </c>
      <c r="H21" s="213">
        <v>1.1000000000000001</v>
      </c>
      <c r="I21" s="539">
        <v>0</v>
      </c>
      <c r="J21" s="213">
        <v>1</v>
      </c>
      <c r="K21" s="24">
        <f t="shared" si="1"/>
        <v>1</v>
      </c>
      <c r="L21" s="52">
        <v>6</v>
      </c>
      <c r="M21" s="217">
        <f t="shared" si="2"/>
        <v>0</v>
      </c>
      <c r="N21" s="212">
        <v>1</v>
      </c>
      <c r="O21" s="540">
        <v>0</v>
      </c>
      <c r="P21" s="217">
        <f t="shared" si="4"/>
        <v>0</v>
      </c>
      <c r="Q21" s="541">
        <v>0</v>
      </c>
      <c r="R21" s="17">
        <f t="shared" si="3"/>
        <v>0</v>
      </c>
    </row>
    <row r="22" spans="1:18" x14ac:dyDescent="0.2">
      <c r="A22" s="22" t="s">
        <v>150</v>
      </c>
      <c r="B22" s="22"/>
      <c r="C22" s="22"/>
      <c r="D22" s="23">
        <v>6.6000000000000003E-2</v>
      </c>
      <c r="E22" s="16">
        <v>11.28</v>
      </c>
      <c r="F22" s="145">
        <f>Baukosten!P185</f>
        <v>626740.94707520888</v>
      </c>
      <c r="G22" s="25">
        <f t="shared" si="0"/>
        <v>0.19780940809985145</v>
      </c>
      <c r="H22" s="213">
        <v>1.1000000000000001</v>
      </c>
      <c r="I22" s="539">
        <v>0</v>
      </c>
      <c r="J22" s="213">
        <v>1</v>
      </c>
      <c r="K22" s="24">
        <f t="shared" si="1"/>
        <v>1</v>
      </c>
      <c r="L22" s="52">
        <v>11</v>
      </c>
      <c r="M22" s="217">
        <f t="shared" si="2"/>
        <v>0</v>
      </c>
      <c r="N22" s="212">
        <v>1</v>
      </c>
      <c r="O22" s="540">
        <v>0</v>
      </c>
      <c r="P22" s="217">
        <f t="shared" si="4"/>
        <v>0</v>
      </c>
      <c r="Q22" s="541">
        <v>0</v>
      </c>
      <c r="R22" s="17">
        <f t="shared" si="3"/>
        <v>0</v>
      </c>
    </row>
    <row r="23" spans="1:18" x14ac:dyDescent="0.2">
      <c r="A23" s="26" t="s">
        <v>12</v>
      </c>
      <c r="B23" s="22"/>
      <c r="C23" s="22"/>
      <c r="D23" s="23">
        <v>6.6000000000000003E-2</v>
      </c>
      <c r="E23" s="16">
        <v>11.28</v>
      </c>
      <c r="F23" s="145">
        <f>Baukosten!R185</f>
        <v>255338.904363974</v>
      </c>
      <c r="G23" s="25">
        <f t="shared" si="0"/>
        <v>0.24380205226492335</v>
      </c>
      <c r="H23" s="213">
        <v>1.1000000000000001</v>
      </c>
      <c r="I23" s="539">
        <v>0</v>
      </c>
      <c r="J23" s="213">
        <v>1</v>
      </c>
      <c r="K23" s="24">
        <f t="shared" si="1"/>
        <v>1</v>
      </c>
      <c r="L23" s="52">
        <v>6</v>
      </c>
      <c r="M23" s="217">
        <f t="shared" si="2"/>
        <v>0</v>
      </c>
      <c r="N23" s="212">
        <v>1</v>
      </c>
      <c r="O23" s="540">
        <v>0</v>
      </c>
      <c r="P23" s="217">
        <f t="shared" si="4"/>
        <v>0</v>
      </c>
      <c r="Q23" s="541">
        <v>0</v>
      </c>
      <c r="R23" s="17">
        <f t="shared" si="3"/>
        <v>0</v>
      </c>
    </row>
    <row r="24" spans="1:18" collapsed="1" x14ac:dyDescent="0.2">
      <c r="A24" s="26" t="s">
        <v>151</v>
      </c>
      <c r="B24" s="22"/>
      <c r="C24" s="22"/>
      <c r="D24" s="23">
        <v>6.6000000000000003E-2</v>
      </c>
      <c r="E24" s="16">
        <v>11.28</v>
      </c>
      <c r="F24" s="145">
        <f>Baukosten!T185</f>
        <v>0</v>
      </c>
      <c r="G24" s="25" t="str">
        <f t="shared" si="0"/>
        <v/>
      </c>
      <c r="H24" s="213">
        <v>1.1000000000000001</v>
      </c>
      <c r="I24" s="539">
        <v>0</v>
      </c>
      <c r="J24" s="213">
        <v>1</v>
      </c>
      <c r="K24" s="24">
        <f t="shared" si="1"/>
        <v>1</v>
      </c>
      <c r="L24" s="52">
        <v>9</v>
      </c>
      <c r="M24" s="217" t="str">
        <f t="shared" si="2"/>
        <v/>
      </c>
      <c r="N24" s="212">
        <v>1</v>
      </c>
      <c r="O24" s="540">
        <v>0</v>
      </c>
      <c r="P24" s="217" t="str">
        <f t="shared" si="4"/>
        <v/>
      </c>
      <c r="Q24" s="541">
        <v>0</v>
      </c>
      <c r="R24" s="17" t="str">
        <f t="shared" si="3"/>
        <v/>
      </c>
    </row>
    <row r="25" spans="1:18" hidden="1" outlineLevel="1" x14ac:dyDescent="0.2">
      <c r="A25" s="26" t="s">
        <v>152</v>
      </c>
      <c r="B25" s="22"/>
      <c r="C25" s="22"/>
      <c r="D25" s="23">
        <v>6.6000000000000003E-2</v>
      </c>
      <c r="E25" s="16">
        <v>11.28</v>
      </c>
      <c r="F25" s="145">
        <v>0</v>
      </c>
      <c r="G25" s="25" t="str">
        <f t="shared" si="0"/>
        <v/>
      </c>
      <c r="H25" s="213">
        <v>1.1000000000000001</v>
      </c>
      <c r="I25" s="352">
        <v>0.15</v>
      </c>
      <c r="J25" s="213">
        <v>1.1000000000000001</v>
      </c>
      <c r="K25" s="24">
        <f t="shared" si="1"/>
        <v>1</v>
      </c>
      <c r="L25" s="52">
        <v>10</v>
      </c>
      <c r="M25" s="217" t="str">
        <f t="shared" si="2"/>
        <v/>
      </c>
      <c r="N25" s="212">
        <v>1</v>
      </c>
      <c r="O25" s="237">
        <v>1</v>
      </c>
      <c r="P25" s="217" t="str">
        <f t="shared" si="4"/>
        <v/>
      </c>
      <c r="Q25" s="238">
        <v>132</v>
      </c>
      <c r="R25" s="17" t="str">
        <f t="shared" si="3"/>
        <v/>
      </c>
    </row>
    <row r="26" spans="1:18" hidden="1" outlineLevel="1" x14ac:dyDescent="0.2">
      <c r="A26" s="26" t="s">
        <v>51</v>
      </c>
      <c r="B26" s="26"/>
      <c r="C26" s="26"/>
      <c r="D26" s="23">
        <v>6.6000000000000003E-2</v>
      </c>
      <c r="E26" s="16">
        <v>11.28</v>
      </c>
      <c r="F26" s="145">
        <f>Baukosten!X185</f>
        <v>0</v>
      </c>
      <c r="G26" s="25" t="str">
        <f>IFERROR(D26+(E26/F26^(1/3)),"")</f>
        <v/>
      </c>
      <c r="H26" s="213">
        <v>1.1000000000000001</v>
      </c>
      <c r="I26" s="352"/>
      <c r="J26" s="213">
        <v>1.1000000000000001</v>
      </c>
      <c r="K26" s="24">
        <f t="shared" si="1"/>
        <v>1</v>
      </c>
      <c r="L26" s="52">
        <v>9</v>
      </c>
      <c r="M26" s="217" t="str">
        <f>IFERROR(ROUND((F26*G26*H26*I26*J26*K26*(L26/100/100)),0),"")</f>
        <v/>
      </c>
      <c r="N26" s="212">
        <v>1</v>
      </c>
      <c r="O26" s="237"/>
      <c r="P26" s="217" t="str">
        <f t="shared" si="4"/>
        <v/>
      </c>
      <c r="Q26" s="238"/>
      <c r="R26" s="17" t="str">
        <f t="shared" si="3"/>
        <v/>
      </c>
    </row>
    <row r="27" spans="1:18" hidden="1" outlineLevel="1" x14ac:dyDescent="0.2">
      <c r="A27" s="26" t="s">
        <v>136</v>
      </c>
      <c r="B27" s="26"/>
      <c r="C27" s="26"/>
      <c r="D27" s="23">
        <v>6.2E-2</v>
      </c>
      <c r="E27" s="16">
        <v>10.58</v>
      </c>
      <c r="F27" s="145">
        <f>Baukosten!Z185</f>
        <v>0</v>
      </c>
      <c r="G27" s="25" t="str">
        <f>IFERROR(D27+(E27/F27^(1/3)),"")</f>
        <v/>
      </c>
      <c r="H27" s="213">
        <v>1.1000000000000001</v>
      </c>
      <c r="I27" s="352"/>
      <c r="J27" s="213">
        <v>1.1000000000000001</v>
      </c>
      <c r="K27" s="24">
        <v>1</v>
      </c>
      <c r="L27" s="52">
        <v>9</v>
      </c>
      <c r="M27" s="217" t="str">
        <f>IFERROR(ROUND((F27*G27*H27*I27*J27*K27*(L27/100/100)),0),"")</f>
        <v/>
      </c>
      <c r="N27" s="212">
        <v>1</v>
      </c>
      <c r="O27" s="237"/>
      <c r="P27" s="217" t="str">
        <f t="shared" si="4"/>
        <v/>
      </c>
      <c r="Q27" s="238"/>
      <c r="R27" s="17" t="str">
        <f t="shared" si="3"/>
        <v/>
      </c>
    </row>
    <row r="28" spans="1:18" hidden="1" outlineLevel="1" x14ac:dyDescent="0.2">
      <c r="A28" s="26" t="s">
        <v>153</v>
      </c>
      <c r="B28" s="26"/>
      <c r="C28" s="26"/>
      <c r="D28" s="23">
        <v>6.2E-2</v>
      </c>
      <c r="E28" s="16">
        <v>10.58</v>
      </c>
      <c r="F28" s="145">
        <v>0</v>
      </c>
      <c r="G28" s="25" t="str">
        <f>IFERROR(D28+(E28/F28^(1/3)),"")</f>
        <v/>
      </c>
      <c r="H28" s="213">
        <v>1.1000000000000001</v>
      </c>
      <c r="I28" s="352">
        <v>1</v>
      </c>
      <c r="J28" s="213">
        <v>1.1000000000000001</v>
      </c>
      <c r="K28" s="24">
        <v>1</v>
      </c>
      <c r="L28" s="52">
        <v>12</v>
      </c>
      <c r="M28" s="217" t="str">
        <f>IFERROR(ROUND((F28*G28*H28*I28*J28*K28*(L28/100/100)),0),"")</f>
        <v/>
      </c>
      <c r="N28" s="212">
        <v>1</v>
      </c>
      <c r="O28" s="237">
        <v>1</v>
      </c>
      <c r="P28" s="217" t="str">
        <f t="shared" si="4"/>
        <v/>
      </c>
      <c r="Q28" s="238">
        <v>135</v>
      </c>
      <c r="R28" s="17" t="str">
        <f t="shared" si="3"/>
        <v/>
      </c>
    </row>
    <row r="29" spans="1:18" x14ac:dyDescent="0.2">
      <c r="A29" s="27" t="s">
        <v>81</v>
      </c>
      <c r="B29" s="27"/>
      <c r="C29" s="27"/>
      <c r="D29" s="28"/>
      <c r="E29" s="28"/>
      <c r="F29" s="28"/>
      <c r="G29" s="28"/>
      <c r="H29" s="28"/>
      <c r="I29" s="31"/>
      <c r="J29" s="31"/>
      <c r="K29" s="28"/>
      <c r="L29" s="28"/>
      <c r="M29" s="218"/>
      <c r="N29" s="239"/>
      <c r="O29" s="30"/>
      <c r="P29" s="218"/>
      <c r="Q29" s="28"/>
      <c r="R29" s="32">
        <f>SUM(R18:R28)</f>
        <v>0</v>
      </c>
    </row>
    <row r="30" spans="1:18" ht="9" customHeight="1" x14ac:dyDescent="0.2">
      <c r="A30" s="214"/>
      <c r="B30" s="33"/>
      <c r="C30" s="33"/>
      <c r="D30" s="33"/>
      <c r="E30" s="33"/>
      <c r="F30" s="33"/>
      <c r="G30" s="34"/>
      <c r="H30" s="33"/>
      <c r="I30" s="353"/>
      <c r="J30" s="353"/>
      <c r="K30" s="33"/>
      <c r="L30" s="43"/>
      <c r="M30" s="209"/>
      <c r="N30" s="240"/>
      <c r="O30" s="43"/>
      <c r="P30" s="219"/>
      <c r="Q30" s="33"/>
      <c r="R30" s="33"/>
    </row>
    <row r="31" spans="1:18" collapsed="1" x14ac:dyDescent="0.2">
      <c r="A31" s="18" t="s">
        <v>78</v>
      </c>
      <c r="B31" s="18"/>
      <c r="C31" s="18"/>
      <c r="D31" s="19"/>
      <c r="E31" s="19"/>
      <c r="F31" s="19"/>
      <c r="G31" s="19"/>
      <c r="H31" s="19"/>
      <c r="I31" s="20"/>
      <c r="J31" s="20"/>
      <c r="K31" s="19"/>
      <c r="L31" s="42"/>
      <c r="M31" s="220"/>
      <c r="N31" s="241"/>
      <c r="O31" s="42"/>
      <c r="P31" s="220"/>
      <c r="Q31" s="19"/>
      <c r="R31" s="10"/>
    </row>
    <row r="32" spans="1:18" hidden="1" outlineLevel="1" x14ac:dyDescent="0.2">
      <c r="A32" s="22" t="str">
        <f>A18</f>
        <v>Gesamtleiter, 
Projektleiter</v>
      </c>
      <c r="B32" s="22"/>
      <c r="C32" s="22"/>
      <c r="D32" s="23">
        <f t="shared" ref="D32:F42" si="5">D18</f>
        <v>6.2E-2</v>
      </c>
      <c r="E32" s="16">
        <f t="shared" si="5"/>
        <v>10.58</v>
      </c>
      <c r="F32" s="17">
        <f t="shared" si="5"/>
        <v>0</v>
      </c>
      <c r="G32" s="25" t="str">
        <f t="shared" ref="G32:G42" si="6">IFERROR(D32+(E32/F32^(1/3)),"")</f>
        <v/>
      </c>
      <c r="H32" s="213" t="e">
        <f>IF(H1.18="","",H1.18)</f>
        <v>#NAME?</v>
      </c>
      <c r="I32" s="352"/>
      <c r="J32" s="352"/>
      <c r="K32" s="24">
        <f>K$15</f>
        <v>1</v>
      </c>
      <c r="L32" s="52">
        <v>23.5</v>
      </c>
      <c r="M32" s="217" t="str">
        <f t="shared" ref="M32:M42" si="7">IFERROR(ROUND((F32*G32*H32*I32*J32*K32*(L32/100/100)),0),"")</f>
        <v/>
      </c>
      <c r="N32" s="16">
        <f>N18</f>
        <v>1</v>
      </c>
      <c r="O32" s="237"/>
      <c r="P32" s="217" t="str">
        <f t="shared" ref="P32:P42" si="8">IFERROR(ROUND($M32*$O32,0),"")</f>
        <v/>
      </c>
      <c r="Q32" s="238"/>
      <c r="R32" s="17" t="str">
        <f t="shared" ref="R32:R42" si="9">IFERROR(ROUND(($P32*$Q32*$N32),0),"")</f>
        <v/>
      </c>
    </row>
    <row r="33" spans="1:18" x14ac:dyDescent="0.2">
      <c r="A33" s="22" t="str">
        <f t="shared" ref="A33:A42" si="10">A19</f>
        <v>Architekt</v>
      </c>
      <c r="B33" s="22"/>
      <c r="C33" s="22"/>
      <c r="D33" s="23">
        <f t="shared" si="5"/>
        <v>6.2E-2</v>
      </c>
      <c r="E33" s="16">
        <f t="shared" si="5"/>
        <v>10.58</v>
      </c>
      <c r="F33" s="17">
        <f t="shared" si="5"/>
        <v>5058031.5691736303</v>
      </c>
      <c r="G33" s="25">
        <f t="shared" si="6"/>
        <v>0.12363468146292023</v>
      </c>
      <c r="H33" s="213">
        <v>1.1000000000000001</v>
      </c>
      <c r="I33" s="539">
        <v>0</v>
      </c>
      <c r="J33" s="213">
        <v>1</v>
      </c>
      <c r="K33" s="24">
        <f>K$15</f>
        <v>1</v>
      </c>
      <c r="L33" s="52">
        <f>L32</f>
        <v>23.5</v>
      </c>
      <c r="M33" s="217">
        <f t="shared" si="7"/>
        <v>0</v>
      </c>
      <c r="N33" s="16">
        <f t="shared" ref="N33:N42" si="11">N19</f>
        <v>1</v>
      </c>
      <c r="O33" s="540">
        <v>0</v>
      </c>
      <c r="P33" s="217">
        <f t="shared" si="8"/>
        <v>0</v>
      </c>
      <c r="Q33" s="541">
        <v>0</v>
      </c>
      <c r="R33" s="17">
        <f t="shared" si="9"/>
        <v>0</v>
      </c>
    </row>
    <row r="34" spans="1:18" x14ac:dyDescent="0.2">
      <c r="A34" s="22" t="str">
        <f t="shared" si="10"/>
        <v>Bauingenieur</v>
      </c>
      <c r="B34" s="22"/>
      <c r="C34" s="22"/>
      <c r="D34" s="23">
        <f t="shared" si="5"/>
        <v>7.4999999999999997E-2</v>
      </c>
      <c r="E34" s="16">
        <f t="shared" si="5"/>
        <v>7.23</v>
      </c>
      <c r="F34" s="17">
        <f t="shared" si="5"/>
        <v>1840761.3741875582</v>
      </c>
      <c r="G34" s="25">
        <f t="shared" si="6"/>
        <v>0.13399372232934575</v>
      </c>
      <c r="H34" s="213">
        <f t="shared" ref="H34:H42" si="12">IF(H20="","",H20)</f>
        <v>1.1000000000000001</v>
      </c>
      <c r="I34" s="539">
        <v>0</v>
      </c>
      <c r="J34" s="213">
        <v>1</v>
      </c>
      <c r="K34" s="24">
        <f>K$15</f>
        <v>1</v>
      </c>
      <c r="L34" s="52">
        <v>24</v>
      </c>
      <c r="M34" s="217">
        <f t="shared" si="7"/>
        <v>0</v>
      </c>
      <c r="N34" s="16">
        <f t="shared" si="11"/>
        <v>1</v>
      </c>
      <c r="O34" s="540">
        <v>0</v>
      </c>
      <c r="P34" s="217">
        <f t="shared" si="8"/>
        <v>0</v>
      </c>
      <c r="Q34" s="541">
        <v>0</v>
      </c>
      <c r="R34" s="17">
        <f t="shared" si="9"/>
        <v>0</v>
      </c>
    </row>
    <row r="35" spans="1:18" x14ac:dyDescent="0.2">
      <c r="A35" s="22" t="str">
        <f t="shared" si="10"/>
        <v>Elektroingenieur</v>
      </c>
      <c r="B35" s="22"/>
      <c r="C35" s="22"/>
      <c r="D35" s="23">
        <f t="shared" si="5"/>
        <v>6.6000000000000003E-2</v>
      </c>
      <c r="E35" s="16">
        <f t="shared" si="5"/>
        <v>11.28</v>
      </c>
      <c r="F35" s="17">
        <f t="shared" si="5"/>
        <v>301764.15970287839</v>
      </c>
      <c r="G35" s="25">
        <f t="shared" si="6"/>
        <v>0.23417181593270281</v>
      </c>
      <c r="H35" s="213">
        <v>1.1000000000000001</v>
      </c>
      <c r="I35" s="539">
        <v>0</v>
      </c>
      <c r="J35" s="213">
        <v>1</v>
      </c>
      <c r="K35" s="24">
        <f>K$15</f>
        <v>1</v>
      </c>
      <c r="L35" s="52">
        <v>18</v>
      </c>
      <c r="M35" s="217">
        <f t="shared" si="7"/>
        <v>0</v>
      </c>
      <c r="N35" s="16">
        <f t="shared" si="11"/>
        <v>1</v>
      </c>
      <c r="O35" s="540">
        <v>0</v>
      </c>
      <c r="P35" s="217">
        <f t="shared" si="8"/>
        <v>0</v>
      </c>
      <c r="Q35" s="541">
        <v>0</v>
      </c>
      <c r="R35" s="17">
        <f t="shared" si="9"/>
        <v>0</v>
      </c>
    </row>
    <row r="36" spans="1:18" x14ac:dyDescent="0.2">
      <c r="A36" s="22" t="str">
        <f t="shared" si="10"/>
        <v>Ingenieur Heizung, Lüftung, Klima, Kälte</v>
      </c>
      <c r="B36" s="22"/>
      <c r="C36" s="22"/>
      <c r="D36" s="23">
        <f t="shared" si="5"/>
        <v>6.6000000000000003E-2</v>
      </c>
      <c r="E36" s="16">
        <f t="shared" si="5"/>
        <v>11.28</v>
      </c>
      <c r="F36" s="17">
        <f t="shared" si="5"/>
        <v>626740.94707520888</v>
      </c>
      <c r="G36" s="25">
        <f t="shared" si="6"/>
        <v>0.19780940809985145</v>
      </c>
      <c r="H36" s="213">
        <f t="shared" si="12"/>
        <v>1.1000000000000001</v>
      </c>
      <c r="I36" s="539">
        <v>0</v>
      </c>
      <c r="J36" s="213">
        <v>1</v>
      </c>
      <c r="K36" s="24">
        <f>K$15</f>
        <v>1</v>
      </c>
      <c r="L36" s="52">
        <v>19</v>
      </c>
      <c r="M36" s="217">
        <f t="shared" si="7"/>
        <v>0</v>
      </c>
      <c r="N36" s="16">
        <f t="shared" si="11"/>
        <v>1</v>
      </c>
      <c r="O36" s="540">
        <v>0</v>
      </c>
      <c r="P36" s="217">
        <f t="shared" si="8"/>
        <v>0</v>
      </c>
      <c r="Q36" s="541">
        <v>0</v>
      </c>
      <c r="R36" s="17">
        <f t="shared" si="9"/>
        <v>0</v>
      </c>
    </row>
    <row r="37" spans="1:18" x14ac:dyDescent="0.2">
      <c r="A37" s="22" t="str">
        <f t="shared" si="10"/>
        <v>Sanitäringenieur</v>
      </c>
      <c r="B37" s="22"/>
      <c r="C37" s="22"/>
      <c r="D37" s="23">
        <f t="shared" si="5"/>
        <v>6.6000000000000003E-2</v>
      </c>
      <c r="E37" s="16">
        <f t="shared" si="5"/>
        <v>11.28</v>
      </c>
      <c r="F37" s="17">
        <f t="shared" si="5"/>
        <v>255338.904363974</v>
      </c>
      <c r="G37" s="25">
        <f t="shared" si="6"/>
        <v>0.24380205226492335</v>
      </c>
      <c r="H37" s="213">
        <f t="shared" si="12"/>
        <v>1.1000000000000001</v>
      </c>
      <c r="I37" s="539">
        <v>0</v>
      </c>
      <c r="J37" s="213">
        <v>1</v>
      </c>
      <c r="K37" s="24">
        <v>1</v>
      </c>
      <c r="L37" s="52">
        <v>20</v>
      </c>
      <c r="M37" s="217">
        <f t="shared" si="7"/>
        <v>0</v>
      </c>
      <c r="N37" s="16">
        <f t="shared" si="11"/>
        <v>1</v>
      </c>
      <c r="O37" s="540">
        <v>0</v>
      </c>
      <c r="P37" s="217">
        <f t="shared" si="8"/>
        <v>0</v>
      </c>
      <c r="Q37" s="541">
        <v>0</v>
      </c>
      <c r="R37" s="17">
        <f t="shared" si="9"/>
        <v>0</v>
      </c>
    </row>
    <row r="38" spans="1:18" collapsed="1" x14ac:dyDescent="0.2">
      <c r="A38" s="22" t="str">
        <f t="shared" si="10"/>
        <v>Ingenieur Gebäudeautomation</v>
      </c>
      <c r="B38" s="22"/>
      <c r="C38" s="22"/>
      <c r="D38" s="23">
        <f t="shared" si="5"/>
        <v>6.6000000000000003E-2</v>
      </c>
      <c r="E38" s="16">
        <f t="shared" si="5"/>
        <v>11.28</v>
      </c>
      <c r="F38" s="17">
        <f t="shared" si="5"/>
        <v>0</v>
      </c>
      <c r="G38" s="25" t="str">
        <f t="shared" si="6"/>
        <v/>
      </c>
      <c r="H38" s="213">
        <f t="shared" si="12"/>
        <v>1.1000000000000001</v>
      </c>
      <c r="I38" s="539">
        <v>0</v>
      </c>
      <c r="J38" s="213">
        <v>1</v>
      </c>
      <c r="K38" s="24">
        <v>1</v>
      </c>
      <c r="L38" s="52">
        <v>20</v>
      </c>
      <c r="M38" s="217" t="str">
        <f t="shared" si="7"/>
        <v/>
      </c>
      <c r="N38" s="16">
        <f t="shared" si="11"/>
        <v>1</v>
      </c>
      <c r="O38" s="540">
        <v>0</v>
      </c>
      <c r="P38" s="217" t="str">
        <f t="shared" si="8"/>
        <v/>
      </c>
      <c r="Q38" s="541">
        <v>0</v>
      </c>
      <c r="R38" s="17" t="str">
        <f t="shared" si="9"/>
        <v/>
      </c>
    </row>
    <row r="39" spans="1:18" hidden="1" outlineLevel="1" x14ac:dyDescent="0.2">
      <c r="A39" s="22" t="str">
        <f t="shared" si="10"/>
        <v>Fachkoordinator Gebäudetechnik</v>
      </c>
      <c r="B39" s="22"/>
      <c r="C39" s="22"/>
      <c r="D39" s="23">
        <f t="shared" si="5"/>
        <v>6.6000000000000003E-2</v>
      </c>
      <c r="E39" s="16">
        <f t="shared" si="5"/>
        <v>11.28</v>
      </c>
      <c r="F39" s="17">
        <f t="shared" si="5"/>
        <v>0</v>
      </c>
      <c r="G39" s="25" t="str">
        <f t="shared" si="6"/>
        <v/>
      </c>
      <c r="H39" s="213">
        <f t="shared" si="12"/>
        <v>1.1000000000000001</v>
      </c>
      <c r="I39" s="352">
        <v>0.15</v>
      </c>
      <c r="J39" s="213">
        <v>1.1000000000000001</v>
      </c>
      <c r="K39" s="24">
        <v>1</v>
      </c>
      <c r="L39" s="52">
        <v>30</v>
      </c>
      <c r="M39" s="217" t="str">
        <f t="shared" si="7"/>
        <v/>
      </c>
      <c r="N39" s="16">
        <f t="shared" si="11"/>
        <v>1</v>
      </c>
      <c r="O39" s="237">
        <v>1</v>
      </c>
      <c r="P39" s="217" t="str">
        <f t="shared" si="8"/>
        <v/>
      </c>
      <c r="Q39" s="238">
        <v>132</v>
      </c>
      <c r="R39" s="17" t="str">
        <f t="shared" si="9"/>
        <v/>
      </c>
    </row>
    <row r="40" spans="1:18" hidden="1" outlineLevel="1" x14ac:dyDescent="0.2">
      <c r="A40" s="22" t="str">
        <f t="shared" si="10"/>
        <v>Laborplaner</v>
      </c>
      <c r="B40" s="26"/>
      <c r="C40" s="26"/>
      <c r="D40" s="23">
        <f t="shared" si="5"/>
        <v>6.6000000000000003E-2</v>
      </c>
      <c r="E40" s="16">
        <f t="shared" si="5"/>
        <v>11.28</v>
      </c>
      <c r="F40" s="17">
        <f t="shared" si="5"/>
        <v>0</v>
      </c>
      <c r="G40" s="25" t="str">
        <f t="shared" si="6"/>
        <v/>
      </c>
      <c r="H40" s="213">
        <f t="shared" si="12"/>
        <v>1.1000000000000001</v>
      </c>
      <c r="I40" s="352"/>
      <c r="J40" s="213">
        <v>1.1000000000000001</v>
      </c>
      <c r="K40" s="24">
        <v>1</v>
      </c>
      <c r="L40" s="52">
        <v>23.5</v>
      </c>
      <c r="M40" s="217" t="str">
        <f t="shared" si="7"/>
        <v/>
      </c>
      <c r="N40" s="16">
        <f t="shared" si="11"/>
        <v>1</v>
      </c>
      <c r="O40" s="237"/>
      <c r="P40" s="217" t="str">
        <f t="shared" si="8"/>
        <v/>
      </c>
      <c r="Q40" s="238"/>
      <c r="R40" s="17" t="str">
        <f t="shared" si="9"/>
        <v/>
      </c>
    </row>
    <row r="41" spans="1:18" hidden="1" outlineLevel="1" x14ac:dyDescent="0.2">
      <c r="A41" s="22" t="str">
        <f t="shared" si="10"/>
        <v>Fassadenplaner</v>
      </c>
      <c r="B41" s="26"/>
      <c r="C41" s="26"/>
      <c r="D41" s="23">
        <f t="shared" si="5"/>
        <v>6.2E-2</v>
      </c>
      <c r="E41" s="16">
        <f t="shared" si="5"/>
        <v>10.58</v>
      </c>
      <c r="F41" s="17">
        <f t="shared" si="5"/>
        <v>0</v>
      </c>
      <c r="G41" s="25" t="str">
        <f t="shared" si="6"/>
        <v/>
      </c>
      <c r="H41" s="213">
        <f t="shared" si="12"/>
        <v>1.1000000000000001</v>
      </c>
      <c r="I41" s="352"/>
      <c r="J41" s="213">
        <v>1.1000000000000001</v>
      </c>
      <c r="K41" s="24">
        <v>1</v>
      </c>
      <c r="L41" s="52">
        <v>23.5</v>
      </c>
      <c r="M41" s="217" t="str">
        <f t="shared" si="7"/>
        <v/>
      </c>
      <c r="N41" s="16">
        <f t="shared" si="11"/>
        <v>1</v>
      </c>
      <c r="O41" s="237"/>
      <c r="P41" s="217" t="str">
        <f t="shared" si="8"/>
        <v/>
      </c>
      <c r="Q41" s="238"/>
      <c r="R41" s="17" t="str">
        <f t="shared" si="9"/>
        <v/>
      </c>
    </row>
    <row r="42" spans="1:18" hidden="1" outlineLevel="1" x14ac:dyDescent="0.2">
      <c r="A42" s="22" t="str">
        <f t="shared" si="10"/>
        <v>Landschaftsarchitekt</v>
      </c>
      <c r="B42" s="26"/>
      <c r="C42" s="26"/>
      <c r="D42" s="23">
        <f t="shared" si="5"/>
        <v>6.2E-2</v>
      </c>
      <c r="E42" s="16">
        <f t="shared" si="5"/>
        <v>10.58</v>
      </c>
      <c r="F42" s="17">
        <f t="shared" si="5"/>
        <v>0</v>
      </c>
      <c r="G42" s="25" t="str">
        <f t="shared" si="6"/>
        <v/>
      </c>
      <c r="H42" s="213">
        <f t="shared" si="12"/>
        <v>1.1000000000000001</v>
      </c>
      <c r="I42" s="352">
        <v>1</v>
      </c>
      <c r="J42" s="213">
        <v>1.1000000000000001</v>
      </c>
      <c r="K42" s="24">
        <v>1</v>
      </c>
      <c r="L42" s="52">
        <v>20.5</v>
      </c>
      <c r="M42" s="217" t="str">
        <f t="shared" si="7"/>
        <v/>
      </c>
      <c r="N42" s="16">
        <f t="shared" si="11"/>
        <v>1</v>
      </c>
      <c r="O42" s="237">
        <v>1</v>
      </c>
      <c r="P42" s="217" t="str">
        <f t="shared" si="8"/>
        <v/>
      </c>
      <c r="Q42" s="238">
        <v>135</v>
      </c>
      <c r="R42" s="17" t="str">
        <f t="shared" si="9"/>
        <v/>
      </c>
    </row>
    <row r="43" spans="1:18" x14ac:dyDescent="0.2">
      <c r="A43" s="27" t="s">
        <v>82</v>
      </c>
      <c r="B43" s="27"/>
      <c r="C43" s="27"/>
      <c r="D43" s="28"/>
      <c r="E43" s="28"/>
      <c r="F43" s="29"/>
      <c r="G43" s="30"/>
      <c r="H43" s="30"/>
      <c r="I43" s="31"/>
      <c r="J43" s="31"/>
      <c r="K43" s="30"/>
      <c r="L43" s="30"/>
      <c r="M43" s="218"/>
      <c r="N43" s="239"/>
      <c r="O43" s="30"/>
      <c r="P43" s="218"/>
      <c r="Q43" s="31"/>
      <c r="R43" s="32">
        <f>SUM(R32:R42)</f>
        <v>0</v>
      </c>
    </row>
    <row r="44" spans="1:18" ht="9" customHeight="1" x14ac:dyDescent="0.2">
      <c r="A44" s="216"/>
      <c r="I44" s="37"/>
      <c r="J44" s="37"/>
      <c r="M44" s="222"/>
      <c r="N44" s="242"/>
      <c r="O44" s="44"/>
      <c r="P44" s="221"/>
    </row>
    <row r="45" spans="1:18" collapsed="1" x14ac:dyDescent="0.2">
      <c r="A45" s="18" t="s">
        <v>242</v>
      </c>
      <c r="B45" s="18"/>
      <c r="C45" s="18"/>
      <c r="D45" s="19"/>
      <c r="E45" s="19"/>
      <c r="F45" s="19"/>
      <c r="G45" s="19"/>
      <c r="H45" s="19"/>
      <c r="I45" s="20"/>
      <c r="J45" s="20"/>
      <c r="K45" s="19"/>
      <c r="L45" s="42"/>
      <c r="M45" s="220"/>
      <c r="N45" s="241"/>
      <c r="O45" s="42"/>
      <c r="P45" s="220"/>
      <c r="Q45" s="19"/>
      <c r="R45" s="21"/>
    </row>
    <row r="46" spans="1:18" hidden="1" outlineLevel="2" x14ac:dyDescent="0.2">
      <c r="A46" s="22" t="str">
        <f t="shared" ref="A46:A56" si="13">A18</f>
        <v>Gesamtleiter, 
Projektleiter</v>
      </c>
      <c r="B46" s="22"/>
      <c r="C46" s="22"/>
      <c r="D46" s="23">
        <f t="shared" ref="D46:F56" si="14">D18</f>
        <v>6.2E-2</v>
      </c>
      <c r="E46" s="16">
        <f t="shared" si="14"/>
        <v>10.58</v>
      </c>
      <c r="F46" s="17">
        <f t="shared" si="14"/>
        <v>0</v>
      </c>
      <c r="G46" s="25" t="str">
        <f t="shared" ref="G46:G56" si="15">IFERROR(D46+(E46/F46^(1/3)),"")</f>
        <v/>
      </c>
      <c r="H46" s="213" t="e">
        <f>IF(H1.18="","",H1.18)</f>
        <v>#NAME?</v>
      </c>
      <c r="I46" s="352"/>
      <c r="J46" s="352"/>
      <c r="K46" s="24">
        <f>K$15</f>
        <v>1</v>
      </c>
      <c r="L46" s="52">
        <v>18</v>
      </c>
      <c r="M46" s="217" t="str">
        <f t="shared" ref="M46:M56" si="16">IFERROR(ROUND((F46*G46*H46*I46*J46*K46*(L46/100/100)),0),"")</f>
        <v/>
      </c>
      <c r="N46" s="16">
        <f t="shared" ref="N46:N56" si="17">N18</f>
        <v>1</v>
      </c>
      <c r="O46" s="237"/>
      <c r="P46" s="217" t="str">
        <f t="shared" ref="P46:P56" si="18">IFERROR(ROUND($M46*$O46,0),"")</f>
        <v/>
      </c>
      <c r="Q46" s="238"/>
      <c r="R46" s="17" t="str">
        <f t="shared" ref="R46:R56" si="19">IFERROR(ROUND(($P46*$Q46*$N46),0),"")</f>
        <v/>
      </c>
    </row>
    <row r="47" spans="1:18" x14ac:dyDescent="0.2">
      <c r="A47" s="22" t="str">
        <f t="shared" si="13"/>
        <v>Architekt</v>
      </c>
      <c r="B47" s="22"/>
      <c r="C47" s="22"/>
      <c r="D47" s="23">
        <f t="shared" si="14"/>
        <v>6.2E-2</v>
      </c>
      <c r="E47" s="16">
        <f t="shared" si="14"/>
        <v>10.58</v>
      </c>
      <c r="F47" s="17">
        <f t="shared" si="14"/>
        <v>5058031.5691736303</v>
      </c>
      <c r="G47" s="25">
        <f t="shared" si="15"/>
        <v>0.12363468146292023</v>
      </c>
      <c r="H47" s="213">
        <v>1.1000000000000001</v>
      </c>
      <c r="I47" s="539">
        <v>0</v>
      </c>
      <c r="J47" s="213">
        <v>1</v>
      </c>
      <c r="K47" s="24">
        <f>K$15</f>
        <v>1</v>
      </c>
      <c r="L47" s="52">
        <f>L46</f>
        <v>18</v>
      </c>
      <c r="M47" s="217">
        <f t="shared" si="16"/>
        <v>0</v>
      </c>
      <c r="N47" s="16">
        <f t="shared" si="17"/>
        <v>1</v>
      </c>
      <c r="O47" s="540">
        <v>0</v>
      </c>
      <c r="P47" s="217">
        <f t="shared" si="18"/>
        <v>0</v>
      </c>
      <c r="Q47" s="541">
        <v>0</v>
      </c>
      <c r="R47" s="17">
        <f t="shared" si="19"/>
        <v>0</v>
      </c>
    </row>
    <row r="48" spans="1:18" x14ac:dyDescent="0.2">
      <c r="A48" s="22" t="str">
        <f t="shared" si="13"/>
        <v>Bauingenieur</v>
      </c>
      <c r="B48" s="22"/>
      <c r="C48" s="22"/>
      <c r="D48" s="23">
        <f t="shared" si="14"/>
        <v>7.4999999999999997E-2</v>
      </c>
      <c r="E48" s="16">
        <f t="shared" si="14"/>
        <v>7.23</v>
      </c>
      <c r="F48" s="17">
        <f t="shared" si="14"/>
        <v>1840761.3741875582</v>
      </c>
      <c r="G48" s="25">
        <f t="shared" si="15"/>
        <v>0.13399372232934575</v>
      </c>
      <c r="H48" s="213">
        <f t="shared" ref="H48:H56" si="20">IF(H20="","",H20)</f>
        <v>1.1000000000000001</v>
      </c>
      <c r="I48" s="539">
        <v>0</v>
      </c>
      <c r="J48" s="213">
        <v>1</v>
      </c>
      <c r="K48" s="24">
        <f>K$15</f>
        <v>1</v>
      </c>
      <c r="L48" s="52">
        <v>10</v>
      </c>
      <c r="M48" s="217">
        <f t="shared" si="16"/>
        <v>0</v>
      </c>
      <c r="N48" s="16">
        <f t="shared" si="17"/>
        <v>1</v>
      </c>
      <c r="O48" s="540">
        <v>0</v>
      </c>
      <c r="P48" s="217">
        <f t="shared" si="18"/>
        <v>0</v>
      </c>
      <c r="Q48" s="541">
        <v>0</v>
      </c>
      <c r="R48" s="17">
        <f t="shared" si="19"/>
        <v>0</v>
      </c>
    </row>
    <row r="49" spans="1:18" x14ac:dyDescent="0.2">
      <c r="A49" s="22" t="str">
        <f t="shared" si="13"/>
        <v>Elektroingenieur</v>
      </c>
      <c r="B49" s="22"/>
      <c r="C49" s="22"/>
      <c r="D49" s="23">
        <f t="shared" si="14"/>
        <v>6.6000000000000003E-2</v>
      </c>
      <c r="E49" s="16">
        <f t="shared" si="14"/>
        <v>11.28</v>
      </c>
      <c r="F49" s="17">
        <f t="shared" si="14"/>
        <v>301764.15970287839</v>
      </c>
      <c r="G49" s="25">
        <f t="shared" si="15"/>
        <v>0.23417181593270281</v>
      </c>
      <c r="H49" s="213">
        <v>1.1000000000000001</v>
      </c>
      <c r="I49" s="539">
        <v>0</v>
      </c>
      <c r="J49" s="213">
        <v>1</v>
      </c>
      <c r="K49" s="24">
        <f>K$15</f>
        <v>1</v>
      </c>
      <c r="L49" s="52">
        <v>21</v>
      </c>
      <c r="M49" s="217">
        <f t="shared" si="16"/>
        <v>0</v>
      </c>
      <c r="N49" s="16">
        <f t="shared" si="17"/>
        <v>1</v>
      </c>
      <c r="O49" s="540">
        <v>0</v>
      </c>
      <c r="P49" s="217">
        <f t="shared" si="18"/>
        <v>0</v>
      </c>
      <c r="Q49" s="541">
        <v>0</v>
      </c>
      <c r="R49" s="17">
        <f t="shared" si="19"/>
        <v>0</v>
      </c>
    </row>
    <row r="50" spans="1:18" x14ac:dyDescent="0.2">
      <c r="A50" s="22" t="str">
        <f t="shared" si="13"/>
        <v>Ingenieur Heizung, Lüftung, Klima, Kälte</v>
      </c>
      <c r="B50" s="22"/>
      <c r="C50" s="22"/>
      <c r="D50" s="23">
        <f t="shared" si="14"/>
        <v>6.6000000000000003E-2</v>
      </c>
      <c r="E50" s="16">
        <f t="shared" si="14"/>
        <v>11.28</v>
      </c>
      <c r="F50" s="17">
        <f t="shared" si="14"/>
        <v>626740.94707520888</v>
      </c>
      <c r="G50" s="25">
        <f t="shared" si="15"/>
        <v>0.19780940809985145</v>
      </c>
      <c r="H50" s="213">
        <f t="shared" si="20"/>
        <v>1.1000000000000001</v>
      </c>
      <c r="I50" s="539">
        <v>0</v>
      </c>
      <c r="J50" s="213">
        <v>1</v>
      </c>
      <c r="K50" s="24">
        <f>K$15</f>
        <v>1</v>
      </c>
      <c r="L50" s="52">
        <v>23</v>
      </c>
      <c r="M50" s="217">
        <f t="shared" si="16"/>
        <v>0</v>
      </c>
      <c r="N50" s="16">
        <f t="shared" si="17"/>
        <v>1</v>
      </c>
      <c r="O50" s="540">
        <v>0</v>
      </c>
      <c r="P50" s="217">
        <f t="shared" si="18"/>
        <v>0</v>
      </c>
      <c r="Q50" s="541">
        <v>0</v>
      </c>
      <c r="R50" s="17">
        <f t="shared" si="19"/>
        <v>0</v>
      </c>
    </row>
    <row r="51" spans="1:18" x14ac:dyDescent="0.2">
      <c r="A51" s="22" t="str">
        <f t="shared" si="13"/>
        <v>Sanitäringenieur</v>
      </c>
      <c r="B51" s="22"/>
      <c r="C51" s="22"/>
      <c r="D51" s="23">
        <f t="shared" si="14"/>
        <v>6.6000000000000003E-2</v>
      </c>
      <c r="E51" s="16">
        <f t="shared" si="14"/>
        <v>11.28</v>
      </c>
      <c r="F51" s="17">
        <f t="shared" si="14"/>
        <v>255338.904363974</v>
      </c>
      <c r="G51" s="25">
        <f t="shared" si="15"/>
        <v>0.24380205226492335</v>
      </c>
      <c r="H51" s="213">
        <f t="shared" si="20"/>
        <v>1.1000000000000001</v>
      </c>
      <c r="I51" s="539">
        <v>0</v>
      </c>
      <c r="J51" s="213">
        <v>1</v>
      </c>
      <c r="K51" s="24">
        <v>1</v>
      </c>
      <c r="L51" s="52">
        <v>23</v>
      </c>
      <c r="M51" s="217">
        <f t="shared" si="16"/>
        <v>0</v>
      </c>
      <c r="N51" s="16">
        <f t="shared" si="17"/>
        <v>1</v>
      </c>
      <c r="O51" s="540">
        <v>0</v>
      </c>
      <c r="P51" s="217">
        <f t="shared" si="18"/>
        <v>0</v>
      </c>
      <c r="Q51" s="541">
        <v>0</v>
      </c>
      <c r="R51" s="17">
        <f t="shared" si="19"/>
        <v>0</v>
      </c>
    </row>
    <row r="52" spans="1:18" collapsed="1" x14ac:dyDescent="0.2">
      <c r="A52" s="22" t="str">
        <f t="shared" si="13"/>
        <v>Ingenieur Gebäudeautomation</v>
      </c>
      <c r="B52" s="22"/>
      <c r="C52" s="22"/>
      <c r="D52" s="23">
        <f t="shared" si="14"/>
        <v>6.6000000000000003E-2</v>
      </c>
      <c r="E52" s="16">
        <f t="shared" si="14"/>
        <v>11.28</v>
      </c>
      <c r="F52" s="17">
        <f t="shared" si="14"/>
        <v>0</v>
      </c>
      <c r="G52" s="25" t="str">
        <f t="shared" si="15"/>
        <v/>
      </c>
      <c r="H52" s="213">
        <f t="shared" si="20"/>
        <v>1.1000000000000001</v>
      </c>
      <c r="I52" s="539">
        <v>0</v>
      </c>
      <c r="J52" s="213">
        <v>1</v>
      </c>
      <c r="K52" s="24">
        <v>1</v>
      </c>
      <c r="L52" s="52">
        <v>26</v>
      </c>
      <c r="M52" s="217" t="str">
        <f t="shared" si="16"/>
        <v/>
      </c>
      <c r="N52" s="16">
        <f t="shared" si="17"/>
        <v>1</v>
      </c>
      <c r="O52" s="540">
        <v>0</v>
      </c>
      <c r="P52" s="217" t="str">
        <f t="shared" si="18"/>
        <v/>
      </c>
      <c r="Q52" s="541">
        <v>0</v>
      </c>
      <c r="R52" s="17" t="str">
        <f t="shared" si="19"/>
        <v/>
      </c>
    </row>
    <row r="53" spans="1:18" hidden="1" outlineLevel="1" x14ac:dyDescent="0.2">
      <c r="A53" s="22" t="str">
        <f t="shared" si="13"/>
        <v>Fachkoordinator Gebäudetechnik</v>
      </c>
      <c r="B53" s="22"/>
      <c r="C53" s="22"/>
      <c r="D53" s="23">
        <f t="shared" si="14"/>
        <v>6.6000000000000003E-2</v>
      </c>
      <c r="E53" s="16">
        <f t="shared" si="14"/>
        <v>11.28</v>
      </c>
      <c r="F53" s="17">
        <f t="shared" si="14"/>
        <v>0</v>
      </c>
      <c r="G53" s="25" t="str">
        <f t="shared" si="15"/>
        <v/>
      </c>
      <c r="H53" s="213">
        <f t="shared" si="20"/>
        <v>1.1000000000000001</v>
      </c>
      <c r="I53" s="352">
        <v>0.15</v>
      </c>
      <c r="J53" s="213">
        <v>1.1000000000000001</v>
      </c>
      <c r="K53" s="24">
        <v>1</v>
      </c>
      <c r="L53" s="52">
        <v>15</v>
      </c>
      <c r="M53" s="217" t="str">
        <f t="shared" si="16"/>
        <v/>
      </c>
      <c r="N53" s="16">
        <f t="shared" si="17"/>
        <v>1</v>
      </c>
      <c r="O53" s="237">
        <v>1</v>
      </c>
      <c r="P53" s="217" t="str">
        <f t="shared" si="18"/>
        <v/>
      </c>
      <c r="Q53" s="238">
        <v>132</v>
      </c>
      <c r="R53" s="17" t="str">
        <f t="shared" si="19"/>
        <v/>
      </c>
    </row>
    <row r="54" spans="1:18" hidden="1" outlineLevel="1" x14ac:dyDescent="0.2">
      <c r="A54" s="22" t="str">
        <f t="shared" si="13"/>
        <v>Laborplaner</v>
      </c>
      <c r="B54" s="26"/>
      <c r="C54" s="26"/>
      <c r="D54" s="23">
        <f t="shared" si="14"/>
        <v>6.6000000000000003E-2</v>
      </c>
      <c r="E54" s="16">
        <f t="shared" si="14"/>
        <v>11.28</v>
      </c>
      <c r="F54" s="17">
        <f t="shared" si="14"/>
        <v>0</v>
      </c>
      <c r="G54" s="25" t="str">
        <f t="shared" si="15"/>
        <v/>
      </c>
      <c r="H54" s="213">
        <f t="shared" si="20"/>
        <v>1.1000000000000001</v>
      </c>
      <c r="I54" s="352"/>
      <c r="J54" s="213">
        <v>1.1000000000000001</v>
      </c>
      <c r="K54" s="24">
        <v>1</v>
      </c>
      <c r="L54" s="52">
        <f>L46</f>
        <v>18</v>
      </c>
      <c r="M54" s="217" t="str">
        <f t="shared" si="16"/>
        <v/>
      </c>
      <c r="N54" s="16">
        <f t="shared" si="17"/>
        <v>1</v>
      </c>
      <c r="O54" s="237"/>
      <c r="P54" s="217" t="str">
        <f t="shared" si="18"/>
        <v/>
      </c>
      <c r="Q54" s="238"/>
      <c r="R54" s="17" t="str">
        <f t="shared" si="19"/>
        <v/>
      </c>
    </row>
    <row r="55" spans="1:18" hidden="1" outlineLevel="1" x14ac:dyDescent="0.2">
      <c r="A55" s="22" t="str">
        <f t="shared" si="13"/>
        <v>Fassadenplaner</v>
      </c>
      <c r="B55" s="26"/>
      <c r="C55" s="26"/>
      <c r="D55" s="23">
        <f t="shared" si="14"/>
        <v>6.2E-2</v>
      </c>
      <c r="E55" s="16">
        <f t="shared" si="14"/>
        <v>10.58</v>
      </c>
      <c r="F55" s="17">
        <f t="shared" si="14"/>
        <v>0</v>
      </c>
      <c r="G55" s="25" t="str">
        <f t="shared" si="15"/>
        <v/>
      </c>
      <c r="H55" s="213">
        <f t="shared" si="20"/>
        <v>1.1000000000000001</v>
      </c>
      <c r="I55" s="352"/>
      <c r="J55" s="213">
        <v>1.1000000000000001</v>
      </c>
      <c r="K55" s="24">
        <v>1</v>
      </c>
      <c r="L55" s="52">
        <f>L46</f>
        <v>18</v>
      </c>
      <c r="M55" s="217" t="str">
        <f t="shared" si="16"/>
        <v/>
      </c>
      <c r="N55" s="16">
        <f t="shared" si="17"/>
        <v>1</v>
      </c>
      <c r="O55" s="237"/>
      <c r="P55" s="217" t="str">
        <f t="shared" si="18"/>
        <v/>
      </c>
      <c r="Q55" s="238"/>
      <c r="R55" s="17" t="str">
        <f t="shared" si="19"/>
        <v/>
      </c>
    </row>
    <row r="56" spans="1:18" hidden="1" outlineLevel="1" x14ac:dyDescent="0.2">
      <c r="A56" s="22" t="str">
        <f t="shared" si="13"/>
        <v>Landschaftsarchitekt</v>
      </c>
      <c r="B56" s="26"/>
      <c r="C56" s="26"/>
      <c r="D56" s="23">
        <f t="shared" si="14"/>
        <v>6.2E-2</v>
      </c>
      <c r="E56" s="16">
        <f t="shared" si="14"/>
        <v>10.58</v>
      </c>
      <c r="F56" s="17">
        <f t="shared" si="14"/>
        <v>0</v>
      </c>
      <c r="G56" s="25" t="str">
        <f t="shared" si="15"/>
        <v/>
      </c>
      <c r="H56" s="213">
        <f t="shared" si="20"/>
        <v>1.1000000000000001</v>
      </c>
      <c r="I56" s="352">
        <v>1</v>
      </c>
      <c r="J56" s="213">
        <v>1.1000000000000001</v>
      </c>
      <c r="K56" s="24">
        <v>1</v>
      </c>
      <c r="L56" s="52">
        <v>18</v>
      </c>
      <c r="M56" s="217" t="str">
        <f t="shared" si="16"/>
        <v/>
      </c>
      <c r="N56" s="16">
        <f t="shared" si="17"/>
        <v>1</v>
      </c>
      <c r="O56" s="237">
        <v>1</v>
      </c>
      <c r="P56" s="217" t="str">
        <f t="shared" si="18"/>
        <v/>
      </c>
      <c r="Q56" s="238">
        <v>135</v>
      </c>
      <c r="R56" s="17" t="str">
        <f t="shared" si="19"/>
        <v/>
      </c>
    </row>
    <row r="57" spans="1:18" x14ac:dyDescent="0.2">
      <c r="A57" s="27" t="s">
        <v>244</v>
      </c>
      <c r="B57" s="27"/>
      <c r="C57" s="27"/>
      <c r="D57" s="28"/>
      <c r="E57" s="28"/>
      <c r="F57" s="29"/>
      <c r="G57" s="30"/>
      <c r="H57" s="30"/>
      <c r="I57" s="31"/>
      <c r="J57" s="31"/>
      <c r="K57" s="30"/>
      <c r="L57" s="30"/>
      <c r="M57" s="30"/>
      <c r="N57" s="30"/>
      <c r="O57" s="31"/>
      <c r="P57" s="29"/>
      <c r="Q57" s="31"/>
      <c r="R57" s="32">
        <f>SUM(R46:R56)</f>
        <v>0</v>
      </c>
    </row>
    <row r="58" spans="1:18" ht="9" customHeight="1" x14ac:dyDescent="0.2">
      <c r="A58" s="216"/>
      <c r="I58" s="37"/>
      <c r="J58" s="37"/>
      <c r="M58" s="222"/>
      <c r="N58" s="242"/>
      <c r="O58" s="44"/>
      <c r="P58" s="221"/>
    </row>
    <row r="59" spans="1:18" collapsed="1" x14ac:dyDescent="0.2">
      <c r="A59" s="18" t="s">
        <v>245</v>
      </c>
      <c r="B59" s="18"/>
      <c r="C59" s="18"/>
      <c r="D59" s="19"/>
      <c r="E59" s="19"/>
      <c r="F59" s="19"/>
      <c r="G59" s="19"/>
      <c r="H59" s="19"/>
      <c r="I59" s="20"/>
      <c r="J59" s="20"/>
      <c r="K59" s="19"/>
      <c r="L59" s="42"/>
      <c r="M59" s="220"/>
      <c r="N59" s="241"/>
      <c r="O59" s="42"/>
      <c r="P59" s="220"/>
      <c r="Q59" s="19"/>
      <c r="R59" s="21"/>
    </row>
    <row r="60" spans="1:18" hidden="1" outlineLevel="1" x14ac:dyDescent="0.2">
      <c r="A60" s="22" t="str">
        <f t="shared" ref="A60:A70" si="21">A32</f>
        <v>Gesamtleiter, 
Projektleiter</v>
      </c>
      <c r="B60" s="22"/>
      <c r="C60" s="22"/>
      <c r="D60" s="23">
        <f t="shared" ref="D60:F70" si="22">D32</f>
        <v>6.2E-2</v>
      </c>
      <c r="E60" s="16">
        <f t="shared" si="22"/>
        <v>10.58</v>
      </c>
      <c r="F60" s="17">
        <f t="shared" si="22"/>
        <v>0</v>
      </c>
      <c r="G60" s="25" t="str">
        <f t="shared" ref="G60:G70" si="23">IFERROR(D60+(E60/F60^(1/3)),"")</f>
        <v/>
      </c>
      <c r="H60" s="213" t="e">
        <f t="shared" ref="H60:H70" si="24">IF(H32="","",H32)</f>
        <v>#NAME?</v>
      </c>
      <c r="I60" s="352"/>
      <c r="J60" s="352"/>
      <c r="K60" s="24">
        <f>K$15</f>
        <v>1</v>
      </c>
      <c r="L60" s="52">
        <f>16+29+4.5</f>
        <v>49.5</v>
      </c>
      <c r="M60" s="217" t="str">
        <f t="shared" ref="M60:M70" si="25">IFERROR(ROUND((F60*G60*H60*I60*J60*K60*(L60/100/100)),0),"")</f>
        <v/>
      </c>
      <c r="N60" s="16">
        <f t="shared" ref="N60:N70" si="26">N32</f>
        <v>1</v>
      </c>
      <c r="O60" s="237"/>
      <c r="P60" s="217" t="str">
        <f t="shared" ref="P60:P70" si="27">IFERROR(ROUND($M60*$O60,0),"")</f>
        <v/>
      </c>
      <c r="Q60" s="238"/>
      <c r="R60" s="17" t="str">
        <f t="shared" ref="R60:R70" si="28">IFERROR(ROUND(($P60*$Q60*$N60),0),"")</f>
        <v/>
      </c>
    </row>
    <row r="61" spans="1:18" x14ac:dyDescent="0.2">
      <c r="A61" s="22" t="str">
        <f t="shared" si="21"/>
        <v>Architekt</v>
      </c>
      <c r="B61" s="22"/>
      <c r="C61" s="22"/>
      <c r="D61" s="23">
        <f t="shared" si="22"/>
        <v>6.2E-2</v>
      </c>
      <c r="E61" s="16">
        <f t="shared" si="22"/>
        <v>10.58</v>
      </c>
      <c r="F61" s="17">
        <f t="shared" si="22"/>
        <v>5058031.5691736303</v>
      </c>
      <c r="G61" s="25">
        <f t="shared" si="23"/>
        <v>0.12363468146292023</v>
      </c>
      <c r="H61" s="213">
        <v>1.1000000000000001</v>
      </c>
      <c r="I61" s="539">
        <v>0</v>
      </c>
      <c r="J61" s="213">
        <v>1</v>
      </c>
      <c r="K61" s="24">
        <f>K$15</f>
        <v>1</v>
      </c>
      <c r="L61" s="52">
        <f>L60</f>
        <v>49.5</v>
      </c>
      <c r="M61" s="217">
        <f t="shared" si="25"/>
        <v>0</v>
      </c>
      <c r="N61" s="16">
        <f t="shared" si="26"/>
        <v>1</v>
      </c>
      <c r="O61" s="540">
        <v>0</v>
      </c>
      <c r="P61" s="217">
        <f t="shared" si="27"/>
        <v>0</v>
      </c>
      <c r="Q61" s="541">
        <v>0</v>
      </c>
      <c r="R61" s="17">
        <f t="shared" si="28"/>
        <v>0</v>
      </c>
    </row>
    <row r="62" spans="1:18" x14ac:dyDescent="0.2">
      <c r="A62" s="22" t="str">
        <f t="shared" si="21"/>
        <v>Bauingenieur</v>
      </c>
      <c r="B62" s="22"/>
      <c r="C62" s="22"/>
      <c r="D62" s="23">
        <f t="shared" si="22"/>
        <v>7.4999999999999997E-2</v>
      </c>
      <c r="E62" s="16">
        <f t="shared" si="22"/>
        <v>7.23</v>
      </c>
      <c r="F62" s="17">
        <f t="shared" si="22"/>
        <v>1840761.3741875582</v>
      </c>
      <c r="G62" s="25">
        <f t="shared" si="23"/>
        <v>0.13399372232934575</v>
      </c>
      <c r="H62" s="213">
        <f t="shared" si="24"/>
        <v>1.1000000000000001</v>
      </c>
      <c r="I62" s="539">
        <v>0</v>
      </c>
      <c r="J62" s="213">
        <v>1</v>
      </c>
      <c r="K62" s="24">
        <f>K$15</f>
        <v>1</v>
      </c>
      <c r="L62" s="52">
        <v>58</v>
      </c>
      <c r="M62" s="217">
        <f t="shared" si="25"/>
        <v>0</v>
      </c>
      <c r="N62" s="16">
        <f t="shared" si="26"/>
        <v>1</v>
      </c>
      <c r="O62" s="540">
        <v>0</v>
      </c>
      <c r="P62" s="217">
        <f t="shared" si="27"/>
        <v>0</v>
      </c>
      <c r="Q62" s="541">
        <v>0</v>
      </c>
      <c r="R62" s="17">
        <f t="shared" si="28"/>
        <v>0</v>
      </c>
    </row>
    <row r="63" spans="1:18" x14ac:dyDescent="0.2">
      <c r="A63" s="22" t="str">
        <f t="shared" si="21"/>
        <v>Elektroingenieur</v>
      </c>
      <c r="B63" s="22"/>
      <c r="C63" s="22"/>
      <c r="D63" s="23">
        <f t="shared" si="22"/>
        <v>6.6000000000000003E-2</v>
      </c>
      <c r="E63" s="16">
        <f t="shared" si="22"/>
        <v>11.28</v>
      </c>
      <c r="F63" s="17">
        <f t="shared" si="22"/>
        <v>301764.15970287839</v>
      </c>
      <c r="G63" s="25">
        <f t="shared" si="23"/>
        <v>0.23417181593270281</v>
      </c>
      <c r="H63" s="213">
        <v>1.1000000000000001</v>
      </c>
      <c r="I63" s="539">
        <v>0</v>
      </c>
      <c r="J63" s="213">
        <v>1</v>
      </c>
      <c r="K63" s="24">
        <f>K$15</f>
        <v>1</v>
      </c>
      <c r="L63" s="52">
        <f>27+18+10</f>
        <v>55</v>
      </c>
      <c r="M63" s="217">
        <f t="shared" si="25"/>
        <v>0</v>
      </c>
      <c r="N63" s="16">
        <f t="shared" si="26"/>
        <v>1</v>
      </c>
      <c r="O63" s="540">
        <v>0</v>
      </c>
      <c r="P63" s="217">
        <f t="shared" si="27"/>
        <v>0</v>
      </c>
      <c r="Q63" s="541">
        <v>0</v>
      </c>
      <c r="R63" s="17">
        <f t="shared" si="28"/>
        <v>0</v>
      </c>
    </row>
    <row r="64" spans="1:18" x14ac:dyDescent="0.2">
      <c r="A64" s="22" t="str">
        <f t="shared" si="21"/>
        <v>Ingenieur Heizung, Lüftung, Klima, Kälte</v>
      </c>
      <c r="B64" s="22"/>
      <c r="C64" s="22"/>
      <c r="D64" s="23">
        <f t="shared" si="22"/>
        <v>6.6000000000000003E-2</v>
      </c>
      <c r="E64" s="16">
        <f t="shared" si="22"/>
        <v>11.28</v>
      </c>
      <c r="F64" s="17">
        <f t="shared" si="22"/>
        <v>626740.94707520888</v>
      </c>
      <c r="G64" s="25">
        <f t="shared" si="23"/>
        <v>0.19780940809985145</v>
      </c>
      <c r="H64" s="213">
        <f t="shared" si="24"/>
        <v>1.1000000000000001</v>
      </c>
      <c r="I64" s="539">
        <v>0</v>
      </c>
      <c r="J64" s="213">
        <v>1</v>
      </c>
      <c r="K64" s="24">
        <f>K$15</f>
        <v>1</v>
      </c>
      <c r="L64" s="52">
        <f>23+14+10</f>
        <v>47</v>
      </c>
      <c r="M64" s="217">
        <f t="shared" si="25"/>
        <v>0</v>
      </c>
      <c r="N64" s="16">
        <f t="shared" si="26"/>
        <v>1</v>
      </c>
      <c r="O64" s="540">
        <v>0</v>
      </c>
      <c r="P64" s="217">
        <f t="shared" si="27"/>
        <v>0</v>
      </c>
      <c r="Q64" s="541">
        <v>0</v>
      </c>
      <c r="R64" s="17">
        <f t="shared" si="28"/>
        <v>0</v>
      </c>
    </row>
    <row r="65" spans="1:18" x14ac:dyDescent="0.2">
      <c r="A65" s="22" t="str">
        <f t="shared" si="21"/>
        <v>Sanitäringenieur</v>
      </c>
      <c r="B65" s="22"/>
      <c r="C65" s="22"/>
      <c r="D65" s="23">
        <f t="shared" si="22"/>
        <v>6.6000000000000003E-2</v>
      </c>
      <c r="E65" s="16">
        <f t="shared" si="22"/>
        <v>11.28</v>
      </c>
      <c r="F65" s="17">
        <f t="shared" si="22"/>
        <v>255338.904363974</v>
      </c>
      <c r="G65" s="25">
        <f t="shared" si="23"/>
        <v>0.24380205226492335</v>
      </c>
      <c r="H65" s="213">
        <f t="shared" si="24"/>
        <v>1.1000000000000001</v>
      </c>
      <c r="I65" s="539">
        <v>0</v>
      </c>
      <c r="J65" s="213">
        <v>1</v>
      </c>
      <c r="K65" s="24">
        <v>1</v>
      </c>
      <c r="L65" s="52">
        <f>23+18+10</f>
        <v>51</v>
      </c>
      <c r="M65" s="217">
        <f t="shared" si="25"/>
        <v>0</v>
      </c>
      <c r="N65" s="16">
        <f t="shared" si="26"/>
        <v>1</v>
      </c>
      <c r="O65" s="540">
        <v>0</v>
      </c>
      <c r="P65" s="217">
        <f t="shared" si="27"/>
        <v>0</v>
      </c>
      <c r="Q65" s="541">
        <v>0</v>
      </c>
      <c r="R65" s="17">
        <f t="shared" si="28"/>
        <v>0</v>
      </c>
    </row>
    <row r="66" spans="1:18" collapsed="1" x14ac:dyDescent="0.2">
      <c r="A66" s="22" t="str">
        <f t="shared" si="21"/>
        <v>Ingenieur Gebäudeautomation</v>
      </c>
      <c r="B66" s="22"/>
      <c r="C66" s="22"/>
      <c r="D66" s="23">
        <f t="shared" si="22"/>
        <v>6.6000000000000003E-2</v>
      </c>
      <c r="E66" s="16">
        <f t="shared" si="22"/>
        <v>11.28</v>
      </c>
      <c r="F66" s="17">
        <f t="shared" si="22"/>
        <v>0</v>
      </c>
      <c r="G66" s="25" t="str">
        <f t="shared" si="23"/>
        <v/>
      </c>
      <c r="H66" s="213">
        <f t="shared" si="24"/>
        <v>1.1000000000000001</v>
      </c>
      <c r="I66" s="539">
        <v>0</v>
      </c>
      <c r="J66" s="213">
        <v>1</v>
      </c>
      <c r="K66" s="24">
        <v>1</v>
      </c>
      <c r="L66" s="52">
        <f>20+13+12</f>
        <v>45</v>
      </c>
      <c r="M66" s="217" t="str">
        <f t="shared" si="25"/>
        <v/>
      </c>
      <c r="N66" s="16">
        <f t="shared" si="26"/>
        <v>1</v>
      </c>
      <c r="O66" s="540">
        <v>0</v>
      </c>
      <c r="P66" s="217" t="str">
        <f t="shared" si="27"/>
        <v/>
      </c>
      <c r="Q66" s="541">
        <v>0</v>
      </c>
      <c r="R66" s="17" t="str">
        <f t="shared" si="28"/>
        <v/>
      </c>
    </row>
    <row r="67" spans="1:18" hidden="1" outlineLevel="2" x14ac:dyDescent="0.2">
      <c r="A67" s="22" t="str">
        <f t="shared" si="21"/>
        <v>Fachkoordinator Gebäudetechnik</v>
      </c>
      <c r="B67" s="22"/>
      <c r="C67" s="22"/>
      <c r="D67" s="23">
        <f t="shared" si="22"/>
        <v>6.6000000000000003E-2</v>
      </c>
      <c r="E67" s="16">
        <f t="shared" si="22"/>
        <v>11.28</v>
      </c>
      <c r="F67" s="17">
        <f t="shared" si="22"/>
        <v>0</v>
      </c>
      <c r="G67" s="25" t="str">
        <f t="shared" si="23"/>
        <v/>
      </c>
      <c r="H67" s="213">
        <f t="shared" si="24"/>
        <v>1.1000000000000001</v>
      </c>
      <c r="I67" s="352">
        <v>0.15</v>
      </c>
      <c r="J67" s="213">
        <v>1.1000000000000001</v>
      </c>
      <c r="K67" s="24">
        <v>1</v>
      </c>
      <c r="L67" s="52">
        <f>25+15+5</f>
        <v>45</v>
      </c>
      <c r="M67" s="217" t="str">
        <f t="shared" si="25"/>
        <v/>
      </c>
      <c r="N67" s="16">
        <f t="shared" si="26"/>
        <v>1</v>
      </c>
      <c r="O67" s="237">
        <v>1</v>
      </c>
      <c r="P67" s="217" t="str">
        <f t="shared" si="27"/>
        <v/>
      </c>
      <c r="Q67" s="238">
        <v>132</v>
      </c>
      <c r="R67" s="17" t="str">
        <f t="shared" si="28"/>
        <v/>
      </c>
    </row>
    <row r="68" spans="1:18" hidden="1" outlineLevel="2" x14ac:dyDescent="0.2">
      <c r="A68" s="22" t="str">
        <f t="shared" si="21"/>
        <v>Laborplaner</v>
      </c>
      <c r="B68" s="26"/>
      <c r="C68" s="26"/>
      <c r="D68" s="23">
        <f t="shared" si="22"/>
        <v>6.6000000000000003E-2</v>
      </c>
      <c r="E68" s="16">
        <f t="shared" si="22"/>
        <v>11.28</v>
      </c>
      <c r="F68" s="17">
        <f t="shared" si="22"/>
        <v>0</v>
      </c>
      <c r="G68" s="25" t="str">
        <f t="shared" si="23"/>
        <v/>
      </c>
      <c r="H68" s="213">
        <f t="shared" si="24"/>
        <v>1.1000000000000001</v>
      </c>
      <c r="I68" s="352"/>
      <c r="J68" s="213">
        <v>1.1000000000000001</v>
      </c>
      <c r="K68" s="24">
        <v>1</v>
      </c>
      <c r="L68" s="52">
        <f>L60</f>
        <v>49.5</v>
      </c>
      <c r="M68" s="217" t="str">
        <f t="shared" si="25"/>
        <v/>
      </c>
      <c r="N68" s="16">
        <f t="shared" si="26"/>
        <v>1</v>
      </c>
      <c r="O68" s="237"/>
      <c r="P68" s="217" t="str">
        <f t="shared" si="27"/>
        <v/>
      </c>
      <c r="Q68" s="238"/>
      <c r="R68" s="17" t="str">
        <f t="shared" si="28"/>
        <v/>
      </c>
    </row>
    <row r="69" spans="1:18" hidden="1" outlineLevel="2" x14ac:dyDescent="0.2">
      <c r="A69" s="22" t="str">
        <f t="shared" si="21"/>
        <v>Fassadenplaner</v>
      </c>
      <c r="B69" s="26"/>
      <c r="C69" s="26"/>
      <c r="D69" s="23">
        <f t="shared" si="22"/>
        <v>6.2E-2</v>
      </c>
      <c r="E69" s="16">
        <f t="shared" si="22"/>
        <v>10.58</v>
      </c>
      <c r="F69" s="17">
        <f t="shared" si="22"/>
        <v>0</v>
      </c>
      <c r="G69" s="25" t="str">
        <f t="shared" si="23"/>
        <v/>
      </c>
      <c r="H69" s="213" t="e">
        <f>IF(H41.1="","",H41.1)</f>
        <v>#NAME?</v>
      </c>
      <c r="I69" s="352"/>
      <c r="J69" s="213">
        <v>1.1000000000000001</v>
      </c>
      <c r="K69" s="24">
        <v>1</v>
      </c>
      <c r="L69" s="52">
        <f>L60</f>
        <v>49.5</v>
      </c>
      <c r="M69" s="217" t="str">
        <f t="shared" si="25"/>
        <v/>
      </c>
      <c r="N69" s="16">
        <f t="shared" si="26"/>
        <v>1</v>
      </c>
      <c r="O69" s="237"/>
      <c r="P69" s="217" t="str">
        <f t="shared" si="27"/>
        <v/>
      </c>
      <c r="Q69" s="238"/>
      <c r="R69" s="17" t="str">
        <f t="shared" si="28"/>
        <v/>
      </c>
    </row>
    <row r="70" spans="1:18" hidden="1" outlineLevel="2" x14ac:dyDescent="0.2">
      <c r="A70" s="22" t="str">
        <f t="shared" si="21"/>
        <v>Landschaftsarchitekt</v>
      </c>
      <c r="B70" s="26"/>
      <c r="C70" s="26"/>
      <c r="D70" s="23">
        <f t="shared" si="22"/>
        <v>6.2E-2</v>
      </c>
      <c r="E70" s="16">
        <f t="shared" si="22"/>
        <v>10.58</v>
      </c>
      <c r="F70" s="17">
        <f t="shared" si="22"/>
        <v>0</v>
      </c>
      <c r="G70" s="25" t="str">
        <f t="shared" si="23"/>
        <v/>
      </c>
      <c r="H70" s="213">
        <f t="shared" si="24"/>
        <v>1.1000000000000001</v>
      </c>
      <c r="I70" s="352">
        <v>1</v>
      </c>
      <c r="J70" s="213">
        <v>1.1000000000000001</v>
      </c>
      <c r="K70" s="24">
        <v>1</v>
      </c>
      <c r="L70" s="52">
        <v>49.5</v>
      </c>
      <c r="M70" s="217" t="str">
        <f t="shared" si="25"/>
        <v/>
      </c>
      <c r="N70" s="16">
        <f t="shared" si="26"/>
        <v>1</v>
      </c>
      <c r="O70" s="237">
        <v>1</v>
      </c>
      <c r="P70" s="217" t="str">
        <f t="shared" si="27"/>
        <v/>
      </c>
      <c r="Q70" s="238">
        <v>135</v>
      </c>
      <c r="R70" s="17" t="str">
        <f t="shared" si="28"/>
        <v/>
      </c>
    </row>
    <row r="71" spans="1:18" x14ac:dyDescent="0.2">
      <c r="A71" s="27" t="s">
        <v>243</v>
      </c>
      <c r="B71" s="27"/>
      <c r="C71" s="27"/>
      <c r="D71" s="28"/>
      <c r="E71" s="28"/>
      <c r="F71" s="29"/>
      <c r="G71" s="30"/>
      <c r="H71" s="30"/>
      <c r="I71" s="31"/>
      <c r="J71" s="31"/>
      <c r="K71" s="30"/>
      <c r="L71" s="30"/>
      <c r="M71" s="30"/>
      <c r="N71" s="30"/>
      <c r="O71" s="31"/>
      <c r="P71" s="29"/>
      <c r="Q71" s="31"/>
      <c r="R71" s="32">
        <f>SUM(R60:R70)</f>
        <v>0</v>
      </c>
    </row>
    <row r="72" spans="1:18" ht="9" customHeight="1" x14ac:dyDescent="0.2">
      <c r="A72" s="215"/>
      <c r="B72" s="4"/>
      <c r="C72" s="4"/>
      <c r="D72" s="4"/>
      <c r="E72" s="4"/>
      <c r="F72" s="4"/>
      <c r="G72" s="4"/>
      <c r="H72" s="4"/>
      <c r="I72" s="4"/>
      <c r="J72" s="4"/>
      <c r="K72" s="4"/>
      <c r="L72" s="38"/>
      <c r="M72" s="4"/>
      <c r="N72" s="4"/>
      <c r="O72" s="5"/>
      <c r="P72" s="4"/>
      <c r="Q72" s="4"/>
      <c r="R72" s="4"/>
    </row>
    <row r="73" spans="1:18" ht="15" customHeight="1" x14ac:dyDescent="0.2">
      <c r="A73" s="18" t="s">
        <v>37</v>
      </c>
      <c r="B73" s="18"/>
      <c r="C73" s="18"/>
      <c r="D73" s="19"/>
      <c r="E73" s="19"/>
      <c r="F73" s="19"/>
      <c r="G73" s="19"/>
      <c r="H73" s="19"/>
      <c r="I73" s="19"/>
      <c r="J73" s="19"/>
      <c r="K73" s="19"/>
      <c r="L73" s="50"/>
      <c r="M73" s="99" t="s">
        <v>49</v>
      </c>
      <c r="N73" s="19"/>
      <c r="O73" s="20"/>
      <c r="P73" s="19"/>
      <c r="Q73" s="19"/>
      <c r="R73" s="10"/>
    </row>
    <row r="74" spans="1:18" x14ac:dyDescent="0.2">
      <c r="A74" s="232"/>
      <c r="B74" s="232"/>
      <c r="C74" s="232"/>
      <c r="D74" s="232"/>
      <c r="E74" s="232"/>
      <c r="F74" s="232"/>
      <c r="G74" s="232"/>
      <c r="H74" s="232"/>
      <c r="I74" s="232"/>
      <c r="J74" s="232"/>
      <c r="K74" s="232"/>
      <c r="L74" s="232"/>
      <c r="M74" s="232"/>
      <c r="N74" s="232"/>
      <c r="O74" s="232"/>
      <c r="P74" s="232"/>
      <c r="Q74" s="232"/>
      <c r="R74" s="232"/>
    </row>
    <row r="75" spans="1:18" ht="13.9" customHeight="1" x14ac:dyDescent="0.2">
      <c r="A75" s="234" t="s">
        <v>84</v>
      </c>
      <c r="B75" s="233"/>
      <c r="C75" s="233"/>
      <c r="D75" s="233"/>
      <c r="E75" s="233"/>
      <c r="F75" s="233"/>
      <c r="G75" s="233"/>
      <c r="H75" s="233"/>
      <c r="I75" s="233"/>
      <c r="J75" s="233"/>
      <c r="K75" s="233"/>
      <c r="L75" s="233"/>
      <c r="M75" s="235" t="s">
        <v>44</v>
      </c>
      <c r="N75" s="235"/>
      <c r="O75" s="235"/>
      <c r="P75" s="235"/>
      <c r="Q75" s="235"/>
      <c r="R75" s="235"/>
    </row>
    <row r="76" spans="1:18" ht="22.5" collapsed="1" x14ac:dyDescent="0.2">
      <c r="A76" s="45"/>
      <c r="B76" s="12"/>
      <c r="C76" s="12"/>
      <c r="D76" s="13"/>
      <c r="E76" s="4"/>
      <c r="F76" s="51" t="s">
        <v>371</v>
      </c>
      <c r="G76" s="386"/>
      <c r="H76" s="46"/>
      <c r="I76" s="46"/>
      <c r="J76" s="46"/>
      <c r="K76" s="46"/>
      <c r="L76" s="51" t="s">
        <v>86</v>
      </c>
      <c r="M76" s="80"/>
      <c r="N76" s="80"/>
      <c r="O76" s="80"/>
      <c r="P76" s="85" t="s">
        <v>43</v>
      </c>
      <c r="Q76" s="85" t="s">
        <v>45</v>
      </c>
      <c r="R76" s="81" t="s">
        <v>372</v>
      </c>
    </row>
    <row r="77" spans="1:18" hidden="1" outlineLevel="2" x14ac:dyDescent="0.2">
      <c r="A77" s="22" t="str">
        <f>A60</f>
        <v>Gesamtleiter, 
Projektleiter</v>
      </c>
      <c r="B77" s="22"/>
      <c r="C77" s="22"/>
      <c r="D77" s="23"/>
      <c r="E77" s="16"/>
      <c r="F77" s="236"/>
      <c r="G77" s="387" t="str">
        <f t="shared" ref="G77:G87" si="29">IF(F77=0,"",1)</f>
        <v/>
      </c>
      <c r="I77" s="49"/>
      <c r="J77" s="49"/>
      <c r="K77" s="48"/>
      <c r="L77" s="149">
        <f>$L18+$L32+$L46+$L60</f>
        <v>100</v>
      </c>
      <c r="M77" s="82" t="str">
        <f t="shared" ref="M77:M87" si="30">A77</f>
        <v>Gesamtleiter, 
Projektleiter</v>
      </c>
      <c r="N77" s="16"/>
      <c r="O77" s="16"/>
      <c r="P77" s="17" t="str">
        <f t="shared" ref="P77:P84" si="31">IFERROR($P18+$P32+$P46+$P60,"")</f>
        <v/>
      </c>
      <c r="Q77" s="164" t="str">
        <f t="shared" ref="Q77:Q84" si="32">IFERROR(R77/P77,"")</f>
        <v/>
      </c>
      <c r="R77" s="17" t="str">
        <f t="shared" ref="R77:R84" si="33">IFERROR($R18+$R32+$R46+$R60,"")</f>
        <v/>
      </c>
    </row>
    <row r="78" spans="1:18" x14ac:dyDescent="0.2">
      <c r="A78" s="22" t="str">
        <f t="shared" ref="A78:A87" si="34">A61</f>
        <v>Architekt</v>
      </c>
      <c r="B78" s="22"/>
      <c r="C78" s="22"/>
      <c r="D78" s="23"/>
      <c r="E78" s="16"/>
      <c r="F78" s="542">
        <v>0</v>
      </c>
      <c r="G78" s="387" t="str">
        <f t="shared" si="29"/>
        <v/>
      </c>
      <c r="I78" s="49"/>
      <c r="J78" s="49"/>
      <c r="K78" s="48"/>
      <c r="L78" s="149">
        <f t="shared" ref="L78:L87" si="35">$L19+$L33+$L47+$L61</f>
        <v>100</v>
      </c>
      <c r="M78" s="82" t="str">
        <f t="shared" si="30"/>
        <v>Architekt</v>
      </c>
      <c r="N78" s="16"/>
      <c r="O78" s="16"/>
      <c r="P78" s="17">
        <f t="shared" si="31"/>
        <v>0</v>
      </c>
      <c r="Q78" s="164" t="str">
        <f t="shared" si="32"/>
        <v/>
      </c>
      <c r="R78" s="17">
        <f t="shared" si="33"/>
        <v>0</v>
      </c>
    </row>
    <row r="79" spans="1:18" x14ac:dyDescent="0.2">
      <c r="A79" s="22" t="str">
        <f t="shared" si="34"/>
        <v>Bauingenieur</v>
      </c>
      <c r="B79" s="22"/>
      <c r="C79" s="22"/>
      <c r="D79" s="23"/>
      <c r="E79" s="16"/>
      <c r="F79" s="542">
        <v>0</v>
      </c>
      <c r="G79" s="387" t="str">
        <f t="shared" si="29"/>
        <v/>
      </c>
      <c r="I79" s="49"/>
      <c r="J79" s="49"/>
      <c r="K79" s="48"/>
      <c r="L79" s="149">
        <f t="shared" si="35"/>
        <v>100</v>
      </c>
      <c r="M79" s="82" t="str">
        <f t="shared" si="30"/>
        <v>Bauingenieur</v>
      </c>
      <c r="N79" s="16"/>
      <c r="O79" s="16"/>
      <c r="P79" s="17">
        <f t="shared" si="31"/>
        <v>0</v>
      </c>
      <c r="Q79" s="164" t="str">
        <f t="shared" si="32"/>
        <v/>
      </c>
      <c r="R79" s="17">
        <f t="shared" si="33"/>
        <v>0</v>
      </c>
    </row>
    <row r="80" spans="1:18" x14ac:dyDescent="0.2">
      <c r="A80" s="22" t="str">
        <f t="shared" si="34"/>
        <v>Elektroingenieur</v>
      </c>
      <c r="B80" s="22"/>
      <c r="C80" s="22"/>
      <c r="D80" s="23"/>
      <c r="E80" s="16"/>
      <c r="F80" s="542">
        <v>0</v>
      </c>
      <c r="G80" s="387" t="str">
        <f t="shared" si="29"/>
        <v/>
      </c>
      <c r="I80" s="49"/>
      <c r="J80" s="49"/>
      <c r="K80" s="48"/>
      <c r="L80" s="149">
        <f t="shared" si="35"/>
        <v>100</v>
      </c>
      <c r="M80" s="82" t="str">
        <f t="shared" si="30"/>
        <v>Elektroingenieur</v>
      </c>
      <c r="N80" s="16"/>
      <c r="O80" s="16"/>
      <c r="P80" s="17">
        <f t="shared" si="31"/>
        <v>0</v>
      </c>
      <c r="Q80" s="164" t="str">
        <f t="shared" si="32"/>
        <v/>
      </c>
      <c r="R80" s="17">
        <f t="shared" si="33"/>
        <v>0</v>
      </c>
    </row>
    <row r="81" spans="1:21" x14ac:dyDescent="0.2">
      <c r="A81" s="22" t="str">
        <f t="shared" si="34"/>
        <v>Ingenieur Heizung, Lüftung, Klima, Kälte</v>
      </c>
      <c r="B81" s="22"/>
      <c r="C81" s="22"/>
      <c r="D81" s="23"/>
      <c r="E81" s="16"/>
      <c r="F81" s="542">
        <v>0</v>
      </c>
      <c r="G81" s="387" t="str">
        <f t="shared" si="29"/>
        <v/>
      </c>
      <c r="I81" s="49"/>
      <c r="J81" s="49"/>
      <c r="K81" s="48"/>
      <c r="L81" s="149">
        <f t="shared" si="35"/>
        <v>100</v>
      </c>
      <c r="M81" s="82" t="str">
        <f t="shared" si="30"/>
        <v>Ingenieur Heizung, Lüftung, Klima, Kälte</v>
      </c>
      <c r="N81" s="16"/>
      <c r="O81" s="16"/>
      <c r="P81" s="17">
        <f t="shared" si="31"/>
        <v>0</v>
      </c>
      <c r="Q81" s="164" t="str">
        <f t="shared" si="32"/>
        <v/>
      </c>
      <c r="R81" s="17">
        <f t="shared" si="33"/>
        <v>0</v>
      </c>
    </row>
    <row r="82" spans="1:21" collapsed="1" x14ac:dyDescent="0.2">
      <c r="A82" s="22" t="str">
        <f t="shared" si="34"/>
        <v>Sanitäringenieur</v>
      </c>
      <c r="B82" s="22"/>
      <c r="C82" s="22"/>
      <c r="D82" s="23"/>
      <c r="E82" s="16"/>
      <c r="F82" s="542">
        <v>0</v>
      </c>
      <c r="G82" s="387" t="str">
        <f t="shared" si="29"/>
        <v/>
      </c>
      <c r="I82" s="49"/>
      <c r="J82" s="49"/>
      <c r="K82" s="48"/>
      <c r="L82" s="149">
        <f t="shared" si="35"/>
        <v>100</v>
      </c>
      <c r="M82" s="82" t="str">
        <f t="shared" si="30"/>
        <v>Sanitäringenieur</v>
      </c>
      <c r="N82" s="16"/>
      <c r="O82" s="16"/>
      <c r="P82" s="17">
        <f t="shared" si="31"/>
        <v>0</v>
      </c>
      <c r="Q82" s="164" t="str">
        <f t="shared" si="32"/>
        <v/>
      </c>
      <c r="R82" s="17">
        <f t="shared" si="33"/>
        <v>0</v>
      </c>
    </row>
    <row r="83" spans="1:21" hidden="1" outlineLevel="1" x14ac:dyDescent="0.2">
      <c r="A83" s="22" t="str">
        <f t="shared" si="34"/>
        <v>Ingenieur Gebäudeautomation</v>
      </c>
      <c r="B83" s="22"/>
      <c r="C83" s="22"/>
      <c r="D83" s="23"/>
      <c r="E83" s="16"/>
      <c r="F83" s="236">
        <v>0</v>
      </c>
      <c r="G83" s="387" t="str">
        <f t="shared" si="29"/>
        <v/>
      </c>
      <c r="I83" s="49"/>
      <c r="J83" s="49"/>
      <c r="K83" s="48"/>
      <c r="L83" s="149">
        <f t="shared" si="35"/>
        <v>100</v>
      </c>
      <c r="M83" s="82" t="str">
        <f t="shared" si="30"/>
        <v>Ingenieur Gebäudeautomation</v>
      </c>
      <c r="N83" s="16"/>
      <c r="O83" s="16"/>
      <c r="P83" s="17" t="str">
        <f t="shared" si="31"/>
        <v/>
      </c>
      <c r="Q83" s="164" t="str">
        <f t="shared" si="32"/>
        <v/>
      </c>
      <c r="R83" s="17" t="str">
        <f t="shared" si="33"/>
        <v/>
      </c>
    </row>
    <row r="84" spans="1:21" hidden="1" outlineLevel="1" x14ac:dyDescent="0.2">
      <c r="A84" s="22" t="str">
        <f t="shared" si="34"/>
        <v>Fachkoordinator Gebäudetechnik</v>
      </c>
      <c r="B84" s="22"/>
      <c r="C84" s="22"/>
      <c r="D84" s="23"/>
      <c r="E84" s="16"/>
      <c r="F84" s="236">
        <v>0</v>
      </c>
      <c r="G84" s="387" t="str">
        <f t="shared" si="29"/>
        <v/>
      </c>
      <c r="I84" s="49"/>
      <c r="J84" s="49"/>
      <c r="K84" s="48"/>
      <c r="L84" s="149">
        <f t="shared" si="35"/>
        <v>100</v>
      </c>
      <c r="M84" s="82" t="str">
        <f t="shared" si="30"/>
        <v>Fachkoordinator Gebäudetechnik</v>
      </c>
      <c r="N84" s="16"/>
      <c r="O84" s="16"/>
      <c r="P84" s="17" t="str">
        <f t="shared" si="31"/>
        <v/>
      </c>
      <c r="Q84" s="164" t="str">
        <f t="shared" si="32"/>
        <v/>
      </c>
      <c r="R84" s="17" t="str">
        <f t="shared" si="33"/>
        <v/>
      </c>
      <c r="T84" s="412"/>
      <c r="U84" s="411"/>
    </row>
    <row r="85" spans="1:21" hidden="1" outlineLevel="1" x14ac:dyDescent="0.2">
      <c r="A85" s="22" t="str">
        <f t="shared" si="34"/>
        <v>Laborplaner</v>
      </c>
      <c r="B85" s="22"/>
      <c r="C85" s="22"/>
      <c r="D85" s="23"/>
      <c r="E85" s="16"/>
      <c r="F85" s="236">
        <v>0</v>
      </c>
      <c r="G85" s="387" t="str">
        <f t="shared" si="29"/>
        <v/>
      </c>
      <c r="I85" s="49"/>
      <c r="J85" s="49"/>
      <c r="K85" s="48"/>
      <c r="L85" s="149">
        <f t="shared" si="35"/>
        <v>100</v>
      </c>
      <c r="M85" s="82" t="str">
        <f t="shared" si="30"/>
        <v>Laborplaner</v>
      </c>
      <c r="N85" s="16"/>
      <c r="O85" s="16"/>
      <c r="P85" s="17" t="str">
        <f>IFERROR($P26+$P40+$P54+$P68,"")</f>
        <v/>
      </c>
      <c r="Q85" s="164" t="str">
        <f>IFERROR(R85/P85,"")</f>
        <v/>
      </c>
      <c r="R85" s="17" t="str">
        <f>IFERROR($R26+$R40+$R54+$R68,"")</f>
        <v/>
      </c>
    </row>
    <row r="86" spans="1:21" hidden="1" outlineLevel="1" x14ac:dyDescent="0.2">
      <c r="A86" s="22" t="str">
        <f t="shared" si="34"/>
        <v>Fassadenplaner</v>
      </c>
      <c r="B86" s="22"/>
      <c r="C86" s="22"/>
      <c r="D86" s="23"/>
      <c r="E86" s="16"/>
      <c r="F86" s="236">
        <v>0</v>
      </c>
      <c r="G86" s="387" t="str">
        <f t="shared" si="29"/>
        <v/>
      </c>
      <c r="I86" s="49"/>
      <c r="J86" s="49"/>
      <c r="K86" s="48"/>
      <c r="L86" s="149">
        <f t="shared" si="35"/>
        <v>100</v>
      </c>
      <c r="M86" s="82" t="str">
        <f t="shared" si="30"/>
        <v>Fassadenplaner</v>
      </c>
      <c r="N86" s="16"/>
      <c r="O86" s="16"/>
      <c r="P86" s="17" t="str">
        <f>IFERROR($P27+$P41+$P55+$P69,"")</f>
        <v/>
      </c>
      <c r="Q86" s="164" t="str">
        <f>IFERROR(R86/P86,"")</f>
        <v/>
      </c>
      <c r="R86" s="17" t="str">
        <f>IFERROR($R27+$R41+$R55+$R69,"")</f>
        <v/>
      </c>
    </row>
    <row r="87" spans="1:21" hidden="1" outlineLevel="1" x14ac:dyDescent="0.2">
      <c r="A87" s="22" t="str">
        <f t="shared" si="34"/>
        <v>Landschaftsarchitekt</v>
      </c>
      <c r="B87" s="22"/>
      <c r="C87" s="22"/>
      <c r="D87" s="23"/>
      <c r="E87" s="16"/>
      <c r="F87" s="236">
        <v>0</v>
      </c>
      <c r="G87" s="387" t="str">
        <f t="shared" si="29"/>
        <v/>
      </c>
      <c r="I87" s="49"/>
      <c r="J87" s="49"/>
      <c r="K87" s="48"/>
      <c r="L87" s="149">
        <f t="shared" si="35"/>
        <v>100</v>
      </c>
      <c r="M87" s="82" t="str">
        <f t="shared" si="30"/>
        <v>Landschaftsarchitekt</v>
      </c>
      <c r="N87" s="16"/>
      <c r="O87" s="16"/>
      <c r="P87" s="17" t="str">
        <f>IFERROR($P28+$P42+$P56+$P70,"")</f>
        <v/>
      </c>
      <c r="Q87" s="164" t="str">
        <f>IFERROR(R87/P87,"")</f>
        <v/>
      </c>
      <c r="R87" s="17" t="str">
        <f>IFERROR($R28+$R42+$R56+$R70,"")</f>
        <v/>
      </c>
      <c r="T87" s="413"/>
    </row>
    <row r="88" spans="1:21" x14ac:dyDescent="0.2">
      <c r="A88" s="26"/>
      <c r="B88" s="26"/>
      <c r="C88" s="26"/>
      <c r="D88" s="23"/>
      <c r="E88" s="16"/>
      <c r="F88" s="86" t="str">
        <f>IF(SUM(G77:G87)=0,"",SUM(F77:F87)/SUM(G77:G87))</f>
        <v/>
      </c>
      <c r="G88" s="386"/>
      <c r="H88" s="231"/>
      <c r="I88" s="49"/>
      <c r="J88" s="49"/>
      <c r="K88" s="48"/>
      <c r="L88" s="48"/>
      <c r="M88" s="83" t="s">
        <v>38</v>
      </c>
      <c r="N88" s="16"/>
      <c r="O88" s="84"/>
      <c r="P88" s="87">
        <f>SUM(P77:P87)</f>
        <v>0</v>
      </c>
      <c r="Q88" s="87" t="str">
        <f>IFERROR(R88/P88,"")</f>
        <v/>
      </c>
      <c r="R88" s="86" t="str">
        <f>IF(SUM(R77:R87)=0,"",SUM(R77:R87))</f>
        <v/>
      </c>
    </row>
    <row r="89" spans="1:21" x14ac:dyDescent="0.2">
      <c r="G89" s="388"/>
    </row>
    <row r="90" spans="1:21" x14ac:dyDescent="0.2">
      <c r="G90" s="388"/>
    </row>
    <row r="91" spans="1:21" x14ac:dyDescent="0.2">
      <c r="G91" s="388"/>
    </row>
  </sheetData>
  <sheetProtection algorithmName="SHA-512" hashValue="wys20z42I/xkS+QtvC6x9M0XHqjg/xl/DcSV2NKYVLc5wzhKjKpF9ywymBq/0M6oIaXuo3/WVOSC/t/ABVwQxA==" saltValue="4rcGO8Q523dDrsFdBiMYSA==" spinCount="100000" sheet="1" selectLockedCells="1"/>
  <customSheetViews>
    <customSheetView guid="{4C38C799-B4EB-469F-94F9-9E7BC0A75298}" fitToPage="1" hiddenRows="1" hiddenColumns="1" topLeftCell="A47">
      <selection activeCell="Q23" sqref="Q23"/>
      <rowBreaks count="2" manualBreakCount="2">
        <brk id="30" max="16383" man="1"/>
        <brk id="71" max="16383" man="1"/>
      </rowBreaks>
      <pageMargins left="0.55118110236220474" right="0.55118110236220474" top="0.82677165354330717" bottom="0.35433070866141736" header="0.31496062992125984" footer="0.31496062992125984"/>
      <pageSetup paperSize="9" scale="73" fitToHeight="0" orientation="landscape" r:id="rId1"/>
      <headerFooter>
        <oddHeader>&amp;L&amp;G</oddHeader>
      </headerFooter>
    </customSheetView>
  </customSheetViews>
  <mergeCells count="1">
    <mergeCell ref="D13:E13"/>
  </mergeCells>
  <phoneticPr fontId="0" type="noConversion"/>
  <conditionalFormatting sqref="K15 F19:F22 F26 Q28 Q18:Q26">
    <cfRule type="cellIs" dxfId="434" priority="180" stopIfTrue="1" operator="equal">
      <formula>0</formula>
    </cfRule>
  </conditionalFormatting>
  <conditionalFormatting sqref="L18 L20:L22 I18:I22 I26 L26 I28 F77:F87 Q28 Q18:Q26">
    <cfRule type="cellIs" dxfId="433" priority="179" operator="equal">
      <formula>0</formula>
    </cfRule>
  </conditionalFormatting>
  <conditionalFormatting sqref="L88">
    <cfRule type="cellIs" dxfId="432" priority="178" operator="greaterThan">
      <formula>100</formula>
    </cfRule>
  </conditionalFormatting>
  <conditionalFormatting sqref="O18:O22 O26 O28">
    <cfRule type="cellIs" dxfId="431" priority="157" operator="equal">
      <formula>0</formula>
    </cfRule>
  </conditionalFormatting>
  <conditionalFormatting sqref="F28">
    <cfRule type="cellIs" dxfId="430" priority="154" stopIfTrue="1" operator="equal">
      <formula>0</formula>
    </cfRule>
  </conditionalFormatting>
  <conditionalFormatting sqref="L28">
    <cfRule type="cellIs" dxfId="429" priority="153" operator="equal">
      <formula>0</formula>
    </cfRule>
  </conditionalFormatting>
  <conditionalFormatting sqref="F18">
    <cfRule type="cellIs" dxfId="428" priority="140" stopIfTrue="1" operator="equal">
      <formula>0</formula>
    </cfRule>
  </conditionalFormatting>
  <conditionalFormatting sqref="O32">
    <cfRule type="cellIs" dxfId="427" priority="107" operator="equal">
      <formula>0</formula>
    </cfRule>
  </conditionalFormatting>
  <conditionalFormatting sqref="L70">
    <cfRule type="cellIs" dxfId="426" priority="98" operator="equal">
      <formula>0</formula>
    </cfRule>
  </conditionalFormatting>
  <conditionalFormatting sqref="F33:F41 Q32">
    <cfRule type="cellIs" dxfId="425" priority="109" stopIfTrue="1" operator="equal">
      <formula>0</formula>
    </cfRule>
  </conditionalFormatting>
  <conditionalFormatting sqref="L32 L34:L41 I32 Q32">
    <cfRule type="cellIs" dxfId="424" priority="108" operator="equal">
      <formula>0</formula>
    </cfRule>
  </conditionalFormatting>
  <conditionalFormatting sqref="F42">
    <cfRule type="cellIs" dxfId="423" priority="106" stopIfTrue="1" operator="equal">
      <formula>0</formula>
    </cfRule>
  </conditionalFormatting>
  <conditionalFormatting sqref="L42">
    <cfRule type="cellIs" dxfId="422" priority="105" operator="equal">
      <formula>0</formula>
    </cfRule>
  </conditionalFormatting>
  <conditionalFormatting sqref="F32:F42">
    <cfRule type="cellIs" dxfId="421" priority="104" stopIfTrue="1" operator="equal">
      <formula>0</formula>
    </cfRule>
  </conditionalFormatting>
  <conditionalFormatting sqref="Q60">
    <cfRule type="cellIs" dxfId="420" priority="102" stopIfTrue="1" operator="equal">
      <formula>0</formula>
    </cfRule>
  </conditionalFormatting>
  <conditionalFormatting sqref="L60 L62:L69 I60 Q60">
    <cfRule type="cellIs" dxfId="419" priority="101" operator="equal">
      <formula>0</formula>
    </cfRule>
  </conditionalFormatting>
  <conditionalFormatting sqref="O60">
    <cfRule type="cellIs" dxfId="418" priority="100" operator="equal">
      <formula>0</formula>
    </cfRule>
  </conditionalFormatting>
  <conditionalFormatting sqref="F24 Q24">
    <cfRule type="cellIs" dxfId="417" priority="93" stopIfTrue="1" operator="equal">
      <formula>0</formula>
    </cfRule>
  </conditionalFormatting>
  <conditionalFormatting sqref="F23 Q23">
    <cfRule type="cellIs" dxfId="416" priority="96" stopIfTrue="1" operator="equal">
      <formula>0</formula>
    </cfRule>
  </conditionalFormatting>
  <conditionalFormatting sqref="L23 I23 Q23">
    <cfRule type="cellIs" dxfId="415" priority="95" operator="equal">
      <formula>0</formula>
    </cfRule>
  </conditionalFormatting>
  <conditionalFormatting sqref="O23">
    <cfRule type="cellIs" dxfId="414" priority="94" operator="equal">
      <formula>0</formula>
    </cfRule>
  </conditionalFormatting>
  <conditionalFormatting sqref="L24 I24 Q24">
    <cfRule type="cellIs" dxfId="413" priority="92" operator="equal">
      <formula>0</formula>
    </cfRule>
  </conditionalFormatting>
  <conditionalFormatting sqref="O24">
    <cfRule type="cellIs" dxfId="412" priority="91" operator="equal">
      <formula>0</formula>
    </cfRule>
  </conditionalFormatting>
  <conditionalFormatting sqref="F25 Q25">
    <cfRule type="cellIs" dxfId="411" priority="90" stopIfTrue="1" operator="equal">
      <formula>0</formula>
    </cfRule>
  </conditionalFormatting>
  <conditionalFormatting sqref="L25 I25 Q25">
    <cfRule type="cellIs" dxfId="410" priority="89" operator="equal">
      <formula>0</formula>
    </cfRule>
  </conditionalFormatting>
  <conditionalFormatting sqref="O25">
    <cfRule type="cellIs" dxfId="409" priority="88" operator="equal">
      <formula>0</formula>
    </cfRule>
  </conditionalFormatting>
  <conditionalFormatting sqref="Q27">
    <cfRule type="cellIs" dxfId="408" priority="87" stopIfTrue="1" operator="equal">
      <formula>0</formula>
    </cfRule>
  </conditionalFormatting>
  <conditionalFormatting sqref="I27 Q27">
    <cfRule type="cellIs" dxfId="407" priority="86" operator="equal">
      <formula>0</formula>
    </cfRule>
  </conditionalFormatting>
  <conditionalFormatting sqref="O27">
    <cfRule type="cellIs" dxfId="406" priority="85" operator="equal">
      <formula>0</formula>
    </cfRule>
  </conditionalFormatting>
  <conditionalFormatting sqref="F27">
    <cfRule type="cellIs" dxfId="405" priority="84" stopIfTrue="1" operator="equal">
      <formula>0</formula>
    </cfRule>
  </conditionalFormatting>
  <conditionalFormatting sqref="L27">
    <cfRule type="cellIs" dxfId="404" priority="83" operator="equal">
      <formula>0</formula>
    </cfRule>
  </conditionalFormatting>
  <conditionalFormatting sqref="F60:F70">
    <cfRule type="cellIs" dxfId="403" priority="82" stopIfTrue="1" operator="equal">
      <formula>0</formula>
    </cfRule>
  </conditionalFormatting>
  <conditionalFormatting sqref="L19">
    <cfRule type="cellIs" dxfId="402" priority="81" operator="equal">
      <formula>0</formula>
    </cfRule>
  </conditionalFormatting>
  <conditionalFormatting sqref="L33">
    <cfRule type="cellIs" dxfId="401" priority="80" operator="equal">
      <formula>0</formula>
    </cfRule>
  </conditionalFormatting>
  <conditionalFormatting sqref="L61">
    <cfRule type="cellIs" dxfId="400" priority="79" operator="equal">
      <formula>0</formula>
    </cfRule>
  </conditionalFormatting>
  <conditionalFormatting sqref="J18">
    <cfRule type="cellIs" dxfId="399" priority="78" operator="equal">
      <formula>0</formula>
    </cfRule>
  </conditionalFormatting>
  <conditionalFormatting sqref="J32">
    <cfRule type="cellIs" dxfId="398" priority="77" operator="equal">
      <formula>0</formula>
    </cfRule>
  </conditionalFormatting>
  <conditionalFormatting sqref="J60">
    <cfRule type="cellIs" dxfId="397" priority="76" operator="equal">
      <formula>0</formula>
    </cfRule>
  </conditionalFormatting>
  <conditionalFormatting sqref="L56">
    <cfRule type="cellIs" dxfId="396" priority="68" operator="equal">
      <formula>0</formula>
    </cfRule>
  </conditionalFormatting>
  <conditionalFormatting sqref="Q46">
    <cfRule type="cellIs" dxfId="395" priority="71" stopIfTrue="1" operator="equal">
      <formula>0</formula>
    </cfRule>
  </conditionalFormatting>
  <conditionalFormatting sqref="L46 L48:L53 I46 Q46">
    <cfRule type="cellIs" dxfId="394" priority="70" operator="equal">
      <formula>0</formula>
    </cfRule>
  </conditionalFormatting>
  <conditionalFormatting sqref="O46">
    <cfRule type="cellIs" dxfId="393" priority="69" operator="equal">
      <formula>0</formula>
    </cfRule>
  </conditionalFormatting>
  <conditionalFormatting sqref="F46:F56">
    <cfRule type="cellIs" dxfId="392" priority="67" stopIfTrue="1" operator="equal">
      <formula>0</formula>
    </cfRule>
  </conditionalFormatting>
  <conditionalFormatting sqref="L47">
    <cfRule type="cellIs" dxfId="391" priority="66" operator="equal">
      <formula>0</formula>
    </cfRule>
  </conditionalFormatting>
  <conditionalFormatting sqref="J46">
    <cfRule type="cellIs" dxfId="390" priority="65" operator="equal">
      <formula>0</formula>
    </cfRule>
  </conditionalFormatting>
  <conditionalFormatting sqref="L54:L55">
    <cfRule type="cellIs" dxfId="389" priority="61" operator="equal">
      <formula>0</formula>
    </cfRule>
  </conditionalFormatting>
  <conditionalFormatting sqref="I33:I36 I40 I42">
    <cfRule type="cellIs" dxfId="388" priority="60" operator="equal">
      <formula>0</formula>
    </cfRule>
  </conditionalFormatting>
  <conditionalFormatting sqref="I37">
    <cfRule type="cellIs" dxfId="387" priority="59" operator="equal">
      <formula>0</formula>
    </cfRule>
  </conditionalFormatting>
  <conditionalFormatting sqref="I38">
    <cfRule type="cellIs" dxfId="386" priority="58" operator="equal">
      <formula>0</formula>
    </cfRule>
  </conditionalFormatting>
  <conditionalFormatting sqref="I39">
    <cfRule type="cellIs" dxfId="385" priority="57" operator="equal">
      <formula>0</formula>
    </cfRule>
  </conditionalFormatting>
  <conditionalFormatting sqref="I41">
    <cfRule type="cellIs" dxfId="384" priority="56" operator="equal">
      <formula>0</formula>
    </cfRule>
  </conditionalFormatting>
  <conditionalFormatting sqref="I47:I50 I54 I56">
    <cfRule type="cellIs" dxfId="383" priority="55" operator="equal">
      <formula>0</formula>
    </cfRule>
  </conditionalFormatting>
  <conditionalFormatting sqref="I51">
    <cfRule type="cellIs" dxfId="382" priority="54" operator="equal">
      <formula>0</formula>
    </cfRule>
  </conditionalFormatting>
  <conditionalFormatting sqref="I52">
    <cfRule type="cellIs" dxfId="381" priority="53" operator="equal">
      <formula>0</formula>
    </cfRule>
  </conditionalFormatting>
  <conditionalFormatting sqref="I53">
    <cfRule type="cellIs" dxfId="380" priority="52" operator="equal">
      <formula>0</formula>
    </cfRule>
  </conditionalFormatting>
  <conditionalFormatting sqref="I55">
    <cfRule type="cellIs" dxfId="379" priority="51" operator="equal">
      <formula>0</formula>
    </cfRule>
  </conditionalFormatting>
  <conditionalFormatting sqref="I61:I64 I68 I70">
    <cfRule type="cellIs" dxfId="378" priority="50" operator="equal">
      <formula>0</formula>
    </cfRule>
  </conditionalFormatting>
  <conditionalFormatting sqref="I65">
    <cfRule type="cellIs" dxfId="377" priority="49" operator="equal">
      <formula>0</formula>
    </cfRule>
  </conditionalFormatting>
  <conditionalFormatting sqref="I66">
    <cfRule type="cellIs" dxfId="376" priority="48" operator="equal">
      <formula>0</formula>
    </cfRule>
  </conditionalFormatting>
  <conditionalFormatting sqref="I67">
    <cfRule type="cellIs" dxfId="375" priority="47" operator="equal">
      <formula>0</formula>
    </cfRule>
  </conditionalFormatting>
  <conditionalFormatting sqref="I69">
    <cfRule type="cellIs" dxfId="374" priority="46" operator="equal">
      <formula>0</formula>
    </cfRule>
  </conditionalFormatting>
  <conditionalFormatting sqref="O33:O36 O40 O42">
    <cfRule type="cellIs" dxfId="373" priority="45" operator="equal">
      <formula>0</formula>
    </cfRule>
  </conditionalFormatting>
  <conditionalFormatting sqref="O37">
    <cfRule type="cellIs" dxfId="372" priority="44" operator="equal">
      <formula>0</formula>
    </cfRule>
  </conditionalFormatting>
  <conditionalFormatting sqref="O38">
    <cfRule type="cellIs" dxfId="371" priority="43" operator="equal">
      <formula>0</formula>
    </cfRule>
  </conditionalFormatting>
  <conditionalFormatting sqref="O39">
    <cfRule type="cellIs" dxfId="370" priority="42" operator="equal">
      <formula>0</formula>
    </cfRule>
  </conditionalFormatting>
  <conditionalFormatting sqref="O41">
    <cfRule type="cellIs" dxfId="369" priority="41" operator="equal">
      <formula>0</formula>
    </cfRule>
  </conditionalFormatting>
  <conditionalFormatting sqref="O47:O50 O54 O56">
    <cfRule type="cellIs" dxfId="368" priority="40" operator="equal">
      <formula>0</formula>
    </cfRule>
  </conditionalFormatting>
  <conditionalFormatting sqref="O51">
    <cfRule type="cellIs" dxfId="367" priority="39" operator="equal">
      <formula>0</formula>
    </cfRule>
  </conditionalFormatting>
  <conditionalFormatting sqref="O52">
    <cfRule type="cellIs" dxfId="366" priority="38" operator="equal">
      <formula>0</formula>
    </cfRule>
  </conditionalFormatting>
  <conditionalFormatting sqref="O53">
    <cfRule type="cellIs" dxfId="365" priority="37" operator="equal">
      <formula>0</formula>
    </cfRule>
  </conditionalFormatting>
  <conditionalFormatting sqref="O55">
    <cfRule type="cellIs" dxfId="364" priority="36" operator="equal">
      <formula>0</formula>
    </cfRule>
  </conditionalFormatting>
  <conditionalFormatting sqref="O61:O64 O68 O70">
    <cfRule type="cellIs" dxfId="363" priority="35" operator="equal">
      <formula>0</formula>
    </cfRule>
  </conditionalFormatting>
  <conditionalFormatting sqref="O65">
    <cfRule type="cellIs" dxfId="362" priority="34" operator="equal">
      <formula>0</formula>
    </cfRule>
  </conditionalFormatting>
  <conditionalFormatting sqref="O66">
    <cfRule type="cellIs" dxfId="361" priority="33" operator="equal">
      <formula>0</formula>
    </cfRule>
  </conditionalFormatting>
  <conditionalFormatting sqref="O67">
    <cfRule type="cellIs" dxfId="360" priority="32" operator="equal">
      <formula>0</formula>
    </cfRule>
  </conditionalFormatting>
  <conditionalFormatting sqref="O69">
    <cfRule type="cellIs" dxfId="359" priority="31" operator="equal">
      <formula>0</formula>
    </cfRule>
  </conditionalFormatting>
  <conditionalFormatting sqref="Q42 Q33:Q40">
    <cfRule type="cellIs" dxfId="358" priority="30" stopIfTrue="1" operator="equal">
      <formula>0</formula>
    </cfRule>
  </conditionalFormatting>
  <conditionalFormatting sqref="Q42 Q33:Q40">
    <cfRule type="cellIs" dxfId="357" priority="29" operator="equal">
      <formula>0</formula>
    </cfRule>
  </conditionalFormatting>
  <conditionalFormatting sqref="Q38">
    <cfRule type="cellIs" dxfId="356" priority="26" stopIfTrue="1" operator="equal">
      <formula>0</formula>
    </cfRule>
  </conditionalFormatting>
  <conditionalFormatting sqref="Q37">
    <cfRule type="cellIs" dxfId="355" priority="28" stopIfTrue="1" operator="equal">
      <formula>0</formula>
    </cfRule>
  </conditionalFormatting>
  <conditionalFormatting sqref="Q37">
    <cfRule type="cellIs" dxfId="354" priority="27" operator="equal">
      <formula>0</formula>
    </cfRule>
  </conditionalFormatting>
  <conditionalFormatting sqref="Q38">
    <cfRule type="cellIs" dxfId="353" priority="25" operator="equal">
      <formula>0</formula>
    </cfRule>
  </conditionalFormatting>
  <conditionalFormatting sqref="Q39">
    <cfRule type="cellIs" dxfId="352" priority="24" stopIfTrue="1" operator="equal">
      <formula>0</formula>
    </cfRule>
  </conditionalFormatting>
  <conditionalFormatting sqref="Q39">
    <cfRule type="cellIs" dxfId="351" priority="23" operator="equal">
      <formula>0</formula>
    </cfRule>
  </conditionalFormatting>
  <conditionalFormatting sqref="Q41">
    <cfRule type="cellIs" dxfId="350" priority="22" stopIfTrue="1" operator="equal">
      <formula>0</formula>
    </cfRule>
  </conditionalFormatting>
  <conditionalFormatting sqref="Q41">
    <cfRule type="cellIs" dxfId="349" priority="21" operator="equal">
      <formula>0</formula>
    </cfRule>
  </conditionalFormatting>
  <conditionalFormatting sqref="Q56 Q47:Q54">
    <cfRule type="cellIs" dxfId="348" priority="20" stopIfTrue="1" operator="equal">
      <formula>0</formula>
    </cfRule>
  </conditionalFormatting>
  <conditionalFormatting sqref="Q56 Q47:Q54">
    <cfRule type="cellIs" dxfId="347" priority="19" operator="equal">
      <formula>0</formula>
    </cfRule>
  </conditionalFormatting>
  <conditionalFormatting sqref="Q52">
    <cfRule type="cellIs" dxfId="346" priority="16" stopIfTrue="1" operator="equal">
      <formula>0</formula>
    </cfRule>
  </conditionalFormatting>
  <conditionalFormatting sqref="Q51">
    <cfRule type="cellIs" dxfId="345" priority="18" stopIfTrue="1" operator="equal">
      <formula>0</formula>
    </cfRule>
  </conditionalFormatting>
  <conditionalFormatting sqref="Q51">
    <cfRule type="cellIs" dxfId="344" priority="17" operator="equal">
      <formula>0</formula>
    </cfRule>
  </conditionalFormatting>
  <conditionalFormatting sqref="Q52">
    <cfRule type="cellIs" dxfId="343" priority="15" operator="equal">
      <formula>0</formula>
    </cfRule>
  </conditionalFormatting>
  <conditionalFormatting sqref="Q53">
    <cfRule type="cellIs" dxfId="342" priority="14" stopIfTrue="1" operator="equal">
      <formula>0</formula>
    </cfRule>
  </conditionalFormatting>
  <conditionalFormatting sqref="Q53">
    <cfRule type="cellIs" dxfId="341" priority="13" operator="equal">
      <formula>0</formula>
    </cfRule>
  </conditionalFormatting>
  <conditionalFormatting sqref="Q55">
    <cfRule type="cellIs" dxfId="340" priority="12" stopIfTrue="1" operator="equal">
      <formula>0</formula>
    </cfRule>
  </conditionalFormatting>
  <conditionalFormatting sqref="Q55">
    <cfRule type="cellIs" dxfId="339" priority="11" operator="equal">
      <formula>0</formula>
    </cfRule>
  </conditionalFormatting>
  <conditionalFormatting sqref="Q70 Q61:Q68">
    <cfRule type="cellIs" dxfId="338" priority="10" stopIfTrue="1" operator="equal">
      <formula>0</formula>
    </cfRule>
  </conditionalFormatting>
  <conditionalFormatting sqref="Q70 Q61:Q68">
    <cfRule type="cellIs" dxfId="337" priority="9" operator="equal">
      <formula>0</formula>
    </cfRule>
  </conditionalFormatting>
  <conditionalFormatting sqref="Q66">
    <cfRule type="cellIs" dxfId="336" priority="6" stopIfTrue="1" operator="equal">
      <formula>0</formula>
    </cfRule>
  </conditionalFormatting>
  <conditionalFormatting sqref="Q65">
    <cfRule type="cellIs" dxfId="335" priority="8" stopIfTrue="1" operator="equal">
      <formula>0</formula>
    </cfRule>
  </conditionalFormatting>
  <conditionalFormatting sqref="Q65">
    <cfRule type="cellIs" dxfId="334" priority="7" operator="equal">
      <formula>0</formula>
    </cfRule>
  </conditionalFormatting>
  <conditionalFormatting sqref="Q66">
    <cfRule type="cellIs" dxfId="333" priority="5" operator="equal">
      <formula>0</formula>
    </cfRule>
  </conditionalFormatting>
  <conditionalFormatting sqref="Q67">
    <cfRule type="cellIs" dxfId="332" priority="4" stopIfTrue="1" operator="equal">
      <formula>0</formula>
    </cfRule>
  </conditionalFormatting>
  <conditionalFormatting sqref="Q67">
    <cfRule type="cellIs" dxfId="331" priority="3" operator="equal">
      <formula>0</formula>
    </cfRule>
  </conditionalFormatting>
  <conditionalFormatting sqref="Q69">
    <cfRule type="cellIs" dxfId="330" priority="2" stopIfTrue="1" operator="equal">
      <formula>0</formula>
    </cfRule>
  </conditionalFormatting>
  <conditionalFormatting sqref="Q69">
    <cfRule type="cellIs" dxfId="329" priority="1" operator="equal">
      <formula>0</formula>
    </cfRule>
  </conditionalFormatting>
  <pageMargins left="0.55118110236220474" right="0.55118110236220474" top="0.82677165354330717" bottom="0.35433070866141736" header="0.31496062992125984" footer="0.31496062992125984"/>
  <pageSetup paperSize="9" scale="73" fitToHeight="0" orientation="landscape" r:id="rId2"/>
  <headerFooter>
    <oddHeader>&amp;L&amp;G</oddHeader>
  </headerFooter>
  <rowBreaks count="2" manualBreakCount="2">
    <brk id="30" max="16383" man="1"/>
    <brk id="71" max="16383" man="1"/>
  </rowBreaks>
  <ignoredErrors>
    <ignoredError sqref="P5:P11 P14:P17 P29 P58:P59 P31 P43" formula="1"/>
  </ignoredErrors>
  <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>
    <outlinePr summaryBelow="0" summaryRight="0"/>
    <pageSetUpPr fitToPage="1"/>
  </sheetPr>
  <dimension ref="A1:AE199"/>
  <sheetViews>
    <sheetView showGridLines="0" zoomScale="85" zoomScaleNormal="85" zoomScaleSheetLayoutView="100" workbookViewId="0">
      <pane xSplit="6" ySplit="17" topLeftCell="G116" activePane="bottomRight" state="frozen"/>
      <selection activeCell="A11" sqref="A11:XFD11"/>
      <selection pane="topRight" activeCell="A11" sqref="A11:XFD11"/>
      <selection pane="bottomLeft" activeCell="A11" sqref="A11:XFD11"/>
      <selection pane="bottomRight" activeCell="C165" sqref="C165"/>
    </sheetView>
  </sheetViews>
  <sheetFormatPr baseColWidth="10" defaultColWidth="11.42578125" defaultRowHeight="12.75" outlineLevelRow="1" outlineLevelCol="1" x14ac:dyDescent="0.2"/>
  <cols>
    <col min="1" max="1" width="5.85546875" style="125" customWidth="1"/>
    <col min="2" max="2" width="25.7109375" style="125" customWidth="1"/>
    <col min="3" max="3" width="29.85546875" style="125" customWidth="1"/>
    <col min="4" max="5" width="13" style="96" customWidth="1"/>
    <col min="6" max="6" width="2.7109375" style="125" customWidth="1"/>
    <col min="7" max="7" width="6.42578125" style="97" hidden="1" customWidth="1"/>
    <col min="8" max="8" width="12.140625" style="96" hidden="1" customWidth="1"/>
    <col min="9" max="9" width="6.42578125" style="97" customWidth="1"/>
    <col min="10" max="10" width="12.140625" style="96" customWidth="1"/>
    <col min="11" max="11" width="7" style="97" customWidth="1"/>
    <col min="12" max="12" width="12.140625" style="96" customWidth="1"/>
    <col min="13" max="13" width="6.42578125" style="97" customWidth="1"/>
    <col min="14" max="14" width="12.140625" style="96" customWidth="1"/>
    <col min="15" max="15" width="5.7109375" style="97" customWidth="1"/>
    <col min="16" max="16" width="12.140625" style="96" customWidth="1"/>
    <col min="17" max="17" width="6.42578125" style="97" customWidth="1"/>
    <col min="18" max="18" width="12.140625" style="96" customWidth="1" collapsed="1"/>
    <col min="19" max="19" width="5.7109375" style="97" hidden="1" customWidth="1" outlineLevel="1"/>
    <col min="20" max="20" width="12.140625" style="96" hidden="1" customWidth="1" outlineLevel="1"/>
    <col min="21" max="21" width="5.7109375" style="97" hidden="1" customWidth="1" outlineLevel="1"/>
    <col min="22" max="22" width="12.140625" style="96" hidden="1" customWidth="1" outlineLevel="1"/>
    <col min="23" max="23" width="5.7109375" style="97" hidden="1" customWidth="1" outlineLevel="1"/>
    <col min="24" max="24" width="12.140625" style="96" hidden="1" customWidth="1" outlineLevel="1"/>
    <col min="25" max="25" width="5.7109375" style="97" hidden="1" customWidth="1" outlineLevel="1"/>
    <col min="26" max="26" width="12.140625" style="96" hidden="1" customWidth="1" outlineLevel="1"/>
    <col min="27" max="27" width="5.7109375" style="97" hidden="1" customWidth="1" outlineLevel="1"/>
    <col min="28" max="28" width="12.140625" style="96" hidden="1" customWidth="1" outlineLevel="1"/>
    <col min="29" max="29" width="5.85546875" style="125" hidden="1" customWidth="1" outlineLevel="1"/>
    <col min="30" max="31" width="10.7109375" style="457" hidden="1" customWidth="1" outlineLevel="1"/>
    <col min="32" max="16384" width="11.42578125" style="125"/>
  </cols>
  <sheetData>
    <row r="1" spans="1:31" s="4" customFormat="1" ht="14.25" x14ac:dyDescent="0.2">
      <c r="A1" s="2" t="s">
        <v>16</v>
      </c>
      <c r="B1" s="2"/>
      <c r="C1" s="3" t="str">
        <f>Übersicht!C1</f>
        <v>ETH Zürich, Zentrum</v>
      </c>
      <c r="AD1" s="447"/>
      <c r="AE1" s="447"/>
    </row>
    <row r="2" spans="1:31" s="4" customFormat="1" ht="15" x14ac:dyDescent="0.25">
      <c r="A2" s="2" t="s">
        <v>17</v>
      </c>
      <c r="B2" s="2"/>
      <c r="C2" s="15" t="str">
        <f>Übersicht!C2</f>
        <v>MM Provisorium Mensa</v>
      </c>
      <c r="AD2" s="447"/>
      <c r="AE2" s="447"/>
    </row>
    <row r="3" spans="1:31" s="4" customFormat="1" ht="14.25" x14ac:dyDescent="0.2">
      <c r="A3" s="2" t="s">
        <v>18</v>
      </c>
      <c r="B3" s="2"/>
      <c r="C3" s="3" t="str">
        <f>Übersicht!C3</f>
        <v>60 Honorare und 524 Nebenkosten</v>
      </c>
      <c r="AD3" s="447"/>
      <c r="AE3" s="447"/>
    </row>
    <row r="4" spans="1:31" s="4" customFormat="1" ht="14.25" x14ac:dyDescent="0.2">
      <c r="A4" s="2" t="s">
        <v>19</v>
      </c>
      <c r="B4" s="2"/>
      <c r="C4" s="3" t="str">
        <f>Übersicht!C4</f>
        <v>Generalplaner</v>
      </c>
      <c r="AD4" s="447"/>
      <c r="AE4" s="447"/>
    </row>
    <row r="5" spans="1:31" s="6" customFormat="1" ht="6.6" customHeight="1" x14ac:dyDescent="0.2">
      <c r="AD5" s="448"/>
      <c r="AE5" s="448"/>
    </row>
    <row r="6" spans="1:31" s="8" customFormat="1" ht="21.75" customHeight="1" x14ac:dyDescent="0.25">
      <c r="A6" s="8" t="s">
        <v>229</v>
      </c>
      <c r="AB6" s="10" t="s">
        <v>380</v>
      </c>
      <c r="AD6" s="449"/>
      <c r="AE6" s="449"/>
    </row>
    <row r="7" spans="1:31" s="6" customFormat="1" ht="6.6" customHeight="1" x14ac:dyDescent="0.2">
      <c r="AD7" s="448"/>
      <c r="AE7" s="448"/>
    </row>
    <row r="8" spans="1:31" s="4" customFormat="1" ht="15" x14ac:dyDescent="0.2">
      <c r="A8" s="2" t="s">
        <v>20</v>
      </c>
      <c r="B8" s="2"/>
      <c r="C8" s="558" t="str">
        <f>IF(Übersicht!C8="","",Übersicht!C8)</f>
        <v/>
      </c>
      <c r="D8" s="558"/>
      <c r="E8" s="558"/>
      <c r="F8" s="558"/>
      <c r="G8" s="558"/>
      <c r="H8" s="558"/>
      <c r="I8" s="558"/>
      <c r="J8" s="558"/>
      <c r="AD8" s="447"/>
      <c r="AE8" s="447"/>
    </row>
    <row r="9" spans="1:31" s="4" customFormat="1" ht="14.25" x14ac:dyDescent="0.2">
      <c r="A9" s="2"/>
      <c r="B9" s="2"/>
      <c r="C9" s="1" t="str">
        <f>IF(Übersicht!C9="","",Übersicht!C9)</f>
        <v/>
      </c>
      <c r="D9" s="1"/>
      <c r="E9" s="1"/>
      <c r="F9" s="1"/>
      <c r="G9" s="1"/>
      <c r="H9" s="1"/>
      <c r="I9" s="1"/>
      <c r="J9" s="1"/>
      <c r="AD9" s="447"/>
      <c r="AE9" s="447"/>
    </row>
    <row r="10" spans="1:31" s="4" customFormat="1" ht="14.25" x14ac:dyDescent="0.2">
      <c r="A10" s="2"/>
      <c r="B10" s="2"/>
      <c r="C10" s="559" t="str">
        <f>IF(Übersicht!C10="","",Übersicht!C10)</f>
        <v/>
      </c>
      <c r="D10" s="559"/>
      <c r="E10" s="559"/>
      <c r="F10" s="559"/>
      <c r="G10" s="559"/>
      <c r="H10" s="559"/>
      <c r="I10" s="559"/>
      <c r="J10" s="559"/>
      <c r="AD10" s="447"/>
      <c r="AE10" s="447"/>
    </row>
    <row r="11" spans="1:31" s="4" customFormat="1" ht="15" x14ac:dyDescent="0.2">
      <c r="A11" s="538" t="s">
        <v>434</v>
      </c>
      <c r="B11" s="2"/>
      <c r="C11" s="559"/>
      <c r="D11" s="559"/>
      <c r="E11" s="559"/>
      <c r="F11" s="559"/>
      <c r="G11" s="559"/>
      <c r="H11" s="559"/>
      <c r="I11" s="559"/>
      <c r="J11" s="559"/>
      <c r="AD11" s="447"/>
      <c r="AE11" s="447"/>
    </row>
    <row r="12" spans="1:31" s="4" customFormat="1" ht="20.25" customHeight="1" x14ac:dyDescent="0.2">
      <c r="A12" s="545" t="s">
        <v>436</v>
      </c>
      <c r="B12" s="2"/>
      <c r="C12" s="535"/>
      <c r="D12" s="535"/>
      <c r="E12" s="535"/>
      <c r="F12" s="535"/>
      <c r="G12" s="535"/>
      <c r="H12" s="535"/>
      <c r="I12" s="535"/>
      <c r="J12" s="535"/>
      <c r="AD12" s="447"/>
      <c r="AE12" s="447"/>
    </row>
    <row r="13" spans="1:31" s="4" customFormat="1" ht="14.25" x14ac:dyDescent="0.2">
      <c r="A13" s="2"/>
      <c r="B13" s="2"/>
      <c r="C13" s="535"/>
      <c r="D13" s="535"/>
      <c r="E13" s="535"/>
      <c r="F13" s="535"/>
      <c r="G13" s="1"/>
      <c r="H13" s="1"/>
      <c r="I13" s="1"/>
      <c r="J13" s="1"/>
      <c r="AD13" s="447"/>
      <c r="AE13" s="447"/>
    </row>
    <row r="14" spans="1:31" s="56" customFormat="1" ht="21.75" customHeight="1" x14ac:dyDescent="0.25">
      <c r="A14" s="56" t="s">
        <v>162</v>
      </c>
      <c r="AB14" s="109"/>
      <c r="AD14" s="450"/>
      <c r="AE14" s="450"/>
    </row>
    <row r="15" spans="1:31" s="110" customFormat="1" ht="10.15" customHeight="1" x14ac:dyDescent="0.2">
      <c r="A15" s="111"/>
      <c r="B15" s="111"/>
      <c r="C15" s="111"/>
      <c r="D15" s="566" t="s">
        <v>23</v>
      </c>
      <c r="E15" s="566"/>
      <c r="F15" s="111"/>
      <c r="G15" s="560" t="str">
        <f>Planer!A18</f>
        <v>Gesamtleiter, 
Projektleiter</v>
      </c>
      <c r="H15" s="561"/>
      <c r="I15" s="564" t="str">
        <f>Planer!A19</f>
        <v>Architekt</v>
      </c>
      <c r="J15" s="565"/>
      <c r="K15" s="564" t="str">
        <f>Planer!A20</f>
        <v>Bauingenieur</v>
      </c>
      <c r="L15" s="565"/>
      <c r="M15" s="564" t="str">
        <f>Planer!A21</f>
        <v>Elektroingenieur</v>
      </c>
      <c r="N15" s="565"/>
      <c r="O15" s="556" t="str">
        <f>Planer!A22</f>
        <v>Ingenieur Heizung, Lüftung, Klima, Kälte</v>
      </c>
      <c r="P15" s="557"/>
      <c r="Q15" s="564" t="str">
        <f>Planer!A23</f>
        <v>Sanitäringenieur</v>
      </c>
      <c r="R15" s="565"/>
      <c r="S15" s="570"/>
      <c r="T15" s="571"/>
      <c r="U15" s="570"/>
      <c r="V15" s="571"/>
      <c r="W15" s="562"/>
      <c r="X15" s="563"/>
      <c r="Y15" s="562"/>
      <c r="Z15" s="563"/>
      <c r="AA15" s="567"/>
      <c r="AB15" s="568"/>
      <c r="AD15" s="552" t="s">
        <v>293</v>
      </c>
      <c r="AE15" s="554" t="s">
        <v>294</v>
      </c>
    </row>
    <row r="16" spans="1:31" s="110" customFormat="1" ht="11.25" x14ac:dyDescent="0.2">
      <c r="A16" s="111"/>
      <c r="B16" s="111"/>
      <c r="C16" s="111"/>
      <c r="D16" s="566"/>
      <c r="E16" s="566"/>
      <c r="F16" s="111"/>
      <c r="G16" s="560"/>
      <c r="H16" s="561"/>
      <c r="I16" s="564"/>
      <c r="J16" s="565"/>
      <c r="K16" s="564"/>
      <c r="L16" s="565"/>
      <c r="M16" s="564"/>
      <c r="N16" s="565"/>
      <c r="O16" s="556"/>
      <c r="P16" s="557"/>
      <c r="Q16" s="564"/>
      <c r="R16" s="565"/>
      <c r="S16" s="570"/>
      <c r="T16" s="571"/>
      <c r="U16" s="570"/>
      <c r="V16" s="571"/>
      <c r="W16" s="562"/>
      <c r="X16" s="563"/>
      <c r="Y16" s="562"/>
      <c r="Z16" s="563"/>
      <c r="AA16" s="567"/>
      <c r="AB16" s="568"/>
      <c r="AD16" s="553"/>
      <c r="AE16" s="555"/>
    </row>
    <row r="17" spans="1:31" s="112" customFormat="1" ht="9" x14ac:dyDescent="0.15">
      <c r="A17" s="181"/>
      <c r="B17" s="181"/>
      <c r="C17" s="181"/>
      <c r="D17" s="182" t="s">
        <v>361</v>
      </c>
      <c r="E17" s="182" t="s">
        <v>362</v>
      </c>
      <c r="F17" s="182"/>
      <c r="G17" s="183" t="s">
        <v>24</v>
      </c>
      <c r="H17" s="184" t="s">
        <v>14</v>
      </c>
      <c r="I17" s="185" t="s">
        <v>24</v>
      </c>
      <c r="J17" s="182" t="s">
        <v>14</v>
      </c>
      <c r="K17" s="183" t="s">
        <v>24</v>
      </c>
      <c r="L17" s="184" t="s">
        <v>14</v>
      </c>
      <c r="M17" s="185" t="s">
        <v>24</v>
      </c>
      <c r="N17" s="182" t="s">
        <v>14</v>
      </c>
      <c r="O17" s="183" t="s">
        <v>24</v>
      </c>
      <c r="P17" s="184" t="s">
        <v>14</v>
      </c>
      <c r="Q17" s="185" t="s">
        <v>24</v>
      </c>
      <c r="R17" s="182" t="s">
        <v>14</v>
      </c>
      <c r="S17" s="441" t="s">
        <v>24</v>
      </c>
      <c r="T17" s="442" t="s">
        <v>14</v>
      </c>
      <c r="U17" s="441" t="s">
        <v>24</v>
      </c>
      <c r="V17" s="442" t="s">
        <v>14</v>
      </c>
      <c r="W17" s="441" t="s">
        <v>24</v>
      </c>
      <c r="X17" s="442" t="s">
        <v>14</v>
      </c>
      <c r="Y17" s="441" t="s">
        <v>24</v>
      </c>
      <c r="Z17" s="442" t="s">
        <v>14</v>
      </c>
      <c r="AA17" s="441" t="s">
        <v>24</v>
      </c>
      <c r="AB17" s="442" t="s">
        <v>14</v>
      </c>
      <c r="AD17" s="451" t="str">
        <f>AA17</f>
        <v>[%]</v>
      </c>
      <c r="AE17" s="452" t="str">
        <f>AD17</f>
        <v>[%]</v>
      </c>
    </row>
    <row r="18" spans="1:31" s="112" customFormat="1" ht="16.5" customHeight="1" x14ac:dyDescent="0.15">
      <c r="D18" s="113"/>
      <c r="E18" s="113"/>
      <c r="F18" s="113"/>
      <c r="G18" s="379"/>
      <c r="H18" s="375"/>
      <c r="I18" s="380"/>
      <c r="J18" s="376"/>
      <c r="K18" s="379"/>
      <c r="L18" s="375"/>
      <c r="M18" s="380"/>
      <c r="N18" s="376"/>
      <c r="O18" s="379"/>
      <c r="P18" s="375"/>
      <c r="Q18" s="380"/>
      <c r="R18" s="119"/>
      <c r="S18" s="443"/>
      <c r="T18" s="444"/>
      <c r="U18" s="443"/>
      <c r="V18" s="444"/>
      <c r="W18" s="443"/>
      <c r="X18" s="444"/>
      <c r="Y18" s="443"/>
      <c r="Z18" s="444"/>
      <c r="AA18" s="443"/>
      <c r="AB18" s="444"/>
      <c r="AC18" s="377"/>
      <c r="AD18" s="453"/>
      <c r="AE18" s="453"/>
    </row>
    <row r="19" spans="1:31" s="112" customFormat="1" ht="21" customHeight="1" collapsed="1" x14ac:dyDescent="0.15">
      <c r="A19" s="114">
        <v>0</v>
      </c>
      <c r="B19" s="115" t="s">
        <v>89</v>
      </c>
      <c r="C19" s="115"/>
      <c r="D19" s="116">
        <f>SUM(D20:D28)</f>
        <v>0</v>
      </c>
      <c r="E19" s="116">
        <f>$D19/(1+Übersicht!$A$27)</f>
        <v>0</v>
      </c>
      <c r="F19" s="117"/>
      <c r="G19" s="118"/>
      <c r="H19" s="119" t="str">
        <f>IF(G19=0,"",($D19*G19))</f>
        <v/>
      </c>
      <c r="I19" s="120"/>
      <c r="J19" s="121" t="str">
        <f>IF(I19=0,"",($E19*I19))</f>
        <v/>
      </c>
      <c r="K19" s="118"/>
      <c r="L19" s="119" t="str">
        <f>IF(K19=0,"",($E19*K19))</f>
        <v/>
      </c>
      <c r="M19" s="120"/>
      <c r="N19" s="121" t="str">
        <f>IF(M19=0,"",($E19*M19))</f>
        <v/>
      </c>
      <c r="O19" s="118"/>
      <c r="P19" s="119" t="str">
        <f>IF(O19=0,"",($E19*O19))</f>
        <v/>
      </c>
      <c r="Q19" s="120"/>
      <c r="R19" s="119" t="str">
        <f>IF(Q19=0,"",($E19*Q19))</f>
        <v/>
      </c>
      <c r="S19" s="434"/>
      <c r="T19" s="435" t="str">
        <f>IF(S19=0,"",($E19*S19))</f>
        <v/>
      </c>
      <c r="U19" s="434"/>
      <c r="V19" s="435" t="str">
        <f>IF(U19=0,"",($E19*U19))</f>
        <v/>
      </c>
      <c r="W19" s="434"/>
      <c r="X19" s="435" t="str">
        <f>IF(W19=0,"",($E19*W19))</f>
        <v/>
      </c>
      <c r="Y19" s="434"/>
      <c r="Z19" s="435" t="str">
        <f>IF(Y19=0,"",($E19*Y19))</f>
        <v/>
      </c>
      <c r="AA19" s="434"/>
      <c r="AB19" s="435" t="str">
        <f>IF(AA19=0,"",($E19*AA19))</f>
        <v/>
      </c>
      <c r="AC19" s="377"/>
      <c r="AD19" s="454"/>
      <c r="AE19" s="454"/>
    </row>
    <row r="20" spans="1:31" s="465" customFormat="1" ht="16.5" hidden="1" customHeight="1" outlineLevel="1" x14ac:dyDescent="0.2">
      <c r="A20" s="463" t="s">
        <v>99</v>
      </c>
      <c r="B20" s="431" t="s">
        <v>98</v>
      </c>
      <c r="C20" s="431"/>
      <c r="D20" s="546"/>
      <c r="E20" s="432">
        <f>$D20/(1+Übersicht!$A$27)</f>
        <v>0</v>
      </c>
      <c r="F20" s="433"/>
      <c r="G20" s="434">
        <v>0</v>
      </c>
      <c r="H20" s="435" t="str">
        <f>IF($E20=0,"",($E20*G20))</f>
        <v/>
      </c>
      <c r="I20" s="434">
        <v>0</v>
      </c>
      <c r="J20" s="435" t="str">
        <f>IF($E20=0,"",($E20*I20))</f>
        <v/>
      </c>
      <c r="K20" s="434">
        <v>0</v>
      </c>
      <c r="L20" s="435" t="str">
        <f>IF($E20=0,"",($E20*K20))</f>
        <v/>
      </c>
      <c r="M20" s="434">
        <v>0</v>
      </c>
      <c r="N20" s="435" t="str">
        <f>IF($E20=0,"",($E20*M20))</f>
        <v/>
      </c>
      <c r="O20" s="434">
        <v>0</v>
      </c>
      <c r="P20" s="435" t="str">
        <f>IF($E20=0,"",($E20*O20))</f>
        <v/>
      </c>
      <c r="Q20" s="434">
        <v>0</v>
      </c>
      <c r="R20" s="435" t="str">
        <f>IF($E20=0,"",($E20*Q20))</f>
        <v/>
      </c>
      <c r="S20" s="434">
        <v>0</v>
      </c>
      <c r="T20" s="435" t="str">
        <f>IF($E20=0,"",($E20*S20))</f>
        <v/>
      </c>
      <c r="U20" s="434">
        <v>0</v>
      </c>
      <c r="V20" s="435" t="str">
        <f>IF($E20=0,"",($E20*U20))</f>
        <v/>
      </c>
      <c r="W20" s="434">
        <v>0</v>
      </c>
      <c r="X20" s="435" t="str">
        <f>IF(Spezialisten!R$20&gt;0,"Spezialist!",IF($E20=0,"",($E20*W20)))</f>
        <v/>
      </c>
      <c r="Y20" s="434">
        <v>0</v>
      </c>
      <c r="Z20" s="435" t="str">
        <f>IF(Spezialisten!R$28&gt;0,"Spezialist!",IF($E20=0,"",($E20*Y20)))</f>
        <v/>
      </c>
      <c r="AA20" s="434">
        <v>0</v>
      </c>
      <c r="AB20" s="435" t="str">
        <f>IF($E20=0,"",($E20*AA20))</f>
        <v/>
      </c>
      <c r="AC20" s="464" t="str">
        <f>IF(AD20&gt;AE20,"!!!","")</f>
        <v/>
      </c>
      <c r="AD20" s="462">
        <f>AA20+U20+S20+Q20+O20+M20+K20+I20</f>
        <v>0</v>
      </c>
      <c r="AE20" s="462">
        <v>0</v>
      </c>
    </row>
    <row r="21" spans="1:31" s="465" customFormat="1" ht="16.5" hidden="1" customHeight="1" outlineLevel="1" x14ac:dyDescent="0.2">
      <c r="A21" s="463" t="s">
        <v>90</v>
      </c>
      <c r="B21" s="431" t="s">
        <v>340</v>
      </c>
      <c r="C21" s="431"/>
      <c r="D21" s="546"/>
      <c r="E21" s="432">
        <f>$D21/(1+Übersicht!$A$27)</f>
        <v>0</v>
      </c>
      <c r="F21" s="433"/>
      <c r="G21" s="434"/>
      <c r="H21" s="435" t="str">
        <f>IF(G21=0,"",($E21*G21))</f>
        <v/>
      </c>
      <c r="I21" s="445">
        <v>0</v>
      </c>
      <c r="J21" s="435" t="s">
        <v>224</v>
      </c>
      <c r="K21" s="445">
        <v>0</v>
      </c>
      <c r="L21" s="435" t="s">
        <v>224</v>
      </c>
      <c r="M21" s="445">
        <v>0</v>
      </c>
      <c r="N21" s="435" t="s">
        <v>224</v>
      </c>
      <c r="O21" s="445">
        <v>0</v>
      </c>
      <c r="P21" s="435" t="s">
        <v>224</v>
      </c>
      <c r="Q21" s="445">
        <v>0</v>
      </c>
      <c r="R21" s="435" t="s">
        <v>224</v>
      </c>
      <c r="S21" s="434"/>
      <c r="T21" s="435" t="s">
        <v>224</v>
      </c>
      <c r="U21" s="434"/>
      <c r="V21" s="435" t="s">
        <v>224</v>
      </c>
      <c r="W21" s="434"/>
      <c r="X21" s="435" t="s">
        <v>224</v>
      </c>
      <c r="Y21" s="434"/>
      <c r="Z21" s="435" t="s">
        <v>224</v>
      </c>
      <c r="AA21" s="434"/>
      <c r="AB21" s="435" t="s">
        <v>224</v>
      </c>
      <c r="AC21" s="466"/>
      <c r="AD21" s="462"/>
      <c r="AE21" s="462"/>
    </row>
    <row r="22" spans="1:31" s="465" customFormat="1" ht="16.5" hidden="1" customHeight="1" outlineLevel="1" x14ac:dyDescent="0.2">
      <c r="A22" s="463" t="s">
        <v>91</v>
      </c>
      <c r="B22" s="431" t="s">
        <v>341</v>
      </c>
      <c r="C22" s="431"/>
      <c r="D22" s="546"/>
      <c r="E22" s="432">
        <f>$D22/(1+Übersicht!$A$27)</f>
        <v>0</v>
      </c>
      <c r="F22" s="433"/>
      <c r="G22" s="434"/>
      <c r="H22" s="435" t="str">
        <f>IF(G22=0,"",($E22*G22))</f>
        <v/>
      </c>
      <c r="I22" s="445">
        <v>0</v>
      </c>
      <c r="J22" s="435" t="s">
        <v>224</v>
      </c>
      <c r="K22" s="445">
        <v>0</v>
      </c>
      <c r="L22" s="435" t="s">
        <v>224</v>
      </c>
      <c r="M22" s="445">
        <v>0</v>
      </c>
      <c r="N22" s="435" t="s">
        <v>224</v>
      </c>
      <c r="O22" s="445">
        <v>0</v>
      </c>
      <c r="P22" s="435" t="s">
        <v>224</v>
      </c>
      <c r="Q22" s="445">
        <v>0</v>
      </c>
      <c r="R22" s="435" t="s">
        <v>224</v>
      </c>
      <c r="S22" s="434"/>
      <c r="T22" s="435" t="s">
        <v>224</v>
      </c>
      <c r="U22" s="434"/>
      <c r="V22" s="435" t="s">
        <v>224</v>
      </c>
      <c r="W22" s="434"/>
      <c r="X22" s="435" t="s">
        <v>224</v>
      </c>
      <c r="Y22" s="434"/>
      <c r="Z22" s="435" t="s">
        <v>224</v>
      </c>
      <c r="AA22" s="434"/>
      <c r="AB22" s="435" t="s">
        <v>224</v>
      </c>
      <c r="AC22" s="466"/>
      <c r="AD22" s="462"/>
      <c r="AE22" s="462"/>
    </row>
    <row r="23" spans="1:31" s="465" customFormat="1" ht="16.5" hidden="1" customHeight="1" outlineLevel="1" x14ac:dyDescent="0.2">
      <c r="A23" s="463" t="s">
        <v>92</v>
      </c>
      <c r="B23" s="431" t="s">
        <v>134</v>
      </c>
      <c r="C23" s="431"/>
      <c r="D23" s="546"/>
      <c r="E23" s="432">
        <f>$D23/(1+Übersicht!$A$27)</f>
        <v>0</v>
      </c>
      <c r="F23" s="433"/>
      <c r="G23" s="434"/>
      <c r="H23" s="435" t="str">
        <f>IF(G23=0,"",($E23*G23))</f>
        <v/>
      </c>
      <c r="I23" s="445">
        <v>0</v>
      </c>
      <c r="J23" s="435" t="s">
        <v>224</v>
      </c>
      <c r="K23" s="434">
        <v>0</v>
      </c>
      <c r="L23" s="435" t="s">
        <v>224</v>
      </c>
      <c r="M23" s="445">
        <v>0</v>
      </c>
      <c r="N23" s="435" t="s">
        <v>224</v>
      </c>
      <c r="O23" s="434">
        <v>0</v>
      </c>
      <c r="P23" s="435" t="s">
        <v>224</v>
      </c>
      <c r="Q23" s="445">
        <v>0</v>
      </c>
      <c r="R23" s="435" t="s">
        <v>224</v>
      </c>
      <c r="S23" s="434"/>
      <c r="T23" s="435" t="s">
        <v>224</v>
      </c>
      <c r="U23" s="434"/>
      <c r="V23" s="435" t="s">
        <v>224</v>
      </c>
      <c r="W23" s="434"/>
      <c r="X23" s="435" t="s">
        <v>224</v>
      </c>
      <c r="Y23" s="434"/>
      <c r="Z23" s="435" t="s">
        <v>224</v>
      </c>
      <c r="AA23" s="434"/>
      <c r="AB23" s="435" t="s">
        <v>224</v>
      </c>
      <c r="AC23" s="466"/>
      <c r="AD23" s="462"/>
      <c r="AE23" s="462"/>
    </row>
    <row r="24" spans="1:31" s="465" customFormat="1" ht="16.5" hidden="1" customHeight="1" outlineLevel="1" x14ac:dyDescent="0.2">
      <c r="A24" s="463" t="s">
        <v>93</v>
      </c>
      <c r="B24" s="431" t="s">
        <v>100</v>
      </c>
      <c r="C24" s="431"/>
      <c r="D24" s="546"/>
      <c r="E24" s="432">
        <f>$D24/(1+Übersicht!$A$27)</f>
        <v>0</v>
      </c>
      <c r="F24" s="433"/>
      <c r="G24" s="434"/>
      <c r="H24" s="435" t="str">
        <f>IF(G24=0,"",($E24*G24))</f>
        <v/>
      </c>
      <c r="I24" s="445">
        <v>0</v>
      </c>
      <c r="J24" s="435" t="s">
        <v>224</v>
      </c>
      <c r="K24" s="434">
        <v>0</v>
      </c>
      <c r="L24" s="435" t="s">
        <v>224</v>
      </c>
      <c r="M24" s="445">
        <v>0</v>
      </c>
      <c r="N24" s="435" t="s">
        <v>224</v>
      </c>
      <c r="O24" s="434">
        <v>0</v>
      </c>
      <c r="P24" s="435" t="s">
        <v>224</v>
      </c>
      <c r="Q24" s="445">
        <v>0</v>
      </c>
      <c r="R24" s="435" t="s">
        <v>224</v>
      </c>
      <c r="S24" s="434"/>
      <c r="T24" s="435" t="s">
        <v>224</v>
      </c>
      <c r="U24" s="434"/>
      <c r="V24" s="435" t="s">
        <v>224</v>
      </c>
      <c r="W24" s="434"/>
      <c r="X24" s="435" t="s">
        <v>224</v>
      </c>
      <c r="Y24" s="434"/>
      <c r="Z24" s="435" t="s">
        <v>224</v>
      </c>
      <c r="AA24" s="434"/>
      <c r="AB24" s="435" t="s">
        <v>224</v>
      </c>
      <c r="AC24" s="466"/>
      <c r="AD24" s="462"/>
      <c r="AE24" s="462"/>
    </row>
    <row r="25" spans="1:31" s="112" customFormat="1" ht="16.5" customHeight="1" x14ac:dyDescent="0.2">
      <c r="A25" s="391" t="s">
        <v>94</v>
      </c>
      <c r="B25" s="124" t="s">
        <v>298</v>
      </c>
      <c r="C25" s="124"/>
      <c r="D25" s="547">
        <v>0</v>
      </c>
      <c r="E25" s="163">
        <f>$D25/(1+Übersicht!$A$27)</f>
        <v>0</v>
      </c>
      <c r="F25" s="148"/>
      <c r="G25" s="118">
        <v>0.1</v>
      </c>
      <c r="H25" s="119" t="str">
        <f>IF($E25=0,"",($E25*G25))</f>
        <v/>
      </c>
      <c r="I25" s="118">
        <v>0.5</v>
      </c>
      <c r="J25" s="119" t="str">
        <f>IF($E25=0,"",($E25*I25))</f>
        <v/>
      </c>
      <c r="K25" s="118">
        <v>0</v>
      </c>
      <c r="L25" s="119" t="str">
        <f>IF($E25=0,"",($E25*K25))</f>
        <v/>
      </c>
      <c r="M25" s="118">
        <v>0.2</v>
      </c>
      <c r="N25" s="119" t="str">
        <f>IF($E25=0,"",($E25*M25))</f>
        <v/>
      </c>
      <c r="O25" s="118">
        <v>0.2</v>
      </c>
      <c r="P25" s="119" t="str">
        <f>IF($E25=0,"",($E25*O25))</f>
        <v/>
      </c>
      <c r="Q25" s="118">
        <v>0.2</v>
      </c>
      <c r="R25" s="119" t="str">
        <f>IF($E25=0,"",($E25*Q25))</f>
        <v/>
      </c>
      <c r="S25" s="434">
        <v>0</v>
      </c>
      <c r="T25" s="435" t="str">
        <f>IF($E25=0,"",($E25*S25))</f>
        <v/>
      </c>
      <c r="U25" s="434">
        <v>0</v>
      </c>
      <c r="V25" s="435" t="str">
        <f>IF($E25=0,"",($E25*U25))</f>
        <v/>
      </c>
      <c r="W25" s="434">
        <v>0</v>
      </c>
      <c r="X25" s="435" t="str">
        <f>IF(Spezialisten!R$20&gt;0,"Spezialist!",IF($E25=0,"",($E25*W25)))</f>
        <v/>
      </c>
      <c r="Y25" s="434">
        <v>0</v>
      </c>
      <c r="Z25" s="435" t="str">
        <f>IF(Spezialisten!R$28&gt;0,"Spezialist!",IF($E25=0,"",($E25*Y25)))</f>
        <v/>
      </c>
      <c r="AA25" s="434">
        <v>0</v>
      </c>
      <c r="AB25" s="435" t="str">
        <f>IF($E25=0,"",($E25*AA25))</f>
        <v/>
      </c>
      <c r="AC25" s="392" t="str">
        <f>IF(AD25&gt;AE25,"!!!","")</f>
        <v>!!!</v>
      </c>
      <c r="AD25" s="454">
        <f>AA25+U25+S25+Q25+O25+M25+K25+I25</f>
        <v>1.1000000000000001</v>
      </c>
      <c r="AE25" s="454">
        <v>1</v>
      </c>
    </row>
    <row r="26" spans="1:31" s="112" customFormat="1" ht="16.5" customHeight="1" x14ac:dyDescent="0.2">
      <c r="A26" s="391" t="s">
        <v>95</v>
      </c>
      <c r="B26" s="124" t="s">
        <v>299</v>
      </c>
      <c r="C26" s="124"/>
      <c r="D26" s="547">
        <v>0</v>
      </c>
      <c r="E26" s="163">
        <f>$D26/(1+Übersicht!$A$27)</f>
        <v>0</v>
      </c>
      <c r="F26" s="148"/>
      <c r="G26" s="118">
        <v>0.1</v>
      </c>
      <c r="H26" s="119" t="str">
        <f>IF($E26=0,"",($E26*G26))</f>
        <v/>
      </c>
      <c r="I26" s="118">
        <v>0.5</v>
      </c>
      <c r="J26" s="119" t="str">
        <f>IF($E26=0,"",($E26*I26))</f>
        <v/>
      </c>
      <c r="K26" s="118">
        <v>0.5</v>
      </c>
      <c r="L26" s="119" t="str">
        <f>IF($E26=0,"",($E26*K26))</f>
        <v/>
      </c>
      <c r="M26" s="118">
        <v>0</v>
      </c>
      <c r="N26" s="119" t="str">
        <f>IF($E26=0,"",($E26*M26))</f>
        <v/>
      </c>
      <c r="O26" s="118">
        <v>0</v>
      </c>
      <c r="P26" s="119" t="str">
        <f>IF($E26=0,"",($E26*O26))</f>
        <v/>
      </c>
      <c r="Q26" s="118">
        <v>0</v>
      </c>
      <c r="R26" s="119" t="str">
        <f>IF($E26=0,"",($E26*Q26))</f>
        <v/>
      </c>
      <c r="S26" s="434">
        <v>0</v>
      </c>
      <c r="T26" s="435" t="str">
        <f>IF($E26=0,"",($E26*S26))</f>
        <v/>
      </c>
      <c r="U26" s="434">
        <v>0</v>
      </c>
      <c r="V26" s="435" t="str">
        <f>IF($E26=0,"",($E26*U26))</f>
        <v/>
      </c>
      <c r="W26" s="434">
        <v>0</v>
      </c>
      <c r="X26" s="435" t="str">
        <f>IF(Spezialisten!R$20&gt;0,"Spezialist!",IF($E26=0,"",($E26*W26)))</f>
        <v/>
      </c>
      <c r="Y26" s="434">
        <v>0</v>
      </c>
      <c r="Z26" s="435" t="str">
        <f>IF(Spezialisten!R$28&gt;0,"Spezialist!",IF($E26=0,"",($E26*Y26)))</f>
        <v/>
      </c>
      <c r="AA26" s="434">
        <v>0</v>
      </c>
      <c r="AB26" s="435" t="str">
        <f>IF($E26=0,"",($E26*AA26))</f>
        <v/>
      </c>
      <c r="AC26" s="392" t="str">
        <f>IF(AD26&gt;AE26,"!!!","")</f>
        <v/>
      </c>
      <c r="AD26" s="454">
        <f>AA26+U26+S26+Q26+O26+M26+K26+I26</f>
        <v>1</v>
      </c>
      <c r="AE26" s="454">
        <v>1</v>
      </c>
    </row>
    <row r="27" spans="1:31" s="112" customFormat="1" ht="16.5" customHeight="1" x14ac:dyDescent="0.2">
      <c r="A27" s="391" t="s">
        <v>96</v>
      </c>
      <c r="B27" s="124" t="s">
        <v>301</v>
      </c>
      <c r="C27" s="124"/>
      <c r="D27" s="547">
        <v>0</v>
      </c>
      <c r="E27" s="163">
        <f>$D27/(1+Übersicht!$A$27)</f>
        <v>0</v>
      </c>
      <c r="F27" s="148"/>
      <c r="G27" s="118">
        <v>0.1</v>
      </c>
      <c r="H27" s="119" t="str">
        <f>IF($E27=0,"",($E27*G27))</f>
        <v/>
      </c>
      <c r="I27" s="118">
        <v>0.7</v>
      </c>
      <c r="J27" s="119" t="str">
        <f>IF($E27=0,"",($E27*I27))</f>
        <v/>
      </c>
      <c r="K27" s="118">
        <v>0</v>
      </c>
      <c r="L27" s="119" t="str">
        <f>IF($E27=0,"",($E27*K27))</f>
        <v/>
      </c>
      <c r="M27" s="118">
        <v>0</v>
      </c>
      <c r="N27" s="119" t="str">
        <f>IF($E27=0,"",($E27*M27))</f>
        <v/>
      </c>
      <c r="O27" s="118">
        <v>0</v>
      </c>
      <c r="P27" s="119" t="str">
        <f>IF($E27=0,"",($E27*O27))</f>
        <v/>
      </c>
      <c r="Q27" s="118">
        <v>0</v>
      </c>
      <c r="R27" s="119" t="str">
        <f>IF($E27=0,"",($E27*Q27))</f>
        <v/>
      </c>
      <c r="S27" s="434">
        <v>0</v>
      </c>
      <c r="T27" s="435" t="str">
        <f>IF($E27=0,"",($E27*S27))</f>
        <v/>
      </c>
      <c r="U27" s="434">
        <v>0</v>
      </c>
      <c r="V27" s="435" t="str">
        <f>IF($E27=0,"",($E27*U27))</f>
        <v/>
      </c>
      <c r="W27" s="434">
        <v>0</v>
      </c>
      <c r="X27" s="435" t="str">
        <f>IF(Spezialisten!R$20&gt;0,"Spezialist!",IF($E27=0,"",($E27*W27)))</f>
        <v/>
      </c>
      <c r="Y27" s="434">
        <v>0</v>
      </c>
      <c r="Z27" s="435" t="str">
        <f>IF(Spezialisten!R$28&gt;0,"Spezialist!",IF($E27=0,"",($E27*Y27)))</f>
        <v/>
      </c>
      <c r="AA27" s="434">
        <v>0</v>
      </c>
      <c r="AB27" s="435" t="str">
        <f>IF($E27=0,"",($E27*AA27))</f>
        <v/>
      </c>
      <c r="AC27" s="392" t="str">
        <f>IF(AD27&gt;AE27,"!!!","")</f>
        <v/>
      </c>
      <c r="AD27" s="454">
        <f>AA27+U27+S27+Q27+O27+M27+K27+I27</f>
        <v>0.7</v>
      </c>
      <c r="AE27" s="454">
        <v>0.7</v>
      </c>
    </row>
    <row r="28" spans="1:31" s="112" customFormat="1" ht="16.5" customHeight="1" x14ac:dyDescent="0.2">
      <c r="A28" s="391" t="s">
        <v>97</v>
      </c>
      <c r="B28" s="124" t="s">
        <v>302</v>
      </c>
      <c r="C28" s="124"/>
      <c r="D28" s="163">
        <v>0</v>
      </c>
      <c r="E28" s="163">
        <f>$D28/(1+Übersicht!$A$27)</f>
        <v>0</v>
      </c>
      <c r="F28" s="148"/>
      <c r="G28" s="118"/>
      <c r="H28" s="119" t="str">
        <f>IF(G28=0,"",($E28*G28))</f>
        <v/>
      </c>
      <c r="I28" s="120"/>
      <c r="J28" s="119" t="s">
        <v>224</v>
      </c>
      <c r="K28" s="118"/>
      <c r="L28" s="119" t="s">
        <v>224</v>
      </c>
      <c r="M28" s="120"/>
      <c r="N28" s="119" t="s">
        <v>224</v>
      </c>
      <c r="O28" s="118"/>
      <c r="P28" s="119" t="s">
        <v>224</v>
      </c>
      <c r="Q28" s="120"/>
      <c r="R28" s="119" t="s">
        <v>224</v>
      </c>
      <c r="S28" s="434"/>
      <c r="T28" s="435" t="s">
        <v>224</v>
      </c>
      <c r="U28" s="434"/>
      <c r="V28" s="435" t="s">
        <v>224</v>
      </c>
      <c r="W28" s="434"/>
      <c r="X28" s="435" t="s">
        <v>224</v>
      </c>
      <c r="Y28" s="434"/>
      <c r="Z28" s="435" t="s">
        <v>224</v>
      </c>
      <c r="AA28" s="434"/>
      <c r="AB28" s="435" t="s">
        <v>224</v>
      </c>
      <c r="AC28" s="377"/>
      <c r="AD28" s="454"/>
      <c r="AE28" s="454"/>
    </row>
    <row r="29" spans="1:31" s="112" customFormat="1" ht="16.5" customHeight="1" x14ac:dyDescent="0.2">
      <c r="A29" s="126"/>
      <c r="B29" s="127"/>
      <c r="C29" s="127"/>
      <c r="D29" s="121"/>
      <c r="E29" s="121"/>
      <c r="F29" s="158"/>
      <c r="G29" s="118"/>
      <c r="H29" s="119" t="str">
        <f>IF(G29=0,"",($E29*G29))</f>
        <v/>
      </c>
      <c r="I29" s="120"/>
      <c r="J29" s="119" t="s">
        <v>224</v>
      </c>
      <c r="K29" s="118"/>
      <c r="L29" s="119" t="s">
        <v>224</v>
      </c>
      <c r="M29" s="120"/>
      <c r="N29" s="119" t="s">
        <v>224</v>
      </c>
      <c r="O29" s="118"/>
      <c r="P29" s="119" t="s">
        <v>224</v>
      </c>
      <c r="Q29" s="120"/>
      <c r="R29" s="119" t="s">
        <v>224</v>
      </c>
      <c r="S29" s="434"/>
      <c r="T29" s="435" t="s">
        <v>224</v>
      </c>
      <c r="U29" s="434"/>
      <c r="V29" s="435" t="s">
        <v>224</v>
      </c>
      <c r="W29" s="434"/>
      <c r="X29" s="435" t="s">
        <v>224</v>
      </c>
      <c r="Y29" s="434"/>
      <c r="Z29" s="435" t="s">
        <v>224</v>
      </c>
      <c r="AA29" s="434"/>
      <c r="AB29" s="435" t="s">
        <v>224</v>
      </c>
      <c r="AC29" s="377"/>
      <c r="AD29" s="454"/>
      <c r="AE29" s="454"/>
    </row>
    <row r="30" spans="1:31" s="122" customFormat="1" ht="21" customHeight="1" x14ac:dyDescent="0.25">
      <c r="A30" s="114">
        <v>1</v>
      </c>
      <c r="B30" s="115" t="s">
        <v>22</v>
      </c>
      <c r="C30" s="115"/>
      <c r="D30" s="116">
        <f>SUM(D31,D35,D46,D53,D66,D68,D75,D76,D77,D78,D67)</f>
        <v>0</v>
      </c>
      <c r="E30" s="116">
        <f>SUM(E31,E35,E46,E53,E66,E68,E75,E76,E77,E78,E67)</f>
        <v>0</v>
      </c>
      <c r="F30" s="117"/>
      <c r="G30" s="118"/>
      <c r="H30" s="119" t="str">
        <f>IF(G30=0,"",($E30*G30))</f>
        <v/>
      </c>
      <c r="I30" s="120"/>
      <c r="J30" s="119" t="s">
        <v>224</v>
      </c>
      <c r="K30" s="118"/>
      <c r="L30" s="119" t="s">
        <v>224</v>
      </c>
      <c r="M30" s="120"/>
      <c r="N30" s="119" t="s">
        <v>224</v>
      </c>
      <c r="O30" s="118"/>
      <c r="P30" s="119" t="s">
        <v>224</v>
      </c>
      <c r="Q30" s="120"/>
      <c r="R30" s="119" t="s">
        <v>224</v>
      </c>
      <c r="S30" s="434"/>
      <c r="T30" s="435" t="s">
        <v>224</v>
      </c>
      <c r="U30" s="434"/>
      <c r="V30" s="435" t="s">
        <v>224</v>
      </c>
      <c r="W30" s="434"/>
      <c r="X30" s="435" t="s">
        <v>224</v>
      </c>
      <c r="Y30" s="434"/>
      <c r="Z30" s="435" t="s">
        <v>224</v>
      </c>
      <c r="AA30" s="434"/>
      <c r="AB30" s="435" t="s">
        <v>224</v>
      </c>
      <c r="AC30" s="135"/>
      <c r="AD30" s="454"/>
      <c r="AE30" s="454"/>
    </row>
    <row r="31" spans="1:31" ht="16.5" customHeight="1" x14ac:dyDescent="0.2">
      <c r="A31" s="199">
        <v>10</v>
      </c>
      <c r="B31" s="198" t="s">
        <v>342</v>
      </c>
      <c r="C31" s="124"/>
      <c r="D31" s="197">
        <f>SUM(D32:D34)</f>
        <v>0</v>
      </c>
      <c r="E31" s="197">
        <f>$D31/(1+Übersicht!$A$27)</f>
        <v>0</v>
      </c>
      <c r="F31" s="148"/>
      <c r="G31" s="118"/>
      <c r="H31" s="119" t="str">
        <f>IF(G31=0,"",($E31*G31))</f>
        <v/>
      </c>
      <c r="I31" s="120"/>
      <c r="J31" s="119" t="s">
        <v>224</v>
      </c>
      <c r="K31" s="118"/>
      <c r="L31" s="119" t="s">
        <v>224</v>
      </c>
      <c r="M31" s="120"/>
      <c r="N31" s="119" t="s">
        <v>224</v>
      </c>
      <c r="O31" s="118"/>
      <c r="P31" s="119" t="s">
        <v>224</v>
      </c>
      <c r="Q31" s="120"/>
      <c r="R31" s="119" t="s">
        <v>224</v>
      </c>
      <c r="S31" s="434"/>
      <c r="T31" s="435" t="s">
        <v>224</v>
      </c>
      <c r="U31" s="434"/>
      <c r="V31" s="435" t="s">
        <v>224</v>
      </c>
      <c r="W31" s="434"/>
      <c r="X31" s="435" t="s">
        <v>224</v>
      </c>
      <c r="Y31" s="434"/>
      <c r="Z31" s="435" t="s">
        <v>224</v>
      </c>
      <c r="AA31" s="434"/>
      <c r="AB31" s="435" t="s">
        <v>224</v>
      </c>
      <c r="AC31" s="130"/>
      <c r="AD31" s="454"/>
      <c r="AE31" s="454"/>
    </row>
    <row r="32" spans="1:31" ht="16.5" customHeight="1" x14ac:dyDescent="0.2">
      <c r="A32" s="123">
        <v>101</v>
      </c>
      <c r="B32" s="124" t="s">
        <v>106</v>
      </c>
      <c r="C32" s="124"/>
      <c r="D32" s="548">
        <v>0</v>
      </c>
      <c r="E32" s="163">
        <f>$D32/(1+Übersicht!$A$27)</f>
        <v>0</v>
      </c>
      <c r="F32" s="148"/>
      <c r="G32" s="120">
        <v>0.1</v>
      </c>
      <c r="H32" s="119" t="str">
        <f>IF($E32=0,"",($E32*G32))</f>
        <v/>
      </c>
      <c r="I32" s="120">
        <v>1</v>
      </c>
      <c r="J32" s="119" t="str">
        <f>IF($E32=0,"",($E32*I32))</f>
        <v/>
      </c>
      <c r="K32" s="118">
        <v>0.5</v>
      </c>
      <c r="L32" s="119" t="str">
        <f>IF($E32=0,"",($E32*K32))</f>
        <v/>
      </c>
      <c r="M32" s="120">
        <v>0.5</v>
      </c>
      <c r="N32" s="119" t="str">
        <f>IF($E32=0,"",($E32*M32))</f>
        <v/>
      </c>
      <c r="O32" s="120">
        <v>0.5</v>
      </c>
      <c r="P32" s="119" t="str">
        <f>IF($E32=0,"",($E32*O32))</f>
        <v/>
      </c>
      <c r="Q32" s="120">
        <v>0.5</v>
      </c>
      <c r="R32" s="119" t="str">
        <f>IF($E32=0,"",($E32*Q32))</f>
        <v/>
      </c>
      <c r="S32" s="445">
        <v>0</v>
      </c>
      <c r="T32" s="435" t="str">
        <f>IF($E32=0,"",($E32*S32))</f>
        <v/>
      </c>
      <c r="U32" s="445">
        <v>0</v>
      </c>
      <c r="V32" s="435" t="str">
        <f>IF($E32=0,"",($E32*U32))</f>
        <v/>
      </c>
      <c r="W32" s="445">
        <v>0</v>
      </c>
      <c r="X32" s="435" t="str">
        <f>IF(Spezialisten!R$20&gt;0,"Spezialist!",IF($E32=0,"",($E32*W32)))</f>
        <v/>
      </c>
      <c r="Y32" s="445">
        <v>0</v>
      </c>
      <c r="Z32" s="435" t="str">
        <f>IF(Spezialisten!R$28&gt;0,"Spezialist!",IF($E32=0,"",($E32*Y32)))</f>
        <v/>
      </c>
      <c r="AA32" s="445">
        <v>0</v>
      </c>
      <c r="AB32" s="435" t="str">
        <f>IF($E32=0,"",($E32*AA32))</f>
        <v/>
      </c>
      <c r="AC32" s="378" t="str">
        <f>IF(AD32&gt;AE32,"!!!","")</f>
        <v/>
      </c>
      <c r="AD32" s="454">
        <f t="shared" ref="AD32:AD34" si="0">AA32+U32+S32+Q32+O32+M32+K32+I32</f>
        <v>3</v>
      </c>
      <c r="AE32" s="454">
        <v>3</v>
      </c>
    </row>
    <row r="33" spans="1:31" ht="16.5" customHeight="1" x14ac:dyDescent="0.2">
      <c r="A33" s="123">
        <v>102</v>
      </c>
      <c r="B33" s="124" t="s">
        <v>105</v>
      </c>
      <c r="C33" s="124"/>
      <c r="D33" s="548">
        <v>0</v>
      </c>
      <c r="E33" s="163">
        <f>$D33/(1+Übersicht!$A$27)</f>
        <v>0</v>
      </c>
      <c r="F33" s="148"/>
      <c r="G33" s="118">
        <v>0.1</v>
      </c>
      <c r="H33" s="119" t="str">
        <f>IF($E33=0,"",($E33*G33))</f>
        <v/>
      </c>
      <c r="I33" s="118">
        <v>0.5</v>
      </c>
      <c r="J33" s="119" t="str">
        <f>IF($E33=0,"",($E33*I33))</f>
        <v/>
      </c>
      <c r="K33" s="118">
        <v>0.5</v>
      </c>
      <c r="L33" s="119" t="str">
        <f>IF($E33=0,"",($E33*K33))</f>
        <v/>
      </c>
      <c r="M33" s="118">
        <v>0</v>
      </c>
      <c r="N33" s="119" t="str">
        <f>IF($E33=0,"",($E33*M33))</f>
        <v/>
      </c>
      <c r="O33" s="118">
        <v>0</v>
      </c>
      <c r="P33" s="119" t="str">
        <f>IF($E33=0,"",($E33*O33))</f>
        <v/>
      </c>
      <c r="Q33" s="118">
        <v>0</v>
      </c>
      <c r="R33" s="119" t="str">
        <f>IF($E33=0,"",($E33*Q33))</f>
        <v/>
      </c>
      <c r="S33" s="434">
        <v>0</v>
      </c>
      <c r="T33" s="435" t="str">
        <f>IF($E33=0,"",($E33*S33))</f>
        <v/>
      </c>
      <c r="U33" s="434">
        <v>0</v>
      </c>
      <c r="V33" s="435" t="str">
        <f>IF($E33=0,"",($E33*U33))</f>
        <v/>
      </c>
      <c r="W33" s="434">
        <v>0</v>
      </c>
      <c r="X33" s="435" t="str">
        <f>IF(Spezialisten!R$20&gt;0,"Spezialist!",IF($E33=0,"",($E33*W33)))</f>
        <v/>
      </c>
      <c r="Y33" s="434">
        <v>0</v>
      </c>
      <c r="Z33" s="435" t="str">
        <f>IF(Spezialisten!R$28&gt;0,"Spezialist!",IF($E33=0,"",($E33*Y33)))</f>
        <v/>
      </c>
      <c r="AA33" s="434">
        <v>0</v>
      </c>
      <c r="AB33" s="435" t="str">
        <f>IF($E33=0,"",($E33*AA33))</f>
        <v/>
      </c>
      <c r="AC33" s="378" t="str">
        <f>IF(AD33&gt;AE33,"!!!","")</f>
        <v/>
      </c>
      <c r="AD33" s="454">
        <f t="shared" si="0"/>
        <v>1</v>
      </c>
      <c r="AE33" s="454">
        <v>1</v>
      </c>
    </row>
    <row r="34" spans="1:31" ht="16.5" customHeight="1" x14ac:dyDescent="0.2">
      <c r="A34" s="123">
        <v>103</v>
      </c>
      <c r="B34" s="124" t="s">
        <v>139</v>
      </c>
      <c r="C34" s="124"/>
      <c r="D34" s="548">
        <v>0</v>
      </c>
      <c r="E34" s="163">
        <f>$D34/(1+Übersicht!$A$27)</f>
        <v>0</v>
      </c>
      <c r="F34" s="148"/>
      <c r="G34" s="118">
        <v>0.1</v>
      </c>
      <c r="H34" s="119" t="str">
        <f>IF($E34=0,"",($E34*G34))</f>
        <v/>
      </c>
      <c r="I34" s="118">
        <v>0.5</v>
      </c>
      <c r="J34" s="119" t="str">
        <f>IF($E34=0,"",($E34*I34))</f>
        <v/>
      </c>
      <c r="K34" s="118">
        <v>0.5</v>
      </c>
      <c r="L34" s="119" t="str">
        <f>IF($E34=0,"",($E34*K34))</f>
        <v/>
      </c>
      <c r="M34" s="118">
        <v>0</v>
      </c>
      <c r="N34" s="119" t="str">
        <f>IF($E34=0,"",($E34*M34))</f>
        <v/>
      </c>
      <c r="O34" s="118">
        <v>0</v>
      </c>
      <c r="P34" s="119" t="str">
        <f>IF($E34=0,"",($E34*O34))</f>
        <v/>
      </c>
      <c r="Q34" s="118">
        <v>0</v>
      </c>
      <c r="R34" s="119" t="str">
        <f>IF($E34=0,"",($E34*Q34))</f>
        <v/>
      </c>
      <c r="S34" s="434">
        <v>0</v>
      </c>
      <c r="T34" s="435" t="str">
        <f>IF($E34=0,"",($E34*S34))</f>
        <v/>
      </c>
      <c r="U34" s="434">
        <v>0</v>
      </c>
      <c r="V34" s="435" t="str">
        <f>IF($E34=0,"",($E34*U34))</f>
        <v/>
      </c>
      <c r="W34" s="434">
        <v>0</v>
      </c>
      <c r="X34" s="435" t="str">
        <f>IF(Spezialisten!R$20&gt;0,"Spezialist!",IF($E34=0,"",($E34*W34)))</f>
        <v/>
      </c>
      <c r="Y34" s="434">
        <v>0</v>
      </c>
      <c r="Z34" s="435" t="str">
        <f>IF(Spezialisten!R$28&gt;0,"Spezialist!",IF($E34=0,"",($E34*Y34)))</f>
        <v/>
      </c>
      <c r="AA34" s="434">
        <v>0</v>
      </c>
      <c r="AB34" s="435" t="str">
        <f>IF($E34=0,"",($E34*AA34))</f>
        <v/>
      </c>
      <c r="AC34" s="378" t="str">
        <f>IF(AD34&gt;AE34,"!!!","")</f>
        <v/>
      </c>
      <c r="AD34" s="454">
        <f t="shared" si="0"/>
        <v>1</v>
      </c>
      <c r="AE34" s="454">
        <v>1</v>
      </c>
    </row>
    <row r="35" spans="1:31" ht="16.5" customHeight="1" x14ac:dyDescent="0.2">
      <c r="A35" s="199">
        <v>11</v>
      </c>
      <c r="B35" s="198" t="s">
        <v>343</v>
      </c>
      <c r="C35" s="124"/>
      <c r="D35" s="197">
        <f>SUM(D36:D38,D44:D45)</f>
        <v>0</v>
      </c>
      <c r="E35" s="197">
        <f>SUM(E36:E38,E44:E45)</f>
        <v>0</v>
      </c>
      <c r="F35" s="148"/>
      <c r="G35" s="118"/>
      <c r="H35" s="119" t="str">
        <f>IF(G35=0,"",($E35*G35))</f>
        <v/>
      </c>
      <c r="I35" s="120"/>
      <c r="J35" s="119" t="s">
        <v>224</v>
      </c>
      <c r="K35" s="118"/>
      <c r="L35" s="119" t="s">
        <v>224</v>
      </c>
      <c r="M35" s="120"/>
      <c r="N35" s="119" t="s">
        <v>224</v>
      </c>
      <c r="O35" s="118"/>
      <c r="P35" s="119" t="s">
        <v>224</v>
      </c>
      <c r="Q35" s="120"/>
      <c r="R35" s="119" t="s">
        <v>224</v>
      </c>
      <c r="S35" s="434"/>
      <c r="T35" s="435" t="s">
        <v>224</v>
      </c>
      <c r="U35" s="434"/>
      <c r="V35" s="435" t="s">
        <v>224</v>
      </c>
      <c r="W35" s="434"/>
      <c r="X35" s="435" t="s">
        <v>224</v>
      </c>
      <c r="Y35" s="434"/>
      <c r="Z35" s="435" t="s">
        <v>224</v>
      </c>
      <c r="AA35" s="434"/>
      <c r="AB35" s="435" t="s">
        <v>224</v>
      </c>
      <c r="AC35" s="130"/>
      <c r="AD35" s="454"/>
      <c r="AE35" s="454"/>
    </row>
    <row r="36" spans="1:31" ht="16.5" customHeight="1" x14ac:dyDescent="0.2">
      <c r="A36" s="123">
        <v>110</v>
      </c>
      <c r="B36" s="124" t="s">
        <v>300</v>
      </c>
      <c r="C36" s="124"/>
      <c r="D36" s="548">
        <v>0</v>
      </c>
      <c r="E36" s="163">
        <f>$D36/(1+Übersicht!$A$27)</f>
        <v>0</v>
      </c>
      <c r="F36" s="148"/>
      <c r="G36" s="118">
        <v>0.1</v>
      </c>
      <c r="H36" s="119" t="str">
        <f t="shared" ref="H36:H52" si="1">IF($E36=0,"",($E36*G36))</f>
        <v/>
      </c>
      <c r="I36" s="118">
        <v>1</v>
      </c>
      <c r="J36" s="119" t="str">
        <f t="shared" ref="J36:J52" si="2">IF($E36=0,"",($E36*I36))</f>
        <v/>
      </c>
      <c r="K36" s="118">
        <v>0</v>
      </c>
      <c r="L36" s="119" t="str">
        <f t="shared" ref="L36:L52" si="3">IF($E36=0,"",($E36*K36))</f>
        <v/>
      </c>
      <c r="M36" s="118">
        <v>0</v>
      </c>
      <c r="N36" s="119" t="str">
        <f t="shared" ref="N36:N52" si="4">IF($E36=0,"",($E36*M36))</f>
        <v/>
      </c>
      <c r="O36" s="118">
        <v>0</v>
      </c>
      <c r="P36" s="119" t="str">
        <f t="shared" ref="P36:P50" si="5">IF($E36=0,"",($E36*O36))</f>
        <v/>
      </c>
      <c r="Q36" s="118">
        <v>0</v>
      </c>
      <c r="R36" s="119" t="str">
        <f t="shared" ref="R36:R52" si="6">IF($E36=0,"",($E36*Q36))</f>
        <v/>
      </c>
      <c r="S36" s="434">
        <v>0</v>
      </c>
      <c r="T36" s="435" t="str">
        <f t="shared" ref="T36:T52" si="7">IF($E36=0,"",($E36*S36))</f>
        <v/>
      </c>
      <c r="U36" s="434">
        <v>0</v>
      </c>
      <c r="V36" s="435" t="str">
        <f t="shared" ref="V36:V52" si="8">IF($E36=0,"",($E36*U36))</f>
        <v/>
      </c>
      <c r="W36" s="434">
        <v>0</v>
      </c>
      <c r="X36" s="435" t="str">
        <f>IF(Spezialisten!R$20&gt;0,"Spezialist!",IF($E36=0,"",($E36*W36)))</f>
        <v/>
      </c>
      <c r="Y36" s="434">
        <v>0</v>
      </c>
      <c r="Z36" s="435" t="str">
        <f>IF(Spezialisten!R$28&gt;0,"Spezialist!",IF($E36=0,"",($E36*Y36)))</f>
        <v/>
      </c>
      <c r="AA36" s="434">
        <v>0</v>
      </c>
      <c r="AB36" s="435" t="str">
        <f t="shared" ref="AB36:AB52" si="9">IF($E36=0,"",($E36*AA36))</f>
        <v/>
      </c>
      <c r="AC36" s="378" t="str">
        <f t="shared" ref="AC36:AC118" si="10">IF(AD36&gt;AE36,"!!!","")</f>
        <v/>
      </c>
      <c r="AD36" s="454">
        <f t="shared" ref="AD36:AD52" si="11">AA36+U36+S36+Q36+O36+M36+K36+I36</f>
        <v>1</v>
      </c>
      <c r="AE36" s="454">
        <v>1</v>
      </c>
    </row>
    <row r="37" spans="1:31" ht="16.5" customHeight="1" x14ac:dyDescent="0.2">
      <c r="A37" s="123">
        <v>111</v>
      </c>
      <c r="B37" s="124" t="s">
        <v>107</v>
      </c>
      <c r="C37" s="124"/>
      <c r="D37" s="548">
        <v>0</v>
      </c>
      <c r="E37" s="163">
        <f>$D37/(1+Übersicht!$A$27)</f>
        <v>0</v>
      </c>
      <c r="F37" s="148"/>
      <c r="G37" s="118">
        <v>0.1</v>
      </c>
      <c r="H37" s="119" t="str">
        <f t="shared" si="1"/>
        <v/>
      </c>
      <c r="I37" s="118">
        <v>0</v>
      </c>
      <c r="J37" s="119" t="str">
        <f t="shared" si="2"/>
        <v/>
      </c>
      <c r="K37" s="118">
        <v>0</v>
      </c>
      <c r="L37" s="119" t="str">
        <f t="shared" si="3"/>
        <v/>
      </c>
      <c r="M37" s="118">
        <v>0</v>
      </c>
      <c r="N37" s="119" t="str">
        <f t="shared" si="4"/>
        <v/>
      </c>
      <c r="O37" s="118">
        <v>0</v>
      </c>
      <c r="P37" s="119" t="str">
        <f t="shared" si="5"/>
        <v/>
      </c>
      <c r="Q37" s="118">
        <v>0</v>
      </c>
      <c r="R37" s="119" t="str">
        <f t="shared" si="6"/>
        <v/>
      </c>
      <c r="S37" s="434">
        <v>0</v>
      </c>
      <c r="T37" s="435" t="str">
        <f t="shared" si="7"/>
        <v/>
      </c>
      <c r="U37" s="434">
        <v>0</v>
      </c>
      <c r="V37" s="435" t="str">
        <f t="shared" si="8"/>
        <v/>
      </c>
      <c r="W37" s="434">
        <v>0</v>
      </c>
      <c r="X37" s="435" t="str">
        <f>IF(Spezialisten!R$20&gt;0,"Spezialist!",IF($E37=0,"",($E37*W37)))</f>
        <v/>
      </c>
      <c r="Y37" s="434">
        <v>0</v>
      </c>
      <c r="Z37" s="435" t="str">
        <f>IF(Spezialisten!R$28&gt;0,"Spezialist!",IF($E37=0,"",($E37*Y37)))</f>
        <v/>
      </c>
      <c r="AA37" s="434">
        <v>0</v>
      </c>
      <c r="AB37" s="435" t="str">
        <f t="shared" si="9"/>
        <v/>
      </c>
      <c r="AC37" s="378" t="str">
        <f t="shared" si="10"/>
        <v/>
      </c>
      <c r="AD37" s="454">
        <f t="shared" si="11"/>
        <v>0</v>
      </c>
      <c r="AE37" s="454">
        <v>1</v>
      </c>
    </row>
    <row r="38" spans="1:31" s="474" customFormat="1" ht="16.5" customHeight="1" x14ac:dyDescent="0.2">
      <c r="A38" s="123">
        <v>112</v>
      </c>
      <c r="B38" s="124" t="s">
        <v>303</v>
      </c>
      <c r="C38" s="124"/>
      <c r="D38" s="547">
        <v>0</v>
      </c>
      <c r="E38" s="467">
        <f>$D38/(1+Übersicht!$A$27)</f>
        <v>0</v>
      </c>
      <c r="F38" s="468"/>
      <c r="G38" s="469">
        <v>0.1</v>
      </c>
      <c r="H38" s="470" t="str">
        <f t="shared" si="1"/>
        <v/>
      </c>
      <c r="I38" s="471">
        <v>0</v>
      </c>
      <c r="J38" s="470" t="str">
        <f t="shared" si="2"/>
        <v/>
      </c>
      <c r="K38" s="469">
        <v>0</v>
      </c>
      <c r="L38" s="470" t="str">
        <f t="shared" si="3"/>
        <v/>
      </c>
      <c r="M38" s="471">
        <v>0</v>
      </c>
      <c r="N38" s="470" t="str">
        <f t="shared" si="4"/>
        <v/>
      </c>
      <c r="O38" s="469">
        <v>0</v>
      </c>
      <c r="P38" s="470" t="str">
        <f t="shared" si="5"/>
        <v/>
      </c>
      <c r="Q38" s="471">
        <v>0</v>
      </c>
      <c r="R38" s="470" t="str">
        <f t="shared" si="6"/>
        <v/>
      </c>
      <c r="S38" s="469"/>
      <c r="T38" s="470" t="s">
        <v>224</v>
      </c>
      <c r="U38" s="469"/>
      <c r="V38" s="470" t="s">
        <v>224</v>
      </c>
      <c r="W38" s="469"/>
      <c r="X38" s="470" t="s">
        <v>224</v>
      </c>
      <c r="Y38" s="469"/>
      <c r="Z38" s="470" t="s">
        <v>224</v>
      </c>
      <c r="AA38" s="469"/>
      <c r="AB38" s="470" t="s">
        <v>224</v>
      </c>
      <c r="AC38" s="472"/>
      <c r="AD38" s="473"/>
      <c r="AE38" s="473"/>
    </row>
    <row r="39" spans="1:31" s="474" customFormat="1" ht="16.5" customHeight="1" x14ac:dyDescent="0.2">
      <c r="A39" s="415" t="s">
        <v>404</v>
      </c>
      <c r="B39" s="124" t="s">
        <v>400</v>
      </c>
      <c r="C39" s="124"/>
      <c r="D39" s="547">
        <v>0</v>
      </c>
      <c r="E39" s="467">
        <f>$D39/(1+Übersicht!$A$27)</f>
        <v>0</v>
      </c>
      <c r="F39" s="468"/>
      <c r="G39" s="469">
        <v>0.1</v>
      </c>
      <c r="H39" s="470" t="str">
        <f t="shared" ref="H39:H43" si="12">IF($E39=0,"",($E39*G39))</f>
        <v/>
      </c>
      <c r="I39" s="469">
        <v>0.5</v>
      </c>
      <c r="J39" s="470" t="str">
        <f t="shared" ref="J39:J43" si="13">IF($E39=0,"",($E39*I39))</f>
        <v/>
      </c>
      <c r="K39" s="469">
        <v>1</v>
      </c>
      <c r="L39" s="470" t="str">
        <f t="shared" ref="L39:L43" si="14">IF($E39=0,"",($E39*K39))</f>
        <v/>
      </c>
      <c r="M39" s="469">
        <v>0</v>
      </c>
      <c r="N39" s="470" t="str">
        <f t="shared" ref="N39:N43" si="15">IF($E39=0,"",($E39*M39))</f>
        <v/>
      </c>
      <c r="O39" s="469">
        <v>0</v>
      </c>
      <c r="P39" s="470" t="str">
        <f t="shared" ref="P39:P43" si="16">IF($E39=0,"",($E39*O39))</f>
        <v/>
      </c>
      <c r="Q39" s="469">
        <v>0</v>
      </c>
      <c r="R39" s="470" t="str">
        <f t="shared" ref="R39:R43" si="17">IF($E39=0,"",($E39*Q39))</f>
        <v/>
      </c>
      <c r="S39" s="469">
        <v>0</v>
      </c>
      <c r="T39" s="470" t="str">
        <f t="shared" ref="T39:T43" si="18">IF($E39=0,"",($E39*S39))</f>
        <v/>
      </c>
      <c r="U39" s="469">
        <v>0</v>
      </c>
      <c r="V39" s="470" t="str">
        <f t="shared" ref="V39:V43" si="19">IF($E39=0,"",($E39*U39))</f>
        <v/>
      </c>
      <c r="W39" s="469">
        <v>0</v>
      </c>
      <c r="X39" s="470" t="str">
        <f>IF(Spezialisten!R$20&gt;0,"Spezialist!",IF($E39=0,"",($E39*W39)))</f>
        <v/>
      </c>
      <c r="Y39" s="469">
        <v>0</v>
      </c>
      <c r="Z39" s="470" t="str">
        <f>IF(Spezialisten!R$28&gt;0,"Spezialist!",IF($E39=0,"",($E39*Y39)))</f>
        <v/>
      </c>
      <c r="AA39" s="469">
        <v>0</v>
      </c>
      <c r="AB39" s="470" t="str">
        <f t="shared" ref="AB39:AB43" si="20">IF($E39=0,"",($E39*AA39))</f>
        <v/>
      </c>
      <c r="AC39" s="475" t="str">
        <f t="shared" ref="AC39:AC43" si="21">IF(AD39&gt;AE39,"!!!","")</f>
        <v/>
      </c>
      <c r="AD39" s="473">
        <f t="shared" ref="AD39:AD43" si="22">AA39+U39+S39+Q39+O39+M39+K39+I39</f>
        <v>1.5</v>
      </c>
      <c r="AE39" s="473">
        <v>1.5</v>
      </c>
    </row>
    <row r="40" spans="1:31" s="474" customFormat="1" ht="16.5" customHeight="1" x14ac:dyDescent="0.2">
      <c r="A40" s="415" t="s">
        <v>405</v>
      </c>
      <c r="B40" s="124" t="s">
        <v>401</v>
      </c>
      <c r="C40" s="124"/>
      <c r="D40" s="547">
        <v>0</v>
      </c>
      <c r="E40" s="467">
        <f>$D40/(1+Übersicht!$A$27)</f>
        <v>0</v>
      </c>
      <c r="F40" s="468"/>
      <c r="G40" s="469">
        <v>0.1</v>
      </c>
      <c r="H40" s="470" t="str">
        <f t="shared" si="12"/>
        <v/>
      </c>
      <c r="I40" s="469">
        <v>0.5</v>
      </c>
      <c r="J40" s="470" t="str">
        <f t="shared" si="13"/>
        <v/>
      </c>
      <c r="K40" s="469">
        <v>0</v>
      </c>
      <c r="L40" s="470" t="str">
        <f t="shared" si="14"/>
        <v/>
      </c>
      <c r="M40" s="469">
        <v>1</v>
      </c>
      <c r="N40" s="470" t="str">
        <f t="shared" si="15"/>
        <v/>
      </c>
      <c r="O40" s="469">
        <v>0</v>
      </c>
      <c r="P40" s="470" t="str">
        <f t="shared" si="16"/>
        <v/>
      </c>
      <c r="Q40" s="469">
        <v>0</v>
      </c>
      <c r="R40" s="470" t="str">
        <f t="shared" si="17"/>
        <v/>
      </c>
      <c r="S40" s="469">
        <v>0</v>
      </c>
      <c r="T40" s="470" t="str">
        <f t="shared" si="18"/>
        <v/>
      </c>
      <c r="U40" s="469">
        <v>0</v>
      </c>
      <c r="V40" s="470" t="str">
        <f t="shared" si="19"/>
        <v/>
      </c>
      <c r="W40" s="469">
        <v>0</v>
      </c>
      <c r="X40" s="470" t="str">
        <f>IF(Spezialisten!R$20&gt;0,"Spezialist!",IF($E40=0,"",($E40*W40)))</f>
        <v/>
      </c>
      <c r="Y40" s="469">
        <v>0</v>
      </c>
      <c r="Z40" s="470" t="str">
        <f>IF(Spezialisten!R$28&gt;0,"Spezialist!",IF($E40=0,"",($E40*Y40)))</f>
        <v/>
      </c>
      <c r="AA40" s="469">
        <v>0</v>
      </c>
      <c r="AB40" s="470" t="str">
        <f t="shared" si="20"/>
        <v/>
      </c>
      <c r="AC40" s="475" t="str">
        <f t="shared" si="21"/>
        <v/>
      </c>
      <c r="AD40" s="473">
        <f t="shared" si="22"/>
        <v>1.5</v>
      </c>
      <c r="AE40" s="473">
        <v>1.55</v>
      </c>
    </row>
    <row r="41" spans="1:31" s="474" customFormat="1" ht="16.5" customHeight="1" x14ac:dyDescent="0.2">
      <c r="A41" s="415" t="s">
        <v>406</v>
      </c>
      <c r="B41" s="124" t="s">
        <v>402</v>
      </c>
      <c r="C41" s="124"/>
      <c r="D41" s="547">
        <v>0</v>
      </c>
      <c r="E41" s="467">
        <f>$D41/(1+Übersicht!$A$27)</f>
        <v>0</v>
      </c>
      <c r="F41" s="468"/>
      <c r="G41" s="469">
        <v>0.1</v>
      </c>
      <c r="H41" s="470" t="str">
        <f t="shared" si="12"/>
        <v/>
      </c>
      <c r="I41" s="469">
        <v>0.5</v>
      </c>
      <c r="J41" s="470" t="str">
        <f t="shared" si="13"/>
        <v/>
      </c>
      <c r="K41" s="469">
        <v>0</v>
      </c>
      <c r="L41" s="470" t="str">
        <f t="shared" si="14"/>
        <v/>
      </c>
      <c r="M41" s="469">
        <v>0</v>
      </c>
      <c r="N41" s="470" t="str">
        <f t="shared" si="15"/>
        <v/>
      </c>
      <c r="O41" s="469">
        <v>1</v>
      </c>
      <c r="P41" s="470" t="str">
        <f t="shared" si="16"/>
        <v/>
      </c>
      <c r="Q41" s="469">
        <v>0</v>
      </c>
      <c r="R41" s="470" t="str">
        <f t="shared" si="17"/>
        <v/>
      </c>
      <c r="S41" s="469">
        <v>0</v>
      </c>
      <c r="T41" s="470" t="str">
        <f t="shared" si="18"/>
        <v/>
      </c>
      <c r="U41" s="469">
        <v>0</v>
      </c>
      <c r="V41" s="470" t="str">
        <f t="shared" si="19"/>
        <v/>
      </c>
      <c r="W41" s="469">
        <v>0</v>
      </c>
      <c r="X41" s="470" t="str">
        <f>IF(Spezialisten!R$20&gt;0,"Spezialist!",IF($E41=0,"",($E41*W41)))</f>
        <v/>
      </c>
      <c r="Y41" s="469">
        <v>0</v>
      </c>
      <c r="Z41" s="470" t="str">
        <f>IF(Spezialisten!R$28&gt;0,"Spezialist!",IF($E41=0,"",($E41*Y41)))</f>
        <v/>
      </c>
      <c r="AA41" s="469">
        <v>0</v>
      </c>
      <c r="AB41" s="470" t="str">
        <f t="shared" si="20"/>
        <v/>
      </c>
      <c r="AC41" s="475" t="str">
        <f t="shared" si="21"/>
        <v/>
      </c>
      <c r="AD41" s="473">
        <f t="shared" si="22"/>
        <v>1.5</v>
      </c>
      <c r="AE41" s="473">
        <v>1.55</v>
      </c>
    </row>
    <row r="42" spans="1:31" s="474" customFormat="1" ht="16.5" customHeight="1" x14ac:dyDescent="0.2">
      <c r="A42" s="415" t="s">
        <v>407</v>
      </c>
      <c r="B42" s="124" t="s">
        <v>403</v>
      </c>
      <c r="C42" s="124"/>
      <c r="D42" s="547">
        <v>0</v>
      </c>
      <c r="E42" s="467">
        <f>$D42/(1+Übersicht!$A$27)</f>
        <v>0</v>
      </c>
      <c r="F42" s="468"/>
      <c r="G42" s="469">
        <v>0.1</v>
      </c>
      <c r="H42" s="470" t="str">
        <f t="shared" si="12"/>
        <v/>
      </c>
      <c r="I42" s="469">
        <v>0.5</v>
      </c>
      <c r="J42" s="470" t="str">
        <f t="shared" si="13"/>
        <v/>
      </c>
      <c r="K42" s="469">
        <v>0</v>
      </c>
      <c r="L42" s="470" t="str">
        <f t="shared" si="14"/>
        <v/>
      </c>
      <c r="M42" s="469">
        <v>0</v>
      </c>
      <c r="N42" s="470" t="str">
        <f t="shared" si="15"/>
        <v/>
      </c>
      <c r="O42" s="469">
        <v>0</v>
      </c>
      <c r="P42" s="470" t="str">
        <f t="shared" si="16"/>
        <v/>
      </c>
      <c r="Q42" s="469">
        <v>1</v>
      </c>
      <c r="R42" s="470" t="str">
        <f t="shared" si="17"/>
        <v/>
      </c>
      <c r="S42" s="469">
        <v>0</v>
      </c>
      <c r="T42" s="470" t="str">
        <f t="shared" si="18"/>
        <v/>
      </c>
      <c r="U42" s="469">
        <v>0</v>
      </c>
      <c r="V42" s="470" t="str">
        <f t="shared" si="19"/>
        <v/>
      </c>
      <c r="W42" s="469">
        <v>0</v>
      </c>
      <c r="X42" s="470" t="str">
        <f>IF(Spezialisten!R$20&gt;0,"Spezialist!",IF($E42=0,"",($E42*W42)))</f>
        <v/>
      </c>
      <c r="Y42" s="469">
        <v>0</v>
      </c>
      <c r="Z42" s="470" t="str">
        <f>IF(Spezialisten!R$28&gt;0,"Spezialist!",IF($E42=0,"",($E42*Y42)))</f>
        <v/>
      </c>
      <c r="AA42" s="469">
        <v>0</v>
      </c>
      <c r="AB42" s="470" t="str">
        <f t="shared" si="20"/>
        <v/>
      </c>
      <c r="AC42" s="475" t="str">
        <f t="shared" si="21"/>
        <v/>
      </c>
      <c r="AD42" s="473">
        <f t="shared" si="22"/>
        <v>1.5</v>
      </c>
      <c r="AE42" s="473">
        <v>1.55</v>
      </c>
    </row>
    <row r="43" spans="1:31" ht="16.5" customHeight="1" x14ac:dyDescent="0.2">
      <c r="A43" s="415">
        <v>112.9</v>
      </c>
      <c r="B43" s="124" t="s">
        <v>408</v>
      </c>
      <c r="C43" s="124"/>
      <c r="D43" s="548">
        <v>0</v>
      </c>
      <c r="E43" s="163">
        <f>$D43/(1+Übersicht!$A$27)</f>
        <v>0</v>
      </c>
      <c r="F43" s="148"/>
      <c r="G43" s="118">
        <v>0.1</v>
      </c>
      <c r="H43" s="119" t="str">
        <f t="shared" si="12"/>
        <v/>
      </c>
      <c r="I43" s="118">
        <v>1</v>
      </c>
      <c r="J43" s="119" t="str">
        <f t="shared" si="13"/>
        <v/>
      </c>
      <c r="K43" s="118">
        <v>0</v>
      </c>
      <c r="L43" s="119" t="str">
        <f t="shared" si="14"/>
        <v/>
      </c>
      <c r="M43" s="118">
        <v>0</v>
      </c>
      <c r="N43" s="119" t="str">
        <f t="shared" si="15"/>
        <v/>
      </c>
      <c r="O43" s="118">
        <v>0</v>
      </c>
      <c r="P43" s="119" t="str">
        <f t="shared" si="16"/>
        <v/>
      </c>
      <c r="Q43" s="118">
        <v>0</v>
      </c>
      <c r="R43" s="119" t="str">
        <f t="shared" si="17"/>
        <v/>
      </c>
      <c r="S43" s="434">
        <v>0</v>
      </c>
      <c r="T43" s="435" t="str">
        <f t="shared" si="18"/>
        <v/>
      </c>
      <c r="U43" s="434">
        <v>0</v>
      </c>
      <c r="V43" s="435" t="str">
        <f t="shared" si="19"/>
        <v/>
      </c>
      <c r="W43" s="434">
        <v>0</v>
      </c>
      <c r="X43" s="435" t="str">
        <f>IF(Spezialisten!R$20&gt;0,"Spezialist!",IF($E43=0,"",($E43*W43)))</f>
        <v/>
      </c>
      <c r="Y43" s="434">
        <v>0</v>
      </c>
      <c r="Z43" s="435" t="str">
        <f>IF(Spezialisten!R$28&gt;0,"Spezialist!",IF($E43=0,"",($E43*Y43)))</f>
        <v/>
      </c>
      <c r="AA43" s="434">
        <v>0</v>
      </c>
      <c r="AB43" s="435" t="str">
        <f t="shared" si="20"/>
        <v/>
      </c>
      <c r="AC43" s="378" t="str">
        <f t="shared" si="21"/>
        <v>!!!</v>
      </c>
      <c r="AD43" s="454">
        <f t="shared" si="22"/>
        <v>1</v>
      </c>
      <c r="AE43" s="454">
        <v>0.5</v>
      </c>
    </row>
    <row r="44" spans="1:31" ht="16.5" customHeight="1" x14ac:dyDescent="0.2">
      <c r="A44" s="123">
        <v>114</v>
      </c>
      <c r="B44" s="124" t="s">
        <v>140</v>
      </c>
      <c r="C44" s="124"/>
      <c r="D44" s="548">
        <v>0</v>
      </c>
      <c r="E44" s="163">
        <f>$D44/(1+Übersicht!$A$27)</f>
        <v>0</v>
      </c>
      <c r="F44" s="148"/>
      <c r="G44" s="118">
        <v>0.1</v>
      </c>
      <c r="H44" s="119" t="str">
        <f t="shared" si="1"/>
        <v/>
      </c>
      <c r="I44" s="118">
        <v>0.5</v>
      </c>
      <c r="J44" s="119" t="str">
        <f t="shared" si="2"/>
        <v/>
      </c>
      <c r="K44" s="118">
        <v>1</v>
      </c>
      <c r="L44" s="119" t="str">
        <f t="shared" si="3"/>
        <v/>
      </c>
      <c r="M44" s="118">
        <v>0</v>
      </c>
      <c r="N44" s="119" t="str">
        <f t="shared" si="4"/>
        <v/>
      </c>
      <c r="O44" s="118">
        <v>0</v>
      </c>
      <c r="P44" s="119" t="str">
        <f t="shared" si="5"/>
        <v/>
      </c>
      <c r="Q44" s="118">
        <v>0</v>
      </c>
      <c r="R44" s="119" t="str">
        <f t="shared" si="6"/>
        <v/>
      </c>
      <c r="S44" s="434">
        <v>0</v>
      </c>
      <c r="T44" s="435" t="str">
        <f t="shared" si="7"/>
        <v/>
      </c>
      <c r="U44" s="434">
        <v>0</v>
      </c>
      <c r="V44" s="435" t="str">
        <f t="shared" si="8"/>
        <v/>
      </c>
      <c r="W44" s="434">
        <v>0</v>
      </c>
      <c r="X44" s="435" t="str">
        <f>IF(Spezialisten!R$20&gt;0,"Spezialist!",IF($E44=0,"",($E44*W44)))</f>
        <v/>
      </c>
      <c r="Y44" s="434">
        <v>0</v>
      </c>
      <c r="Z44" s="435" t="str">
        <f>IF(Spezialisten!R$28&gt;0,"Spezialist!",IF($E44=0,"",($E44*Y44)))</f>
        <v/>
      </c>
      <c r="AA44" s="434">
        <v>0</v>
      </c>
      <c r="AB44" s="435" t="str">
        <f t="shared" si="9"/>
        <v/>
      </c>
      <c r="AC44" s="378" t="str">
        <f t="shared" si="10"/>
        <v/>
      </c>
      <c r="AD44" s="454">
        <f t="shared" si="11"/>
        <v>1.5</v>
      </c>
      <c r="AE44" s="454">
        <v>1.5</v>
      </c>
    </row>
    <row r="45" spans="1:31" ht="16.5" customHeight="1" x14ac:dyDescent="0.2">
      <c r="A45" s="123">
        <v>115</v>
      </c>
      <c r="B45" s="124" t="s">
        <v>141</v>
      </c>
      <c r="C45" s="124"/>
      <c r="D45" s="548">
        <v>0</v>
      </c>
      <c r="E45" s="163">
        <f>$D45/(1+Übersicht!$A$27)</f>
        <v>0</v>
      </c>
      <c r="F45" s="148"/>
      <c r="G45" s="118">
        <v>0.1</v>
      </c>
      <c r="H45" s="119" t="str">
        <f t="shared" si="1"/>
        <v/>
      </c>
      <c r="I45" s="118">
        <v>0.5</v>
      </c>
      <c r="J45" s="119" t="str">
        <f t="shared" si="2"/>
        <v/>
      </c>
      <c r="K45" s="118">
        <v>1</v>
      </c>
      <c r="L45" s="119" t="str">
        <f t="shared" si="3"/>
        <v/>
      </c>
      <c r="M45" s="118">
        <v>0</v>
      </c>
      <c r="N45" s="119" t="str">
        <f t="shared" si="4"/>
        <v/>
      </c>
      <c r="O45" s="118">
        <v>0</v>
      </c>
      <c r="P45" s="119" t="str">
        <f t="shared" si="5"/>
        <v/>
      </c>
      <c r="Q45" s="118">
        <v>0</v>
      </c>
      <c r="R45" s="119" t="str">
        <f t="shared" si="6"/>
        <v/>
      </c>
      <c r="S45" s="434">
        <v>0</v>
      </c>
      <c r="T45" s="435" t="str">
        <f t="shared" si="7"/>
        <v/>
      </c>
      <c r="U45" s="434">
        <v>0</v>
      </c>
      <c r="V45" s="435" t="str">
        <f t="shared" si="8"/>
        <v/>
      </c>
      <c r="W45" s="434">
        <v>0</v>
      </c>
      <c r="X45" s="435" t="str">
        <f>IF(Spezialisten!R$20&gt;0,"Spezialist!",IF($E45=0,"",($E45*W45)))</f>
        <v/>
      </c>
      <c r="Y45" s="434">
        <v>0</v>
      </c>
      <c r="Z45" s="435" t="str">
        <f>IF(Spezialisten!R$28&gt;0,"Spezialist!",IF($E45=0,"",($E45*Y45)))</f>
        <v/>
      </c>
      <c r="AA45" s="434">
        <v>0</v>
      </c>
      <c r="AB45" s="435" t="str">
        <f t="shared" si="9"/>
        <v/>
      </c>
      <c r="AC45" s="378" t="str">
        <f t="shared" si="10"/>
        <v/>
      </c>
      <c r="AD45" s="454">
        <f t="shared" si="11"/>
        <v>1.5</v>
      </c>
      <c r="AE45" s="454">
        <v>1.5</v>
      </c>
    </row>
    <row r="46" spans="1:31" ht="16.5" customHeight="1" x14ac:dyDescent="0.2">
      <c r="A46" s="199">
        <v>12</v>
      </c>
      <c r="B46" s="198" t="s">
        <v>344</v>
      </c>
      <c r="C46" s="124"/>
      <c r="D46" s="197">
        <f>SUM(D47:D52)</f>
        <v>0</v>
      </c>
      <c r="E46" s="197">
        <f>SUM(E47:E52)</f>
        <v>0</v>
      </c>
      <c r="F46" s="148"/>
      <c r="G46" s="118">
        <v>0.1</v>
      </c>
      <c r="H46" s="119" t="str">
        <f t="shared" si="1"/>
        <v/>
      </c>
      <c r="I46" s="120"/>
      <c r="J46" s="119"/>
      <c r="K46" s="118"/>
      <c r="L46" s="119"/>
      <c r="M46" s="120"/>
      <c r="N46" s="119"/>
      <c r="O46" s="118"/>
      <c r="P46" s="119"/>
      <c r="Q46" s="120"/>
      <c r="R46" s="119"/>
      <c r="S46" s="434"/>
      <c r="T46" s="435"/>
      <c r="U46" s="434"/>
      <c r="V46" s="435"/>
      <c r="W46" s="434"/>
      <c r="X46" s="435"/>
      <c r="Y46" s="434"/>
      <c r="Z46" s="435"/>
      <c r="AA46" s="434"/>
      <c r="AB46" s="435"/>
      <c r="AC46" s="378"/>
      <c r="AD46" s="454"/>
      <c r="AE46" s="454"/>
    </row>
    <row r="47" spans="1:31" ht="16.5" customHeight="1" x14ac:dyDescent="0.2">
      <c r="A47" s="123">
        <v>120</v>
      </c>
      <c r="B47" s="124" t="s">
        <v>386</v>
      </c>
      <c r="C47" s="124"/>
      <c r="D47" s="548">
        <v>0</v>
      </c>
      <c r="E47" s="163">
        <f>$D47/(1+Übersicht!$A$27)</f>
        <v>0</v>
      </c>
      <c r="F47" s="148"/>
      <c r="G47" s="118">
        <v>0.1</v>
      </c>
      <c r="H47" s="119" t="str">
        <f t="shared" si="1"/>
        <v/>
      </c>
      <c r="I47" s="118">
        <v>0.5</v>
      </c>
      <c r="J47" s="119" t="str">
        <f t="shared" si="2"/>
        <v/>
      </c>
      <c r="K47" s="118">
        <v>1</v>
      </c>
      <c r="L47" s="119" t="str">
        <f t="shared" si="3"/>
        <v/>
      </c>
      <c r="M47" s="118">
        <v>0</v>
      </c>
      <c r="N47" s="119" t="str">
        <f t="shared" si="4"/>
        <v/>
      </c>
      <c r="O47" s="118">
        <v>0</v>
      </c>
      <c r="P47" s="119" t="str">
        <f t="shared" si="5"/>
        <v/>
      </c>
      <c r="Q47" s="118">
        <v>0</v>
      </c>
      <c r="R47" s="119" t="str">
        <f t="shared" si="6"/>
        <v/>
      </c>
      <c r="S47" s="434">
        <v>0</v>
      </c>
      <c r="T47" s="435" t="str">
        <f t="shared" si="7"/>
        <v/>
      </c>
      <c r="U47" s="434">
        <v>0</v>
      </c>
      <c r="V47" s="435" t="str">
        <f t="shared" si="8"/>
        <v/>
      </c>
      <c r="W47" s="434">
        <v>0</v>
      </c>
      <c r="X47" s="435" t="str">
        <f>IF(Spezialisten!R$20&gt;0,"Spezialist!",IF($E47=0,"",($E47*W47)))</f>
        <v/>
      </c>
      <c r="Y47" s="434">
        <v>0</v>
      </c>
      <c r="Z47" s="435" t="str">
        <f>IF(Spezialisten!R$28&gt;0,"Spezialist!",IF($E47=0,"",($E47*Y47)))</f>
        <v/>
      </c>
      <c r="AA47" s="434">
        <v>0</v>
      </c>
      <c r="AB47" s="435" t="str">
        <f t="shared" si="9"/>
        <v/>
      </c>
      <c r="AC47" s="378" t="str">
        <f t="shared" ref="AC47:AC52" si="23">IF(AD47&gt;AE47,"!!!","")</f>
        <v/>
      </c>
      <c r="AD47" s="454">
        <f t="shared" si="11"/>
        <v>1.5</v>
      </c>
      <c r="AE47" s="454">
        <v>1.5</v>
      </c>
    </row>
    <row r="48" spans="1:31" ht="16.5" customHeight="1" x14ac:dyDescent="0.2">
      <c r="A48" s="123">
        <v>125</v>
      </c>
      <c r="B48" s="124" t="s">
        <v>387</v>
      </c>
      <c r="C48" s="124"/>
      <c r="D48" s="548">
        <v>0</v>
      </c>
      <c r="E48" s="163">
        <f>$D48/(1+Übersicht!$A$27)</f>
        <v>0</v>
      </c>
      <c r="F48" s="148"/>
      <c r="G48" s="118">
        <v>0.1</v>
      </c>
      <c r="H48" s="119" t="str">
        <f t="shared" si="1"/>
        <v/>
      </c>
      <c r="I48" s="118">
        <v>0.5</v>
      </c>
      <c r="J48" s="119" t="str">
        <f t="shared" si="2"/>
        <v/>
      </c>
      <c r="K48" s="118">
        <v>0</v>
      </c>
      <c r="L48" s="119" t="str">
        <f t="shared" si="3"/>
        <v/>
      </c>
      <c r="M48" s="118">
        <v>1</v>
      </c>
      <c r="N48" s="119" t="str">
        <f t="shared" si="4"/>
        <v/>
      </c>
      <c r="O48" s="118">
        <v>0</v>
      </c>
      <c r="P48" s="119" t="str">
        <f t="shared" si="5"/>
        <v/>
      </c>
      <c r="Q48" s="118">
        <v>0</v>
      </c>
      <c r="R48" s="119" t="str">
        <f t="shared" si="6"/>
        <v/>
      </c>
      <c r="S48" s="434">
        <v>0</v>
      </c>
      <c r="T48" s="435" t="str">
        <f t="shared" si="7"/>
        <v/>
      </c>
      <c r="U48" s="434">
        <v>0</v>
      </c>
      <c r="V48" s="435" t="str">
        <f t="shared" si="8"/>
        <v/>
      </c>
      <c r="W48" s="434">
        <v>0</v>
      </c>
      <c r="X48" s="435" t="str">
        <f>IF(Spezialisten!R$20&gt;0,"Spezialist!",IF($E48=0,"",($E48*W48)))</f>
        <v/>
      </c>
      <c r="Y48" s="434">
        <v>0</v>
      </c>
      <c r="Z48" s="435" t="str">
        <f>IF(Spezialisten!R$28&gt;0,"Spezialist!",IF($E48=0,"",($E48*Y48)))</f>
        <v/>
      </c>
      <c r="AA48" s="434">
        <v>0</v>
      </c>
      <c r="AB48" s="435" t="str">
        <f t="shared" si="9"/>
        <v/>
      </c>
      <c r="AC48" s="378" t="str">
        <f t="shared" si="23"/>
        <v/>
      </c>
      <c r="AD48" s="454">
        <f t="shared" si="11"/>
        <v>1.5</v>
      </c>
      <c r="AE48" s="454">
        <v>1.7</v>
      </c>
    </row>
    <row r="49" spans="1:31" ht="16.5" customHeight="1" x14ac:dyDescent="0.2">
      <c r="A49" s="123">
        <v>126</v>
      </c>
      <c r="B49" s="124" t="s">
        <v>388</v>
      </c>
      <c r="C49" s="124"/>
      <c r="D49" s="548">
        <v>0</v>
      </c>
      <c r="E49" s="163">
        <f>$D49/(1+Übersicht!$A$27)</f>
        <v>0</v>
      </c>
      <c r="F49" s="148"/>
      <c r="G49" s="118">
        <v>0.1</v>
      </c>
      <c r="H49" s="119" t="str">
        <f t="shared" si="1"/>
        <v/>
      </c>
      <c r="I49" s="118">
        <v>0.5</v>
      </c>
      <c r="J49" s="119" t="str">
        <f t="shared" si="2"/>
        <v/>
      </c>
      <c r="K49" s="118">
        <v>0</v>
      </c>
      <c r="L49" s="119" t="str">
        <f t="shared" si="3"/>
        <v/>
      </c>
      <c r="M49" s="118">
        <v>0</v>
      </c>
      <c r="N49" s="119" t="str">
        <f t="shared" si="4"/>
        <v/>
      </c>
      <c r="O49" s="118">
        <v>1</v>
      </c>
      <c r="P49" s="119" t="str">
        <f t="shared" si="5"/>
        <v/>
      </c>
      <c r="Q49" s="118">
        <v>0</v>
      </c>
      <c r="R49" s="119" t="str">
        <f t="shared" si="6"/>
        <v/>
      </c>
      <c r="S49" s="434">
        <v>0</v>
      </c>
      <c r="T49" s="435" t="str">
        <f t="shared" si="7"/>
        <v/>
      </c>
      <c r="U49" s="434">
        <v>0</v>
      </c>
      <c r="V49" s="435" t="str">
        <f t="shared" si="8"/>
        <v/>
      </c>
      <c r="W49" s="434">
        <v>0</v>
      </c>
      <c r="X49" s="435" t="str">
        <f>IF(Spezialisten!R$20&gt;0,"Spezialist!",IF($E49=0,"",($E49*W49)))</f>
        <v/>
      </c>
      <c r="Y49" s="434">
        <v>0</v>
      </c>
      <c r="Z49" s="435" t="str">
        <f>IF(Spezialisten!R$28&gt;0,"Spezialist!",IF($E49=0,"",($E49*Y49)))</f>
        <v/>
      </c>
      <c r="AA49" s="434">
        <v>0</v>
      </c>
      <c r="AB49" s="435" t="str">
        <f t="shared" si="9"/>
        <v/>
      </c>
      <c r="AC49" s="378" t="str">
        <f t="shared" si="23"/>
        <v/>
      </c>
      <c r="AD49" s="454">
        <f t="shared" si="11"/>
        <v>1.5</v>
      </c>
      <c r="AE49" s="454">
        <v>1.7</v>
      </c>
    </row>
    <row r="50" spans="1:31" ht="16.5" customHeight="1" collapsed="1" x14ac:dyDescent="0.2">
      <c r="A50" s="123">
        <v>127</v>
      </c>
      <c r="B50" s="124" t="s">
        <v>389</v>
      </c>
      <c r="C50" s="124"/>
      <c r="D50" s="548">
        <v>0</v>
      </c>
      <c r="E50" s="163">
        <f>$D50/(1+Übersicht!$A$27)</f>
        <v>0</v>
      </c>
      <c r="F50" s="148"/>
      <c r="G50" s="118">
        <v>0.1</v>
      </c>
      <c r="H50" s="119" t="str">
        <f t="shared" si="1"/>
        <v/>
      </c>
      <c r="I50" s="118">
        <v>0.5</v>
      </c>
      <c r="J50" s="119" t="str">
        <f t="shared" si="2"/>
        <v/>
      </c>
      <c r="K50" s="118">
        <v>0</v>
      </c>
      <c r="L50" s="119" t="str">
        <f t="shared" si="3"/>
        <v/>
      </c>
      <c r="M50" s="118">
        <v>0</v>
      </c>
      <c r="N50" s="119" t="str">
        <f t="shared" si="4"/>
        <v/>
      </c>
      <c r="O50" s="118">
        <v>0</v>
      </c>
      <c r="P50" s="119" t="str">
        <f t="shared" si="5"/>
        <v/>
      </c>
      <c r="Q50" s="118">
        <v>1</v>
      </c>
      <c r="R50" s="119" t="str">
        <f t="shared" si="6"/>
        <v/>
      </c>
      <c r="S50" s="434">
        <v>0</v>
      </c>
      <c r="T50" s="435" t="str">
        <f t="shared" si="7"/>
        <v/>
      </c>
      <c r="U50" s="434">
        <v>0</v>
      </c>
      <c r="V50" s="435" t="str">
        <f t="shared" si="8"/>
        <v/>
      </c>
      <c r="W50" s="434">
        <v>0</v>
      </c>
      <c r="X50" s="435" t="str">
        <f>IF(Spezialisten!R$20&gt;0,"Spezialist!",IF($E50=0,"",($E50*W50)))</f>
        <v/>
      </c>
      <c r="Y50" s="434">
        <v>0</v>
      </c>
      <c r="Z50" s="435" t="str">
        <f>IF(Spezialisten!R$28&gt;0,"Spezialist!",IF($E50=0,"",($E50*Y50)))</f>
        <v/>
      </c>
      <c r="AA50" s="434">
        <v>0</v>
      </c>
      <c r="AB50" s="435" t="str">
        <f t="shared" si="9"/>
        <v/>
      </c>
      <c r="AC50" s="378" t="str">
        <f t="shared" si="23"/>
        <v/>
      </c>
      <c r="AD50" s="454">
        <f t="shared" si="11"/>
        <v>1.5</v>
      </c>
      <c r="AE50" s="454">
        <v>1.7</v>
      </c>
    </row>
    <row r="51" spans="1:31" s="437" customFormat="1" ht="16.5" hidden="1" customHeight="1" outlineLevel="1" x14ac:dyDescent="0.2">
      <c r="A51" s="430">
        <v>128</v>
      </c>
      <c r="B51" s="431" t="s">
        <v>390</v>
      </c>
      <c r="C51" s="431"/>
      <c r="D51" s="546">
        <v>0</v>
      </c>
      <c r="E51" s="432">
        <f>$D51/(1+Übersicht!$A$27)</f>
        <v>0</v>
      </c>
      <c r="F51" s="433"/>
      <c r="G51" s="434">
        <v>0.1</v>
      </c>
      <c r="H51" s="435" t="str">
        <f t="shared" ref="H51" si="24">IF($E51=0,"",($E51*G51))</f>
        <v/>
      </c>
      <c r="I51" s="434">
        <v>0</v>
      </c>
      <c r="J51" s="435" t="str">
        <f t="shared" ref="J51" si="25">IF($E51=0,"",($E51*I51))</f>
        <v/>
      </c>
      <c r="K51" s="434">
        <v>0</v>
      </c>
      <c r="L51" s="435" t="str">
        <f t="shared" ref="L51" si="26">IF($E51=0,"",($E51*K51))</f>
        <v/>
      </c>
      <c r="M51" s="434">
        <v>0</v>
      </c>
      <c r="N51" s="435" t="str">
        <f t="shared" ref="N51" si="27">IF($E51=0,"",($E51*M51))</f>
        <v/>
      </c>
      <c r="O51" s="434">
        <v>0</v>
      </c>
      <c r="P51" s="435" t="str">
        <f t="shared" ref="P51" si="28">IF($E51=0,"",($E51*O51))</f>
        <v/>
      </c>
      <c r="Q51" s="434">
        <v>0</v>
      </c>
      <c r="R51" s="435" t="str">
        <f t="shared" ref="R51" si="29">IF($E51=0,"",($E51*Q51))</f>
        <v/>
      </c>
      <c r="S51" s="434">
        <v>0</v>
      </c>
      <c r="T51" s="435" t="str">
        <f t="shared" ref="T51" si="30">IF($E51=0,"",($E51*S51))</f>
        <v/>
      </c>
      <c r="U51" s="434">
        <v>0</v>
      </c>
      <c r="V51" s="435" t="str">
        <f t="shared" ref="V51" si="31">IF($E51=0,"",($E51*U51))</f>
        <v/>
      </c>
      <c r="W51" s="434">
        <v>0</v>
      </c>
      <c r="X51" s="435" t="str">
        <f>IF(Spezialisten!R$20&gt;0,"Spezialist!",IF($E51=0,"",($E51*W51)))</f>
        <v/>
      </c>
      <c r="Y51" s="434">
        <v>0</v>
      </c>
      <c r="Z51" s="435" t="str">
        <f>IF(Spezialisten!R$28&gt;0,"Spezialist!",IF($E51=0,"",($E51*Y51)))</f>
        <v/>
      </c>
      <c r="AA51" s="434">
        <v>0</v>
      </c>
      <c r="AB51" s="435" t="str">
        <f t="shared" ref="AB51" si="32">IF($E51=0,"",($E51*AA51))</f>
        <v/>
      </c>
      <c r="AC51" s="436" t="str">
        <f t="shared" ref="AC51" si="33">IF(AD51&gt;AE51,"!!!","")</f>
        <v/>
      </c>
      <c r="AD51" s="454">
        <f t="shared" si="11"/>
        <v>0</v>
      </c>
      <c r="AE51" s="454">
        <v>1.7</v>
      </c>
    </row>
    <row r="52" spans="1:31" ht="16.5" customHeight="1" x14ac:dyDescent="0.2">
      <c r="A52" s="123">
        <v>129</v>
      </c>
      <c r="B52" s="124" t="s">
        <v>430</v>
      </c>
      <c r="C52" s="124"/>
      <c r="D52" s="548">
        <v>0</v>
      </c>
      <c r="E52" s="163">
        <f>$D52/(1+Übersicht!$A$27)</f>
        <v>0</v>
      </c>
      <c r="F52" s="148"/>
      <c r="G52" s="118">
        <v>0.1</v>
      </c>
      <c r="H52" s="119" t="str">
        <f t="shared" si="1"/>
        <v/>
      </c>
      <c r="I52" s="118">
        <v>1</v>
      </c>
      <c r="J52" s="119" t="str">
        <f t="shared" si="2"/>
        <v/>
      </c>
      <c r="K52" s="118">
        <v>0</v>
      </c>
      <c r="L52" s="119" t="str">
        <f t="shared" si="3"/>
        <v/>
      </c>
      <c r="M52" s="118">
        <v>0.2</v>
      </c>
      <c r="N52" s="119" t="str">
        <f t="shared" si="4"/>
        <v/>
      </c>
      <c r="O52" s="118">
        <v>0.2</v>
      </c>
      <c r="P52" s="119"/>
      <c r="Q52" s="118">
        <v>0.2</v>
      </c>
      <c r="R52" s="119" t="str">
        <f t="shared" si="6"/>
        <v/>
      </c>
      <c r="S52" s="434">
        <v>0</v>
      </c>
      <c r="T52" s="435" t="str">
        <f t="shared" si="7"/>
        <v/>
      </c>
      <c r="U52" s="434">
        <v>0</v>
      </c>
      <c r="V52" s="435" t="str">
        <f t="shared" si="8"/>
        <v/>
      </c>
      <c r="W52" s="434">
        <v>0</v>
      </c>
      <c r="X52" s="435" t="str">
        <f>IF(Spezialisten!R$20&gt;0,"Spezialist!",IF($E52=0,"",($E52*W52)))</f>
        <v/>
      </c>
      <c r="Y52" s="434">
        <v>0</v>
      </c>
      <c r="Z52" s="435" t="str">
        <f>IF(Spezialisten!R$28&gt;0,"Spezialist!",IF($E52=0,"",($E52*Y52)))</f>
        <v/>
      </c>
      <c r="AA52" s="434">
        <v>0</v>
      </c>
      <c r="AB52" s="435" t="str">
        <f t="shared" si="9"/>
        <v/>
      </c>
      <c r="AC52" s="378" t="str">
        <f t="shared" si="23"/>
        <v>!!!</v>
      </c>
      <c r="AD52" s="454">
        <f t="shared" si="11"/>
        <v>1.6</v>
      </c>
      <c r="AE52" s="454">
        <v>0.5</v>
      </c>
    </row>
    <row r="53" spans="1:31" ht="16.5" customHeight="1" x14ac:dyDescent="0.2">
      <c r="A53" s="199">
        <v>13</v>
      </c>
      <c r="B53" s="198" t="s">
        <v>34</v>
      </c>
      <c r="C53" s="124"/>
      <c r="D53" s="197">
        <f>SUM(D54:D57,D63:D65)</f>
        <v>0</v>
      </c>
      <c r="E53" s="197">
        <f>SUM(E54:E57,E63:E65)</f>
        <v>0</v>
      </c>
      <c r="F53" s="148"/>
      <c r="G53" s="118"/>
      <c r="H53" s="119" t="str">
        <f>IF(G53=0,"",($E53*G53))</f>
        <v/>
      </c>
      <c r="I53" s="120"/>
      <c r="J53" s="119" t="s">
        <v>224</v>
      </c>
      <c r="K53" s="118"/>
      <c r="L53" s="119" t="s">
        <v>224</v>
      </c>
      <c r="M53" s="120"/>
      <c r="N53" s="119" t="s">
        <v>224</v>
      </c>
      <c r="O53" s="118"/>
      <c r="P53" s="119" t="s">
        <v>224</v>
      </c>
      <c r="Q53" s="120"/>
      <c r="R53" s="119" t="s">
        <v>224</v>
      </c>
      <c r="S53" s="434"/>
      <c r="T53" s="435" t="s">
        <v>224</v>
      </c>
      <c r="U53" s="434"/>
      <c r="V53" s="435" t="s">
        <v>224</v>
      </c>
      <c r="W53" s="434"/>
      <c r="X53" s="435" t="s">
        <v>224</v>
      </c>
      <c r="Y53" s="434"/>
      <c r="Z53" s="435" t="s">
        <v>224</v>
      </c>
      <c r="AA53" s="434"/>
      <c r="AB53" s="435" t="s">
        <v>224</v>
      </c>
      <c r="AC53" s="378"/>
      <c r="AD53" s="454"/>
      <c r="AE53" s="454"/>
    </row>
    <row r="54" spans="1:31" ht="16.5" customHeight="1" x14ac:dyDescent="0.2">
      <c r="A54" s="123">
        <v>131</v>
      </c>
      <c r="B54" s="124" t="s">
        <v>143</v>
      </c>
      <c r="C54" s="124"/>
      <c r="D54" s="548">
        <v>0</v>
      </c>
      <c r="E54" s="163">
        <f>$D54/(1+Übersicht!$A$27)</f>
        <v>0</v>
      </c>
      <c r="F54" s="148"/>
      <c r="G54" s="118">
        <v>0.1</v>
      </c>
      <c r="H54" s="119" t="str">
        <f t="shared" ref="H54:H66" si="34">IF($E54=0,"",($E54*G54))</f>
        <v/>
      </c>
      <c r="I54" s="118">
        <v>1</v>
      </c>
      <c r="J54" s="119" t="str">
        <f t="shared" ref="J54:J67" si="35">IF($E54=0,"",($E54*I54))</f>
        <v/>
      </c>
      <c r="K54" s="118">
        <v>0</v>
      </c>
      <c r="L54" s="119" t="str">
        <f t="shared" ref="L54:L67" si="36">IF($E54=0,"",($E54*K54))</f>
        <v/>
      </c>
      <c r="M54" s="118">
        <v>0</v>
      </c>
      <c r="N54" s="119" t="str">
        <f t="shared" ref="N54:N67" si="37">IF($E54=0,"",($E54*M54))</f>
        <v/>
      </c>
      <c r="O54" s="118">
        <v>0</v>
      </c>
      <c r="P54" s="119" t="str">
        <f t="shared" ref="P54:P67" si="38">IF($E54=0,"",($E54*O54))</f>
        <v/>
      </c>
      <c r="Q54" s="118">
        <v>0</v>
      </c>
      <c r="R54" s="119" t="str">
        <f t="shared" ref="R54:R67" si="39">IF($E54=0,"",($E54*Q54))</f>
        <v/>
      </c>
      <c r="S54" s="434">
        <v>0</v>
      </c>
      <c r="T54" s="435" t="str">
        <f t="shared" ref="T54:T67" si="40">IF($E54=0,"",($E54*S54))</f>
        <v/>
      </c>
      <c r="U54" s="434">
        <v>0</v>
      </c>
      <c r="V54" s="435" t="str">
        <f t="shared" ref="V54:V67" si="41">IF($E54=0,"",($E54*U54))</f>
        <v/>
      </c>
      <c r="W54" s="434">
        <v>0</v>
      </c>
      <c r="X54" s="435" t="str">
        <f>IF(Spezialisten!R$20&gt;0,"Spezialist!",IF($E54=0,"",($E54*W54)))</f>
        <v/>
      </c>
      <c r="Y54" s="434">
        <v>0</v>
      </c>
      <c r="Z54" s="435" t="str">
        <f>IF(Spezialisten!R$28&gt;0,"Spezialist!",IF($E54=0,"",($E54*Y54)))</f>
        <v/>
      </c>
      <c r="AA54" s="434">
        <v>0</v>
      </c>
      <c r="AB54" s="435" t="str">
        <f t="shared" ref="AB54:AB67" si="42">IF($E54=0,"",($E54*AA54))</f>
        <v/>
      </c>
      <c r="AC54" s="378" t="str">
        <f t="shared" si="10"/>
        <v/>
      </c>
      <c r="AD54" s="454">
        <f t="shared" ref="AD54:AD67" si="43">AA54+U54+S54+Q54+O54+M54+K54+I54</f>
        <v>1</v>
      </c>
      <c r="AE54" s="454">
        <v>1</v>
      </c>
    </row>
    <row r="55" spans="1:31" ht="16.5" customHeight="1" x14ac:dyDescent="0.2">
      <c r="A55" s="123">
        <v>132</v>
      </c>
      <c r="B55" s="124" t="s">
        <v>345</v>
      </c>
      <c r="C55" s="124"/>
      <c r="D55" s="548">
        <v>0</v>
      </c>
      <c r="E55" s="163">
        <f>$D55/(1+Übersicht!$A$27)</f>
        <v>0</v>
      </c>
      <c r="F55" s="148"/>
      <c r="G55" s="118">
        <v>0.1</v>
      </c>
      <c r="H55" s="119" t="str">
        <f t="shared" si="34"/>
        <v/>
      </c>
      <c r="I55" s="118">
        <v>1</v>
      </c>
      <c r="J55" s="119" t="str">
        <f t="shared" si="35"/>
        <v/>
      </c>
      <c r="K55" s="118">
        <v>0</v>
      </c>
      <c r="L55" s="119" t="str">
        <f t="shared" si="36"/>
        <v/>
      </c>
      <c r="M55" s="118">
        <v>0</v>
      </c>
      <c r="N55" s="119" t="str">
        <f t="shared" si="37"/>
        <v/>
      </c>
      <c r="O55" s="118">
        <v>0</v>
      </c>
      <c r="P55" s="119" t="str">
        <f t="shared" si="38"/>
        <v/>
      </c>
      <c r="Q55" s="118">
        <v>0</v>
      </c>
      <c r="R55" s="119" t="str">
        <f t="shared" si="39"/>
        <v/>
      </c>
      <c r="S55" s="434">
        <v>0</v>
      </c>
      <c r="T55" s="435" t="str">
        <f t="shared" si="40"/>
        <v/>
      </c>
      <c r="U55" s="434">
        <v>0</v>
      </c>
      <c r="V55" s="435" t="str">
        <f t="shared" si="41"/>
        <v/>
      </c>
      <c r="W55" s="434">
        <v>0</v>
      </c>
      <c r="X55" s="435" t="str">
        <f>IF(Spezialisten!R$20&gt;0,"Spezialist!",IF($E55=0,"",($E55*W55)))</f>
        <v/>
      </c>
      <c r="Y55" s="434">
        <v>0</v>
      </c>
      <c r="Z55" s="435" t="str">
        <f>IF(Spezialisten!R$28&gt;0,"Spezialist!",IF($E55=0,"",($E55*Y55)))</f>
        <v/>
      </c>
      <c r="AA55" s="434">
        <v>0</v>
      </c>
      <c r="AB55" s="435" t="str">
        <f t="shared" si="42"/>
        <v/>
      </c>
      <c r="AC55" s="378" t="str">
        <f t="shared" si="10"/>
        <v/>
      </c>
      <c r="AD55" s="454">
        <f t="shared" si="43"/>
        <v>1</v>
      </c>
      <c r="AE55" s="454">
        <v>1</v>
      </c>
    </row>
    <row r="56" spans="1:31" ht="16.5" customHeight="1" x14ac:dyDescent="0.2">
      <c r="A56" s="123">
        <v>133</v>
      </c>
      <c r="B56" s="124" t="s">
        <v>144</v>
      </c>
      <c r="C56" s="124"/>
      <c r="D56" s="548">
        <v>0</v>
      </c>
      <c r="E56" s="163">
        <f>$D56/(1+Übersicht!$A$27)</f>
        <v>0</v>
      </c>
      <c r="F56" s="148"/>
      <c r="G56" s="118">
        <v>0.1</v>
      </c>
      <c r="H56" s="119" t="str">
        <f t="shared" si="34"/>
        <v/>
      </c>
      <c r="I56" s="118">
        <v>0.5</v>
      </c>
      <c r="J56" s="119" t="str">
        <f t="shared" si="35"/>
        <v/>
      </c>
      <c r="K56" s="118">
        <v>0</v>
      </c>
      <c r="L56" s="119" t="str">
        <f t="shared" si="36"/>
        <v/>
      </c>
      <c r="M56" s="118">
        <v>0</v>
      </c>
      <c r="N56" s="119" t="str">
        <f t="shared" si="37"/>
        <v/>
      </c>
      <c r="O56" s="118">
        <v>0</v>
      </c>
      <c r="P56" s="119" t="str">
        <f t="shared" si="38"/>
        <v/>
      </c>
      <c r="Q56" s="118">
        <v>0</v>
      </c>
      <c r="R56" s="119" t="str">
        <f t="shared" si="39"/>
        <v/>
      </c>
      <c r="S56" s="434">
        <v>0</v>
      </c>
      <c r="T56" s="435" t="str">
        <f t="shared" si="40"/>
        <v/>
      </c>
      <c r="U56" s="434">
        <v>0</v>
      </c>
      <c r="V56" s="435" t="str">
        <f t="shared" si="41"/>
        <v/>
      </c>
      <c r="W56" s="434">
        <v>0</v>
      </c>
      <c r="X56" s="435" t="str">
        <f>IF(Spezialisten!R$20&gt;0,"Spezialist!",IF($E56=0,"",($E56*W56)))</f>
        <v/>
      </c>
      <c r="Y56" s="434">
        <v>0</v>
      </c>
      <c r="Z56" s="435" t="str">
        <f>IF(Spezialisten!R$28&gt;0,"Spezialist!",IF($E56=0,"",($E56*Y56)))</f>
        <v/>
      </c>
      <c r="AA56" s="434">
        <v>0</v>
      </c>
      <c r="AB56" s="435" t="str">
        <f t="shared" si="42"/>
        <v/>
      </c>
      <c r="AC56" s="378" t="str">
        <f t="shared" si="10"/>
        <v/>
      </c>
      <c r="AD56" s="454">
        <f t="shared" si="43"/>
        <v>0.5</v>
      </c>
      <c r="AE56" s="454">
        <v>0.5</v>
      </c>
    </row>
    <row r="57" spans="1:31" ht="16.5" customHeight="1" x14ac:dyDescent="0.2">
      <c r="A57" s="123">
        <v>135</v>
      </c>
      <c r="B57" s="124" t="s">
        <v>108</v>
      </c>
      <c r="C57" s="124"/>
      <c r="D57" s="414">
        <f>SUM(D58:D62)</f>
        <v>0</v>
      </c>
      <c r="E57" s="414">
        <f>SUM(E58:E62)</f>
        <v>0</v>
      </c>
      <c r="F57" s="148"/>
      <c r="G57" s="118">
        <v>0.1</v>
      </c>
      <c r="H57" s="119" t="str">
        <f t="shared" si="34"/>
        <v/>
      </c>
      <c r="I57" s="120"/>
      <c r="J57" s="119"/>
      <c r="K57" s="118"/>
      <c r="L57" s="119"/>
      <c r="M57" s="120"/>
      <c r="N57" s="119"/>
      <c r="O57" s="118"/>
      <c r="P57" s="119"/>
      <c r="Q57" s="120"/>
      <c r="R57" s="119"/>
      <c r="S57" s="434"/>
      <c r="T57" s="435"/>
      <c r="U57" s="434"/>
      <c r="V57" s="435"/>
      <c r="W57" s="434"/>
      <c r="X57" s="435"/>
      <c r="Y57" s="434"/>
      <c r="Z57" s="435"/>
      <c r="AA57" s="434"/>
      <c r="AB57" s="435"/>
      <c r="AC57" s="392"/>
      <c r="AD57" s="454"/>
      <c r="AE57" s="454"/>
    </row>
    <row r="58" spans="1:31" ht="16.5" customHeight="1" x14ac:dyDescent="0.2">
      <c r="A58" s="123">
        <v>135.5</v>
      </c>
      <c r="B58" s="124" t="s">
        <v>394</v>
      </c>
      <c r="C58" s="124"/>
      <c r="D58" s="548">
        <v>0</v>
      </c>
      <c r="E58" s="163">
        <f>$D58/(1+Übersicht!$A$27)</f>
        <v>0</v>
      </c>
      <c r="F58" s="148"/>
      <c r="G58" s="118"/>
      <c r="H58" s="119"/>
      <c r="I58" s="118">
        <v>0.5</v>
      </c>
      <c r="J58" s="119" t="str">
        <f t="shared" ref="J58:J62" si="44">IF($E58=0,"",($E58*I58))</f>
        <v/>
      </c>
      <c r="K58" s="118">
        <v>0</v>
      </c>
      <c r="L58" s="119" t="str">
        <f t="shared" ref="L58:L62" si="45">IF($E58=0,"",($E58*K58))</f>
        <v/>
      </c>
      <c r="M58" s="118">
        <v>1</v>
      </c>
      <c r="N58" s="119" t="str">
        <f t="shared" ref="N58:N62" si="46">IF($E58=0,"",($E58*M58))</f>
        <v/>
      </c>
      <c r="O58" s="118">
        <v>0</v>
      </c>
      <c r="P58" s="119" t="str">
        <f t="shared" ref="P58:P62" si="47">IF($E58=0,"",($E58*O58))</f>
        <v/>
      </c>
      <c r="Q58" s="118">
        <v>0</v>
      </c>
      <c r="R58" s="119" t="str">
        <f t="shared" ref="R58:R62" si="48">IF($E58=0,"",($E58*Q58))</f>
        <v/>
      </c>
      <c r="S58" s="434">
        <v>0</v>
      </c>
      <c r="T58" s="435" t="str">
        <f t="shared" ref="T58:T62" si="49">IF($E58=0,"",($E58*S58))</f>
        <v/>
      </c>
      <c r="U58" s="434">
        <v>0</v>
      </c>
      <c r="V58" s="435" t="str">
        <f t="shared" ref="V58:V62" si="50">IF($E58=0,"",($E58*U58))</f>
        <v/>
      </c>
      <c r="W58" s="434">
        <v>0</v>
      </c>
      <c r="X58" s="435" t="str">
        <f>IF(Spezialisten!R$20&gt;0,"Spezialist!",IF($E58=0,"",($E58*W58)))</f>
        <v/>
      </c>
      <c r="Y58" s="434">
        <v>0</v>
      </c>
      <c r="Z58" s="435" t="str">
        <f>IF(Spezialisten!R$28&gt;0,"Spezialist!",IF($E58=0,"",($E58*Y58)))</f>
        <v/>
      </c>
      <c r="AA58" s="434">
        <v>0</v>
      </c>
      <c r="AB58" s="435" t="str">
        <f t="shared" ref="AB58:AB62" si="51">IF($E58=0,"",($E58*AA58))</f>
        <v/>
      </c>
      <c r="AC58" s="378" t="str">
        <f t="shared" ref="AC58:AC62" si="52">IF(AD58&gt;AE58,"!!!","")</f>
        <v/>
      </c>
      <c r="AD58" s="454">
        <f t="shared" ref="AD58:AD62" si="53">AA58+U58+S58+Q58+O58+M58+K58+I58</f>
        <v>1.5</v>
      </c>
      <c r="AE58" s="454">
        <v>2.5</v>
      </c>
    </row>
    <row r="59" spans="1:31" ht="16.5" customHeight="1" x14ac:dyDescent="0.2">
      <c r="A59" s="123">
        <v>135.6</v>
      </c>
      <c r="B59" s="124" t="s">
        <v>393</v>
      </c>
      <c r="C59" s="124"/>
      <c r="D59" s="548">
        <v>0</v>
      </c>
      <c r="E59" s="163">
        <f>$D59/(1+Übersicht!$A$27)</f>
        <v>0</v>
      </c>
      <c r="F59" s="148"/>
      <c r="G59" s="118"/>
      <c r="H59" s="119"/>
      <c r="I59" s="118">
        <v>0.5</v>
      </c>
      <c r="J59" s="119" t="str">
        <f t="shared" si="44"/>
        <v/>
      </c>
      <c r="K59" s="118">
        <v>0</v>
      </c>
      <c r="L59" s="119" t="str">
        <f t="shared" si="45"/>
        <v/>
      </c>
      <c r="M59" s="118">
        <v>0</v>
      </c>
      <c r="N59" s="119" t="str">
        <f t="shared" si="46"/>
        <v/>
      </c>
      <c r="O59" s="118">
        <v>1</v>
      </c>
      <c r="P59" s="119" t="str">
        <f t="shared" si="47"/>
        <v/>
      </c>
      <c r="Q59" s="118">
        <v>0</v>
      </c>
      <c r="R59" s="119" t="str">
        <f t="shared" si="48"/>
        <v/>
      </c>
      <c r="S59" s="434">
        <v>0</v>
      </c>
      <c r="T59" s="435" t="str">
        <f t="shared" si="49"/>
        <v/>
      </c>
      <c r="U59" s="434">
        <v>0</v>
      </c>
      <c r="V59" s="435" t="str">
        <f t="shared" si="50"/>
        <v/>
      </c>
      <c r="W59" s="434">
        <v>0</v>
      </c>
      <c r="X59" s="435" t="str">
        <f>IF(Spezialisten!R$20&gt;0,"Spezialist!",IF($E59=0,"",($E59*W59)))</f>
        <v/>
      </c>
      <c r="Y59" s="434">
        <v>0</v>
      </c>
      <c r="Z59" s="435" t="str">
        <f>IF(Spezialisten!R$28&gt;0,"Spezialist!",IF($E59=0,"",($E59*Y59)))</f>
        <v/>
      </c>
      <c r="AA59" s="434">
        <v>0</v>
      </c>
      <c r="AB59" s="435" t="str">
        <f t="shared" si="51"/>
        <v/>
      </c>
      <c r="AC59" s="378" t="str">
        <f t="shared" si="52"/>
        <v/>
      </c>
      <c r="AD59" s="454">
        <f t="shared" si="53"/>
        <v>1.5</v>
      </c>
      <c r="AE59" s="454">
        <v>2.5</v>
      </c>
    </row>
    <row r="60" spans="1:31" ht="16.5" customHeight="1" collapsed="1" x14ac:dyDescent="0.2">
      <c r="A60" s="123">
        <v>135.69999999999999</v>
      </c>
      <c r="B60" s="124" t="s">
        <v>392</v>
      </c>
      <c r="C60" s="124"/>
      <c r="D60" s="548">
        <v>0</v>
      </c>
      <c r="E60" s="163">
        <f>$D60/(1+Übersicht!$A$27)</f>
        <v>0</v>
      </c>
      <c r="F60" s="148"/>
      <c r="G60" s="118"/>
      <c r="H60" s="119"/>
      <c r="I60" s="118">
        <v>0.5</v>
      </c>
      <c r="J60" s="119" t="str">
        <f t="shared" si="44"/>
        <v/>
      </c>
      <c r="K60" s="118">
        <v>0</v>
      </c>
      <c r="L60" s="119" t="str">
        <f t="shared" si="45"/>
        <v/>
      </c>
      <c r="M60" s="118">
        <v>0</v>
      </c>
      <c r="N60" s="119" t="str">
        <f t="shared" si="46"/>
        <v/>
      </c>
      <c r="O60" s="118">
        <v>0</v>
      </c>
      <c r="P60" s="119" t="str">
        <f t="shared" si="47"/>
        <v/>
      </c>
      <c r="Q60" s="118">
        <v>1</v>
      </c>
      <c r="R60" s="119" t="str">
        <f t="shared" si="48"/>
        <v/>
      </c>
      <c r="S60" s="434">
        <v>0</v>
      </c>
      <c r="T60" s="435" t="str">
        <f t="shared" si="49"/>
        <v/>
      </c>
      <c r="U60" s="434">
        <v>0</v>
      </c>
      <c r="V60" s="435" t="str">
        <f t="shared" si="50"/>
        <v/>
      </c>
      <c r="W60" s="434">
        <v>0</v>
      </c>
      <c r="X60" s="435" t="str">
        <f>IF(Spezialisten!R$20&gt;0,"Spezialist!",IF($E60=0,"",($E60*W60)))</f>
        <v/>
      </c>
      <c r="Y60" s="434">
        <v>0</v>
      </c>
      <c r="Z60" s="435" t="str">
        <f>IF(Spezialisten!R$28&gt;0,"Spezialist!",IF($E60=0,"",($E60*Y60)))</f>
        <v/>
      </c>
      <c r="AA60" s="434">
        <v>0</v>
      </c>
      <c r="AB60" s="435" t="str">
        <f t="shared" si="51"/>
        <v/>
      </c>
      <c r="AC60" s="378" t="str">
        <f t="shared" si="52"/>
        <v/>
      </c>
      <c r="AD60" s="454">
        <f t="shared" si="53"/>
        <v>1.5</v>
      </c>
      <c r="AE60" s="454">
        <v>2.5</v>
      </c>
    </row>
    <row r="61" spans="1:31" s="437" customFormat="1" ht="16.5" hidden="1" customHeight="1" outlineLevel="1" x14ac:dyDescent="0.2">
      <c r="A61" s="430">
        <v>135.80000000000001</v>
      </c>
      <c r="B61" s="431" t="s">
        <v>391</v>
      </c>
      <c r="C61" s="431"/>
      <c r="D61" s="546">
        <v>0</v>
      </c>
      <c r="E61" s="432">
        <f>$D61/(1+Übersicht!$A$27)</f>
        <v>0</v>
      </c>
      <c r="F61" s="433"/>
      <c r="G61" s="434"/>
      <c r="H61" s="435"/>
      <c r="I61" s="434">
        <v>0</v>
      </c>
      <c r="J61" s="435" t="str">
        <f t="shared" si="44"/>
        <v/>
      </c>
      <c r="K61" s="434">
        <v>0</v>
      </c>
      <c r="L61" s="435" t="str">
        <f t="shared" si="45"/>
        <v/>
      </c>
      <c r="M61" s="434">
        <v>0</v>
      </c>
      <c r="N61" s="435" t="str">
        <f t="shared" si="46"/>
        <v/>
      </c>
      <c r="O61" s="434">
        <v>0</v>
      </c>
      <c r="P61" s="435" t="str">
        <f t="shared" si="47"/>
        <v/>
      </c>
      <c r="Q61" s="434">
        <v>0</v>
      </c>
      <c r="R61" s="435" t="str">
        <f t="shared" si="48"/>
        <v/>
      </c>
      <c r="S61" s="434">
        <v>0</v>
      </c>
      <c r="T61" s="435" t="str">
        <f t="shared" si="49"/>
        <v/>
      </c>
      <c r="U61" s="434">
        <v>0</v>
      </c>
      <c r="V61" s="435" t="str">
        <f t="shared" si="50"/>
        <v/>
      </c>
      <c r="W61" s="434">
        <v>0</v>
      </c>
      <c r="X61" s="435" t="str">
        <f>IF(Spezialisten!R$20&gt;0,"Spezialist!",IF($E61=0,"",($E61*W61)))</f>
        <v/>
      </c>
      <c r="Y61" s="434">
        <v>0</v>
      </c>
      <c r="Z61" s="435" t="str">
        <f>IF(Spezialisten!R$28&gt;0,"Spezialist!",IF($E61=0,"",($E61*Y61)))</f>
        <v/>
      </c>
      <c r="AA61" s="434">
        <v>0</v>
      </c>
      <c r="AB61" s="435" t="str">
        <f t="shared" si="51"/>
        <v/>
      </c>
      <c r="AC61" s="436" t="str">
        <f t="shared" si="52"/>
        <v/>
      </c>
      <c r="AD61" s="454">
        <f t="shared" si="53"/>
        <v>0</v>
      </c>
      <c r="AE61" s="454">
        <v>2.5</v>
      </c>
    </row>
    <row r="62" spans="1:31" ht="16.5" customHeight="1" x14ac:dyDescent="0.2">
      <c r="A62" s="123">
        <v>135.9</v>
      </c>
      <c r="B62" s="124" t="s">
        <v>385</v>
      </c>
      <c r="C62" s="124"/>
      <c r="D62" s="548">
        <v>0</v>
      </c>
      <c r="E62" s="163">
        <f>$D62/(1+Übersicht!$A$27)</f>
        <v>0</v>
      </c>
      <c r="F62" s="148"/>
      <c r="G62" s="118"/>
      <c r="H62" s="119"/>
      <c r="I62" s="118">
        <v>0.5</v>
      </c>
      <c r="J62" s="119" t="str">
        <f t="shared" si="44"/>
        <v/>
      </c>
      <c r="K62" s="118">
        <v>0</v>
      </c>
      <c r="L62" s="119" t="str">
        <f t="shared" si="45"/>
        <v/>
      </c>
      <c r="M62" s="118">
        <v>0</v>
      </c>
      <c r="N62" s="119" t="str">
        <f t="shared" si="46"/>
        <v/>
      </c>
      <c r="O62" s="118">
        <v>0</v>
      </c>
      <c r="P62" s="119" t="str">
        <f t="shared" si="47"/>
        <v/>
      </c>
      <c r="Q62" s="118">
        <v>0</v>
      </c>
      <c r="R62" s="119" t="str">
        <f t="shared" si="48"/>
        <v/>
      </c>
      <c r="S62" s="434">
        <v>0</v>
      </c>
      <c r="T62" s="435" t="str">
        <f t="shared" si="49"/>
        <v/>
      </c>
      <c r="U62" s="434">
        <v>0</v>
      </c>
      <c r="V62" s="435" t="str">
        <f t="shared" si="50"/>
        <v/>
      </c>
      <c r="W62" s="434">
        <v>0</v>
      </c>
      <c r="X62" s="435" t="str">
        <f>IF(Spezialisten!R$20&gt;0,"Spezialist!",IF($E62=0,"",($E62*W62)))</f>
        <v/>
      </c>
      <c r="Y62" s="434">
        <v>0</v>
      </c>
      <c r="Z62" s="435" t="str">
        <f>IF(Spezialisten!R$28&gt;0,"Spezialist!",IF($E62=0,"",($E62*Y62)))</f>
        <v/>
      </c>
      <c r="AA62" s="434">
        <v>0</v>
      </c>
      <c r="AB62" s="435" t="str">
        <f t="shared" si="51"/>
        <v/>
      </c>
      <c r="AC62" s="378" t="str">
        <f t="shared" si="52"/>
        <v/>
      </c>
      <c r="AD62" s="454">
        <f t="shared" si="53"/>
        <v>0.5</v>
      </c>
      <c r="AE62" s="454">
        <v>0.5</v>
      </c>
    </row>
    <row r="63" spans="1:31" ht="16.5" customHeight="1" x14ac:dyDescent="0.2">
      <c r="A63" s="126">
        <v>136</v>
      </c>
      <c r="B63" s="124" t="s">
        <v>109</v>
      </c>
      <c r="C63" s="124"/>
      <c r="D63" s="548">
        <v>0</v>
      </c>
      <c r="E63" s="163">
        <f>$D63/(1+Übersicht!$A$27)</f>
        <v>0</v>
      </c>
      <c r="F63" s="148"/>
      <c r="G63" s="118">
        <v>0</v>
      </c>
      <c r="H63" s="119" t="str">
        <f t="shared" si="34"/>
        <v/>
      </c>
      <c r="I63" s="118">
        <v>0</v>
      </c>
      <c r="J63" s="119" t="str">
        <f t="shared" si="35"/>
        <v/>
      </c>
      <c r="K63" s="118">
        <v>0</v>
      </c>
      <c r="L63" s="119" t="str">
        <f t="shared" si="36"/>
        <v/>
      </c>
      <c r="M63" s="118">
        <v>0</v>
      </c>
      <c r="N63" s="119" t="str">
        <f t="shared" si="37"/>
        <v/>
      </c>
      <c r="O63" s="118">
        <v>0</v>
      </c>
      <c r="P63" s="119" t="str">
        <f t="shared" si="38"/>
        <v/>
      </c>
      <c r="Q63" s="118">
        <v>0</v>
      </c>
      <c r="R63" s="119" t="str">
        <f t="shared" si="39"/>
        <v/>
      </c>
      <c r="S63" s="434">
        <v>0</v>
      </c>
      <c r="T63" s="435" t="str">
        <f t="shared" si="40"/>
        <v/>
      </c>
      <c r="U63" s="434">
        <v>0</v>
      </c>
      <c r="V63" s="435" t="str">
        <f t="shared" si="41"/>
        <v/>
      </c>
      <c r="W63" s="434">
        <v>0</v>
      </c>
      <c r="X63" s="435" t="str">
        <f>IF(Spezialisten!R$20&gt;0,"Spezialist!",IF($E63=0,"",($E63*W63)))</f>
        <v/>
      </c>
      <c r="Y63" s="434">
        <v>0</v>
      </c>
      <c r="Z63" s="435" t="str">
        <f>IF(Spezialisten!R$28&gt;0,"Spezialist!",IF($E63=0,"",($E63*Y63)))</f>
        <v/>
      </c>
      <c r="AA63" s="434">
        <v>0</v>
      </c>
      <c r="AB63" s="435" t="str">
        <f t="shared" si="42"/>
        <v/>
      </c>
      <c r="AC63" s="378" t="str">
        <f t="shared" si="10"/>
        <v/>
      </c>
      <c r="AD63" s="454">
        <f t="shared" si="43"/>
        <v>0</v>
      </c>
      <c r="AE63" s="454">
        <v>0</v>
      </c>
    </row>
    <row r="64" spans="1:31" ht="16.5" customHeight="1" collapsed="1" x14ac:dyDescent="0.2">
      <c r="A64" s="123">
        <v>137</v>
      </c>
      <c r="B64" s="124" t="s">
        <v>110</v>
      </c>
      <c r="C64" s="124"/>
      <c r="D64" s="548">
        <v>0</v>
      </c>
      <c r="E64" s="163">
        <f>$D64/(1+Übersicht!$A$27)</f>
        <v>0</v>
      </c>
      <c r="F64" s="148"/>
      <c r="G64" s="118">
        <v>0.1</v>
      </c>
      <c r="H64" s="119" t="str">
        <f t="shared" si="34"/>
        <v/>
      </c>
      <c r="I64" s="118">
        <v>0.5</v>
      </c>
      <c r="J64" s="119" t="str">
        <f t="shared" si="35"/>
        <v/>
      </c>
      <c r="K64" s="118">
        <v>0.5</v>
      </c>
      <c r="L64" s="119" t="str">
        <f t="shared" si="36"/>
        <v/>
      </c>
      <c r="M64" s="118">
        <v>0</v>
      </c>
      <c r="N64" s="119" t="str">
        <f t="shared" si="37"/>
        <v/>
      </c>
      <c r="O64" s="118">
        <v>0</v>
      </c>
      <c r="P64" s="119" t="str">
        <f t="shared" si="38"/>
        <v/>
      </c>
      <c r="Q64" s="118">
        <v>0</v>
      </c>
      <c r="R64" s="119" t="str">
        <f t="shared" si="39"/>
        <v/>
      </c>
      <c r="S64" s="434">
        <v>0</v>
      </c>
      <c r="T64" s="435" t="str">
        <f t="shared" si="40"/>
        <v/>
      </c>
      <c r="U64" s="434">
        <v>0</v>
      </c>
      <c r="V64" s="435" t="str">
        <f t="shared" si="41"/>
        <v/>
      </c>
      <c r="W64" s="434">
        <v>0</v>
      </c>
      <c r="X64" s="435" t="str">
        <f>IF(Spezialisten!R$20&gt;0,"Spezialist!",IF($E64=0,"",($E64*W64)))</f>
        <v/>
      </c>
      <c r="Y64" s="434">
        <v>0</v>
      </c>
      <c r="Z64" s="435" t="str">
        <f>IF(Spezialisten!R$28&gt;0,"Spezialist!",IF($E64=0,"",($E64*Y64)))</f>
        <v/>
      </c>
      <c r="AA64" s="434">
        <v>0</v>
      </c>
      <c r="AB64" s="435" t="str">
        <f t="shared" si="42"/>
        <v/>
      </c>
      <c r="AC64" s="378" t="str">
        <f t="shared" si="10"/>
        <v/>
      </c>
      <c r="AD64" s="454">
        <f t="shared" si="43"/>
        <v>1</v>
      </c>
      <c r="AE64" s="454">
        <v>1.2</v>
      </c>
    </row>
    <row r="65" spans="1:31" s="484" customFormat="1" ht="16.5" hidden="1" customHeight="1" outlineLevel="1" x14ac:dyDescent="0.2">
      <c r="A65" s="476">
        <v>138</v>
      </c>
      <c r="B65" s="477" t="s">
        <v>142</v>
      </c>
      <c r="C65" s="477"/>
      <c r="D65" s="549">
        <v>0</v>
      </c>
      <c r="E65" s="478">
        <f>$D65/(1+Übersicht!$A$27)</f>
        <v>0</v>
      </c>
      <c r="F65" s="479"/>
      <c r="G65" s="480">
        <v>0.1</v>
      </c>
      <c r="H65" s="481" t="str">
        <f t="shared" si="34"/>
        <v/>
      </c>
      <c r="I65" s="480">
        <v>0.5</v>
      </c>
      <c r="J65" s="481" t="str">
        <f t="shared" si="35"/>
        <v/>
      </c>
      <c r="K65" s="480">
        <v>0</v>
      </c>
      <c r="L65" s="481" t="str">
        <f t="shared" si="36"/>
        <v/>
      </c>
      <c r="M65" s="480">
        <v>0</v>
      </c>
      <c r="N65" s="481" t="str">
        <f t="shared" si="37"/>
        <v/>
      </c>
      <c r="O65" s="480">
        <v>0</v>
      </c>
      <c r="P65" s="481" t="str">
        <f t="shared" si="38"/>
        <v/>
      </c>
      <c r="Q65" s="480">
        <v>0</v>
      </c>
      <c r="R65" s="481" t="str">
        <f t="shared" si="39"/>
        <v/>
      </c>
      <c r="S65" s="480">
        <v>0</v>
      </c>
      <c r="T65" s="481" t="str">
        <f t="shared" si="40"/>
        <v/>
      </c>
      <c r="U65" s="480">
        <v>0</v>
      </c>
      <c r="V65" s="481" t="str">
        <f t="shared" si="41"/>
        <v/>
      </c>
      <c r="W65" s="480">
        <v>0</v>
      </c>
      <c r="X65" s="481" t="str">
        <f>IF(Spezialisten!R$20&gt;0,"Spezialist!",IF($E65=0,"",($E65*W65)))</f>
        <v/>
      </c>
      <c r="Y65" s="480">
        <v>0</v>
      </c>
      <c r="Z65" s="481" t="str">
        <f>IF(Spezialisten!R$28&gt;0,"Spezialist!",IF($E65=0,"",($E65*Y65)))</f>
        <v/>
      </c>
      <c r="AA65" s="480">
        <v>0</v>
      </c>
      <c r="AB65" s="481" t="str">
        <f t="shared" si="42"/>
        <v/>
      </c>
      <c r="AC65" s="482" t="str">
        <f t="shared" si="10"/>
        <v/>
      </c>
      <c r="AD65" s="483">
        <f t="shared" si="43"/>
        <v>0.5</v>
      </c>
      <c r="AE65" s="483">
        <v>0.5</v>
      </c>
    </row>
    <row r="66" spans="1:31" ht="16.5" customHeight="1" x14ac:dyDescent="0.2">
      <c r="A66" s="199">
        <v>14</v>
      </c>
      <c r="B66" s="198" t="s">
        <v>399</v>
      </c>
      <c r="C66" s="124"/>
      <c r="D66" s="548">
        <v>0</v>
      </c>
      <c r="E66" s="163">
        <f>$D66/(1+Übersicht!$A$27)</f>
        <v>0</v>
      </c>
      <c r="F66" s="148"/>
      <c r="G66" s="118">
        <v>0.1</v>
      </c>
      <c r="H66" s="119" t="str">
        <f t="shared" si="34"/>
        <v/>
      </c>
      <c r="I66" s="118">
        <v>1</v>
      </c>
      <c r="J66" s="119" t="str">
        <f t="shared" si="35"/>
        <v/>
      </c>
      <c r="K66" s="118">
        <v>0</v>
      </c>
      <c r="L66" s="119" t="str">
        <f t="shared" si="36"/>
        <v/>
      </c>
      <c r="M66" s="118">
        <v>0</v>
      </c>
      <c r="N66" s="119" t="str">
        <f t="shared" si="37"/>
        <v/>
      </c>
      <c r="O66" s="118">
        <v>0</v>
      </c>
      <c r="P66" s="119" t="str">
        <f t="shared" si="38"/>
        <v/>
      </c>
      <c r="Q66" s="118">
        <v>0</v>
      </c>
      <c r="R66" s="119" t="str">
        <f t="shared" si="39"/>
        <v/>
      </c>
      <c r="S66" s="434">
        <v>0</v>
      </c>
      <c r="T66" s="435" t="str">
        <f t="shared" si="40"/>
        <v/>
      </c>
      <c r="U66" s="434">
        <v>0</v>
      </c>
      <c r="V66" s="435" t="str">
        <f t="shared" si="41"/>
        <v/>
      </c>
      <c r="W66" s="434">
        <v>0</v>
      </c>
      <c r="X66" s="435" t="str">
        <f>IF(Spezialisten!R$20&gt;0,"Spezialist!",IF($E66=0,"",($E66*W66)))</f>
        <v/>
      </c>
      <c r="Y66" s="434">
        <v>0</v>
      </c>
      <c r="Z66" s="435" t="str">
        <f>IF(Spezialisten!R$28&gt;0,"Spezialist!",IF($E66=0,"",($E66*Y66)))</f>
        <v/>
      </c>
      <c r="AA66" s="434">
        <v>0</v>
      </c>
      <c r="AB66" s="435" t="str">
        <f t="shared" si="42"/>
        <v/>
      </c>
      <c r="AC66" s="378" t="str">
        <f t="shared" si="10"/>
        <v/>
      </c>
      <c r="AD66" s="454">
        <f t="shared" si="43"/>
        <v>1</v>
      </c>
      <c r="AE66" s="454">
        <v>1</v>
      </c>
    </row>
    <row r="67" spans="1:31" ht="16.5" customHeight="1" x14ac:dyDescent="0.2">
      <c r="A67" s="123">
        <v>149</v>
      </c>
      <c r="B67" s="124" t="s">
        <v>396</v>
      </c>
      <c r="C67" s="124"/>
      <c r="D67" s="548">
        <v>0</v>
      </c>
      <c r="E67" s="163">
        <f>$D67/(1+Übersicht!$A$27)</f>
        <v>0</v>
      </c>
      <c r="F67" s="148"/>
      <c r="G67" s="118"/>
      <c r="H67" s="119"/>
      <c r="I67" s="118">
        <v>0.5</v>
      </c>
      <c r="J67" s="119" t="str">
        <f t="shared" si="35"/>
        <v/>
      </c>
      <c r="K67" s="118">
        <v>1</v>
      </c>
      <c r="L67" s="119" t="str">
        <f t="shared" si="36"/>
        <v/>
      </c>
      <c r="M67" s="118">
        <v>0</v>
      </c>
      <c r="N67" s="119" t="str">
        <f t="shared" si="37"/>
        <v/>
      </c>
      <c r="O67" s="118">
        <v>0</v>
      </c>
      <c r="P67" s="119" t="str">
        <f t="shared" si="38"/>
        <v/>
      </c>
      <c r="Q67" s="118">
        <v>0</v>
      </c>
      <c r="R67" s="119" t="str">
        <f t="shared" si="39"/>
        <v/>
      </c>
      <c r="S67" s="434">
        <v>0</v>
      </c>
      <c r="T67" s="435" t="str">
        <f t="shared" si="40"/>
        <v/>
      </c>
      <c r="U67" s="434">
        <v>0</v>
      </c>
      <c r="V67" s="435" t="str">
        <f t="shared" si="41"/>
        <v/>
      </c>
      <c r="W67" s="434">
        <v>0</v>
      </c>
      <c r="X67" s="435" t="str">
        <f>IF(Spezialisten!R$20&gt;0,"Spezialist!",IF($E67=0,"",($E67*W67)))</f>
        <v/>
      </c>
      <c r="Y67" s="434">
        <v>0</v>
      </c>
      <c r="Z67" s="435" t="str">
        <f>IF(Spezialisten!R$28&gt;0,"Spezialist!",IF($E67=0,"",($E67*Y67)))</f>
        <v/>
      </c>
      <c r="AA67" s="434">
        <v>0</v>
      </c>
      <c r="AB67" s="435" t="str">
        <f t="shared" si="42"/>
        <v/>
      </c>
      <c r="AC67" s="378" t="str">
        <f t="shared" si="10"/>
        <v/>
      </c>
      <c r="AD67" s="454">
        <f t="shared" si="43"/>
        <v>1.5</v>
      </c>
      <c r="AE67" s="454">
        <v>1.5</v>
      </c>
    </row>
    <row r="68" spans="1:31" ht="16.5" customHeight="1" x14ac:dyDescent="0.2">
      <c r="A68" s="199">
        <v>15</v>
      </c>
      <c r="B68" s="198" t="s">
        <v>346</v>
      </c>
      <c r="C68" s="124"/>
      <c r="D68" s="197">
        <f>SUM(D69:D74)</f>
        <v>0</v>
      </c>
      <c r="E68" s="197">
        <f>$D68/(1+Übersicht!$A$27)</f>
        <v>0</v>
      </c>
      <c r="F68" s="148"/>
      <c r="G68" s="118"/>
      <c r="H68" s="119" t="str">
        <f>IF(G68=0,"",($E68*G68))</f>
        <v/>
      </c>
      <c r="I68" s="118"/>
      <c r="J68" s="119" t="s">
        <v>224</v>
      </c>
      <c r="K68" s="118"/>
      <c r="L68" s="119" t="s">
        <v>224</v>
      </c>
      <c r="M68" s="118"/>
      <c r="N68" s="119" t="s">
        <v>224</v>
      </c>
      <c r="O68" s="118"/>
      <c r="P68" s="119" t="s">
        <v>224</v>
      </c>
      <c r="Q68" s="118"/>
      <c r="R68" s="119" t="s">
        <v>224</v>
      </c>
      <c r="S68" s="434"/>
      <c r="T68" s="435" t="s">
        <v>224</v>
      </c>
      <c r="U68" s="434"/>
      <c r="V68" s="435" t="s">
        <v>224</v>
      </c>
      <c r="W68" s="434"/>
      <c r="X68" s="435" t="s">
        <v>224</v>
      </c>
      <c r="Y68" s="434"/>
      <c r="Z68" s="435" t="s">
        <v>224</v>
      </c>
      <c r="AA68" s="434"/>
      <c r="AB68" s="435" t="s">
        <v>224</v>
      </c>
      <c r="AC68" s="378"/>
      <c r="AD68" s="454"/>
      <c r="AE68" s="454"/>
    </row>
    <row r="69" spans="1:31" ht="16.5" customHeight="1" x14ac:dyDescent="0.2">
      <c r="A69" s="126">
        <v>151</v>
      </c>
      <c r="B69" s="124" t="s">
        <v>111</v>
      </c>
      <c r="C69" s="124"/>
      <c r="D69" s="548">
        <v>0</v>
      </c>
      <c r="E69" s="163">
        <f>$D69/(1+Übersicht!$A$27)</f>
        <v>0</v>
      </c>
      <c r="F69" s="148"/>
      <c r="G69" s="118">
        <v>0.1</v>
      </c>
      <c r="H69" s="119" t="str">
        <f t="shared" ref="H69:H78" si="54">IF($E69=0,"",($E69*G69))</f>
        <v/>
      </c>
      <c r="I69" s="118">
        <v>0.5</v>
      </c>
      <c r="J69" s="119" t="str">
        <f t="shared" ref="J69:J78" si="55">IF($E69=0,"",($E69*I69))</f>
        <v/>
      </c>
      <c r="K69" s="118">
        <v>1</v>
      </c>
      <c r="L69" s="119" t="str">
        <f t="shared" ref="L69:L78" si="56">IF($E69=0,"",($E69*K69))</f>
        <v/>
      </c>
      <c r="M69" s="118">
        <v>0</v>
      </c>
      <c r="N69" s="119" t="str">
        <f t="shared" ref="N69:N78" si="57">IF($E69=0,"",($E69*M69))</f>
        <v/>
      </c>
      <c r="O69" s="118">
        <v>0</v>
      </c>
      <c r="P69" s="119" t="str">
        <f t="shared" ref="P69:P78" si="58">IF($E69=0,"",($E69*O69))</f>
        <v/>
      </c>
      <c r="Q69" s="118">
        <v>0</v>
      </c>
      <c r="R69" s="119" t="str">
        <f t="shared" ref="R69:R78" si="59">IF($E69=0,"",($E69*Q69))</f>
        <v/>
      </c>
      <c r="S69" s="434">
        <v>0</v>
      </c>
      <c r="T69" s="435" t="str">
        <f t="shared" ref="T69:T78" si="60">IF($E69=0,"",($E69*S69))</f>
        <v/>
      </c>
      <c r="U69" s="434">
        <v>0</v>
      </c>
      <c r="V69" s="435" t="str">
        <f t="shared" ref="V69:V78" si="61">IF($E69=0,"",($E69*U69))</f>
        <v/>
      </c>
      <c r="W69" s="434">
        <v>0</v>
      </c>
      <c r="X69" s="435" t="str">
        <f>IF(Spezialisten!R$20&gt;0,"Spezialist!",IF($E69=0,"",($E69*W69)))</f>
        <v/>
      </c>
      <c r="Y69" s="434">
        <v>0</v>
      </c>
      <c r="Z69" s="435" t="str">
        <f>IF(Spezialisten!R$28&gt;0,"Spezialist!",IF($E69=0,"",($E69*Y69)))</f>
        <v/>
      </c>
      <c r="AA69" s="434">
        <v>0</v>
      </c>
      <c r="AB69" s="435" t="str">
        <f t="shared" ref="AB69:AB78" si="62">IF($E69=0,"",($E69*AA69))</f>
        <v/>
      </c>
      <c r="AC69" s="378" t="str">
        <f t="shared" si="10"/>
        <v/>
      </c>
      <c r="AD69" s="454">
        <f t="shared" ref="AD69:AD78" si="63">AA69+U69+S69+Q69+O69+M69+K69+I69</f>
        <v>1.5</v>
      </c>
      <c r="AE69" s="454">
        <v>1.5</v>
      </c>
    </row>
    <row r="70" spans="1:31" ht="16.5" customHeight="1" x14ac:dyDescent="0.2">
      <c r="A70" s="123">
        <v>152</v>
      </c>
      <c r="B70" s="124" t="s">
        <v>304</v>
      </c>
      <c r="C70" s="124"/>
      <c r="D70" s="548">
        <v>0</v>
      </c>
      <c r="E70" s="163">
        <f>$D70/(1+Übersicht!$A$27)</f>
        <v>0</v>
      </c>
      <c r="F70" s="148"/>
      <c r="G70" s="118">
        <v>0.1</v>
      </c>
      <c r="H70" s="119" t="str">
        <f t="shared" si="54"/>
        <v/>
      </c>
      <c r="I70" s="118">
        <v>0.5</v>
      </c>
      <c r="J70" s="119" t="str">
        <f t="shared" si="55"/>
        <v/>
      </c>
      <c r="K70" s="118">
        <v>0</v>
      </c>
      <c r="L70" s="119" t="str">
        <f t="shared" si="56"/>
        <v/>
      </c>
      <c r="M70" s="118">
        <v>0</v>
      </c>
      <c r="N70" s="119" t="str">
        <f t="shared" si="57"/>
        <v/>
      </c>
      <c r="O70" s="118">
        <v>0</v>
      </c>
      <c r="P70" s="119" t="str">
        <f t="shared" si="58"/>
        <v/>
      </c>
      <c r="Q70" s="118">
        <v>0.05</v>
      </c>
      <c r="R70" s="119" t="str">
        <f t="shared" si="59"/>
        <v/>
      </c>
      <c r="S70" s="434">
        <v>0</v>
      </c>
      <c r="T70" s="435" t="str">
        <f t="shared" si="60"/>
        <v/>
      </c>
      <c r="U70" s="434">
        <v>0</v>
      </c>
      <c r="V70" s="435" t="str">
        <f t="shared" si="61"/>
        <v/>
      </c>
      <c r="W70" s="434">
        <v>0</v>
      </c>
      <c r="X70" s="435" t="str">
        <f>IF(Spezialisten!R$20&gt;0,"Spezialist!",IF($E70=0,"",($E70*W70)))</f>
        <v/>
      </c>
      <c r="Y70" s="434">
        <v>0</v>
      </c>
      <c r="Z70" s="435" t="str">
        <f>IF(Spezialisten!R$28&gt;0,"Spezialist!",IF($E70=0,"",($E70*Y70)))</f>
        <v/>
      </c>
      <c r="AA70" s="434">
        <v>0</v>
      </c>
      <c r="AB70" s="435" t="str">
        <f t="shared" si="62"/>
        <v/>
      </c>
      <c r="AC70" s="378" t="str">
        <f t="shared" si="10"/>
        <v/>
      </c>
      <c r="AD70" s="454">
        <f t="shared" si="63"/>
        <v>0.55000000000000004</v>
      </c>
      <c r="AE70" s="454">
        <v>0.55000000000000004</v>
      </c>
    </row>
    <row r="71" spans="1:31" ht="16.5" customHeight="1" collapsed="1" x14ac:dyDescent="0.2">
      <c r="A71" s="123">
        <v>153</v>
      </c>
      <c r="B71" s="124" t="s">
        <v>432</v>
      </c>
      <c r="C71" s="124"/>
      <c r="D71" s="548">
        <v>0</v>
      </c>
      <c r="E71" s="163">
        <f>$D71/(1+Übersicht!$A$27)</f>
        <v>0</v>
      </c>
      <c r="F71" s="148"/>
      <c r="G71" s="118">
        <v>0.1</v>
      </c>
      <c r="H71" s="119" t="str">
        <f t="shared" si="54"/>
        <v/>
      </c>
      <c r="I71" s="118">
        <v>0.5</v>
      </c>
      <c r="J71" s="119" t="str">
        <f t="shared" si="55"/>
        <v/>
      </c>
      <c r="K71" s="118">
        <v>0</v>
      </c>
      <c r="L71" s="119" t="str">
        <f t="shared" si="56"/>
        <v/>
      </c>
      <c r="M71" s="118">
        <v>1</v>
      </c>
      <c r="N71" s="119" t="str">
        <f t="shared" si="57"/>
        <v/>
      </c>
      <c r="O71" s="118">
        <v>0</v>
      </c>
      <c r="P71" s="119" t="str">
        <f t="shared" si="58"/>
        <v/>
      </c>
      <c r="Q71" s="118">
        <v>0</v>
      </c>
      <c r="R71" s="119" t="str">
        <f t="shared" si="59"/>
        <v/>
      </c>
      <c r="S71" s="434">
        <v>0</v>
      </c>
      <c r="T71" s="435" t="str">
        <f t="shared" si="60"/>
        <v/>
      </c>
      <c r="U71" s="434">
        <v>0</v>
      </c>
      <c r="V71" s="435" t="str">
        <f t="shared" si="61"/>
        <v/>
      </c>
      <c r="W71" s="434">
        <v>0</v>
      </c>
      <c r="X71" s="435" t="str">
        <f>IF(Spezialisten!R$20&gt;0,"Spezialist!",IF($E71=0,"",($E71*W71)))</f>
        <v/>
      </c>
      <c r="Y71" s="434">
        <v>0</v>
      </c>
      <c r="Z71" s="435" t="str">
        <f>IF(Spezialisten!R$28&gt;0,"Spezialist!",IF($E71=0,"",($E71*Y71)))</f>
        <v/>
      </c>
      <c r="AA71" s="434">
        <v>0</v>
      </c>
      <c r="AB71" s="435" t="str">
        <f t="shared" si="62"/>
        <v/>
      </c>
      <c r="AC71" s="378" t="str">
        <f t="shared" si="10"/>
        <v/>
      </c>
      <c r="AD71" s="454">
        <f t="shared" si="63"/>
        <v>1.5</v>
      </c>
      <c r="AE71" s="454">
        <v>2.5</v>
      </c>
    </row>
    <row r="72" spans="1:31" s="437" customFormat="1" ht="16.5" hidden="1" customHeight="1" outlineLevel="1" x14ac:dyDescent="0.2">
      <c r="A72" s="430">
        <v>153.80000000000001</v>
      </c>
      <c r="B72" s="431" t="s">
        <v>395</v>
      </c>
      <c r="C72" s="431"/>
      <c r="D72" s="546">
        <v>0</v>
      </c>
      <c r="E72" s="432">
        <f>$D72/(1+Übersicht!$A$27)</f>
        <v>0</v>
      </c>
      <c r="F72" s="433"/>
      <c r="G72" s="434">
        <v>0.1</v>
      </c>
      <c r="H72" s="435" t="str">
        <f t="shared" ref="H72" si="64">IF($E72=0,"",($E72*G72))</f>
        <v/>
      </c>
      <c r="I72" s="434">
        <v>0</v>
      </c>
      <c r="J72" s="435" t="str">
        <f t="shared" ref="J72" si="65">IF($E72=0,"",($E72*I72))</f>
        <v/>
      </c>
      <c r="K72" s="434">
        <v>0</v>
      </c>
      <c r="L72" s="435" t="str">
        <f t="shared" ref="L72" si="66">IF($E72=0,"",($E72*K72))</f>
        <v/>
      </c>
      <c r="M72" s="434">
        <v>0</v>
      </c>
      <c r="N72" s="435" t="str">
        <f t="shared" ref="N72" si="67">IF($E72=0,"",($E72*M72))</f>
        <v/>
      </c>
      <c r="O72" s="434">
        <v>0</v>
      </c>
      <c r="P72" s="435" t="str">
        <f t="shared" ref="P72" si="68">IF($E72=0,"",($E72*O72))</f>
        <v/>
      </c>
      <c r="Q72" s="434">
        <v>0</v>
      </c>
      <c r="R72" s="435" t="str">
        <f t="shared" ref="R72" si="69">IF($E72=0,"",($E72*Q72))</f>
        <v/>
      </c>
      <c r="S72" s="434">
        <v>0</v>
      </c>
      <c r="T72" s="435" t="str">
        <f t="shared" ref="T72" si="70">IF($E72=0,"",($E72*S72))</f>
        <v/>
      </c>
      <c r="U72" s="434">
        <v>0</v>
      </c>
      <c r="V72" s="435" t="str">
        <f t="shared" ref="V72" si="71">IF($E72=0,"",($E72*U72))</f>
        <v/>
      </c>
      <c r="W72" s="434">
        <v>0</v>
      </c>
      <c r="X72" s="435" t="str">
        <f>IF(Spezialisten!R$20&gt;0,"Spezialist!",IF($E72=0,"",($E72*W72)))</f>
        <v/>
      </c>
      <c r="Y72" s="434">
        <v>0</v>
      </c>
      <c r="Z72" s="435" t="str">
        <f>IF(Spezialisten!R$28&gt;0,"Spezialist!",IF($E72=0,"",($E72*Y72)))</f>
        <v/>
      </c>
      <c r="AA72" s="434">
        <v>0</v>
      </c>
      <c r="AB72" s="435" t="str">
        <f t="shared" ref="AB72" si="72">IF($E72=0,"",($E72*AA72))</f>
        <v/>
      </c>
      <c r="AC72" s="436" t="str">
        <f t="shared" ref="AC72" si="73">IF(AD72&gt;AE72,"!!!","")</f>
        <v/>
      </c>
      <c r="AD72" s="462">
        <f t="shared" si="63"/>
        <v>0</v>
      </c>
      <c r="AE72" s="462">
        <v>2.5</v>
      </c>
    </row>
    <row r="73" spans="1:31" ht="16.5" customHeight="1" x14ac:dyDescent="0.2">
      <c r="A73" s="123">
        <v>154</v>
      </c>
      <c r="B73" s="127" t="s">
        <v>410</v>
      </c>
      <c r="C73" s="124"/>
      <c r="D73" s="548">
        <v>0</v>
      </c>
      <c r="E73" s="163">
        <f>$D73/(1+Übersicht!$A$27)</f>
        <v>0</v>
      </c>
      <c r="F73" s="148"/>
      <c r="G73" s="118">
        <v>0.1</v>
      </c>
      <c r="H73" s="119" t="str">
        <f t="shared" si="54"/>
        <v/>
      </c>
      <c r="I73" s="118">
        <v>0.5</v>
      </c>
      <c r="J73" s="119" t="str">
        <f t="shared" si="55"/>
        <v/>
      </c>
      <c r="K73" s="118">
        <v>0</v>
      </c>
      <c r="L73" s="119" t="str">
        <f t="shared" si="56"/>
        <v/>
      </c>
      <c r="M73" s="118">
        <v>0</v>
      </c>
      <c r="N73" s="119" t="str">
        <f t="shared" si="57"/>
        <v/>
      </c>
      <c r="O73" s="118">
        <v>1</v>
      </c>
      <c r="P73" s="119" t="str">
        <f t="shared" si="58"/>
        <v/>
      </c>
      <c r="Q73" s="118">
        <v>0</v>
      </c>
      <c r="R73" s="119" t="str">
        <f t="shared" si="59"/>
        <v/>
      </c>
      <c r="S73" s="434">
        <v>0</v>
      </c>
      <c r="T73" s="435" t="str">
        <f t="shared" si="60"/>
        <v/>
      </c>
      <c r="U73" s="434">
        <v>0</v>
      </c>
      <c r="V73" s="435" t="str">
        <f t="shared" si="61"/>
        <v/>
      </c>
      <c r="W73" s="434">
        <v>0</v>
      </c>
      <c r="X73" s="435" t="str">
        <f>IF(Spezialisten!R$20&gt;0,"Spezialist!",IF($E73=0,"",($E73*W73)))</f>
        <v/>
      </c>
      <c r="Y73" s="434">
        <v>0</v>
      </c>
      <c r="Z73" s="435" t="str">
        <f>IF(Spezialisten!R$28&gt;0,"Spezialist!",IF($E73=0,"",($E73*Y73)))</f>
        <v/>
      </c>
      <c r="AA73" s="434">
        <v>0</v>
      </c>
      <c r="AB73" s="435" t="str">
        <f t="shared" si="62"/>
        <v/>
      </c>
      <c r="AC73" s="378" t="str">
        <f t="shared" si="10"/>
        <v/>
      </c>
      <c r="AD73" s="454">
        <f t="shared" si="63"/>
        <v>1.5</v>
      </c>
      <c r="AE73" s="454">
        <v>2.5</v>
      </c>
    </row>
    <row r="74" spans="1:31" ht="16.5" customHeight="1" x14ac:dyDescent="0.2">
      <c r="A74" s="123">
        <v>155</v>
      </c>
      <c r="B74" s="124" t="s">
        <v>112</v>
      </c>
      <c r="C74" s="124"/>
      <c r="D74" s="548">
        <v>0</v>
      </c>
      <c r="E74" s="163">
        <f>$D74/(1+Übersicht!$A$27)</f>
        <v>0</v>
      </c>
      <c r="F74" s="148"/>
      <c r="G74" s="118">
        <v>0.1</v>
      </c>
      <c r="H74" s="119" t="str">
        <f t="shared" si="54"/>
        <v/>
      </c>
      <c r="I74" s="118">
        <v>0.5</v>
      </c>
      <c r="J74" s="119" t="str">
        <f t="shared" si="55"/>
        <v/>
      </c>
      <c r="K74" s="118">
        <v>0</v>
      </c>
      <c r="L74" s="119" t="str">
        <f t="shared" si="56"/>
        <v/>
      </c>
      <c r="M74" s="118">
        <v>0</v>
      </c>
      <c r="N74" s="119" t="str">
        <f t="shared" si="57"/>
        <v/>
      </c>
      <c r="O74" s="118">
        <v>0</v>
      </c>
      <c r="P74" s="119" t="str">
        <f t="shared" si="58"/>
        <v/>
      </c>
      <c r="Q74" s="118">
        <v>1</v>
      </c>
      <c r="R74" s="119" t="str">
        <f t="shared" si="59"/>
        <v/>
      </c>
      <c r="S74" s="434">
        <v>0</v>
      </c>
      <c r="T74" s="435" t="str">
        <f t="shared" si="60"/>
        <v/>
      </c>
      <c r="U74" s="434">
        <v>0</v>
      </c>
      <c r="V74" s="435" t="str">
        <f t="shared" si="61"/>
        <v/>
      </c>
      <c r="W74" s="434">
        <v>0</v>
      </c>
      <c r="X74" s="435" t="str">
        <f>IF(Spezialisten!R$20&gt;0,"Spezialist!",IF($E74=0,"",($E74*W74)))</f>
        <v/>
      </c>
      <c r="Y74" s="434">
        <v>0</v>
      </c>
      <c r="Z74" s="435" t="str">
        <f>IF(Spezialisten!R$28&gt;0,"Spezialist!",IF($E74=0,"",($E74*Y74)))</f>
        <v/>
      </c>
      <c r="AA74" s="434">
        <v>0</v>
      </c>
      <c r="AB74" s="435" t="str">
        <f t="shared" si="62"/>
        <v/>
      </c>
      <c r="AC74" s="378" t="str">
        <f t="shared" si="10"/>
        <v/>
      </c>
      <c r="AD74" s="454">
        <f t="shared" si="63"/>
        <v>1.5</v>
      </c>
      <c r="AE74" s="454">
        <v>2.5</v>
      </c>
    </row>
    <row r="75" spans="1:31" ht="16.5" customHeight="1" collapsed="1" x14ac:dyDescent="0.2">
      <c r="A75" s="199">
        <v>16</v>
      </c>
      <c r="B75" s="198" t="s">
        <v>347</v>
      </c>
      <c r="C75" s="124"/>
      <c r="D75" s="548">
        <v>0</v>
      </c>
      <c r="E75" s="163">
        <f>$D75/(1+Übersicht!$A$27)</f>
        <v>0</v>
      </c>
      <c r="F75" s="148"/>
      <c r="G75" s="118">
        <v>0.1</v>
      </c>
      <c r="H75" s="119" t="str">
        <f t="shared" si="54"/>
        <v/>
      </c>
      <c r="I75" s="118">
        <v>0.5</v>
      </c>
      <c r="J75" s="119" t="str">
        <f t="shared" si="55"/>
        <v/>
      </c>
      <c r="K75" s="118">
        <v>0.5</v>
      </c>
      <c r="L75" s="119" t="str">
        <f t="shared" si="56"/>
        <v/>
      </c>
      <c r="M75" s="118">
        <v>0</v>
      </c>
      <c r="N75" s="119" t="str">
        <f t="shared" si="57"/>
        <v/>
      </c>
      <c r="O75" s="118">
        <v>0</v>
      </c>
      <c r="P75" s="119" t="str">
        <f t="shared" si="58"/>
        <v/>
      </c>
      <c r="Q75" s="118">
        <v>0</v>
      </c>
      <c r="R75" s="119" t="str">
        <f t="shared" si="59"/>
        <v/>
      </c>
      <c r="S75" s="434">
        <v>0</v>
      </c>
      <c r="T75" s="435" t="str">
        <f t="shared" si="60"/>
        <v/>
      </c>
      <c r="U75" s="434">
        <v>0</v>
      </c>
      <c r="V75" s="435" t="str">
        <f t="shared" si="61"/>
        <v/>
      </c>
      <c r="W75" s="434">
        <v>0</v>
      </c>
      <c r="X75" s="435" t="str">
        <f>IF(Spezialisten!R$20&gt;0,"Spezialist!",IF($E75=0,"",($E75*W75)))</f>
        <v/>
      </c>
      <c r="Y75" s="434">
        <v>0</v>
      </c>
      <c r="Z75" s="435" t="str">
        <f>IF(Spezialisten!R$28&gt;0,"Spezialist!",IF($E75=0,"",($E75*Y75)))</f>
        <v/>
      </c>
      <c r="AA75" s="434">
        <v>0</v>
      </c>
      <c r="AB75" s="435" t="str">
        <f t="shared" si="62"/>
        <v/>
      </c>
      <c r="AC75" s="378" t="str">
        <f t="shared" si="10"/>
        <v/>
      </c>
      <c r="AD75" s="454">
        <f t="shared" si="63"/>
        <v>1</v>
      </c>
      <c r="AE75" s="454">
        <v>1</v>
      </c>
    </row>
    <row r="76" spans="1:31" s="437" customFormat="1" ht="16.5" hidden="1" customHeight="1" outlineLevel="1" x14ac:dyDescent="0.2">
      <c r="A76" s="438">
        <v>17</v>
      </c>
      <c r="B76" s="439" t="s">
        <v>305</v>
      </c>
      <c r="C76" s="431"/>
      <c r="D76" s="546">
        <v>0</v>
      </c>
      <c r="E76" s="432">
        <f>$D76/(1+Übersicht!$A$27)</f>
        <v>0</v>
      </c>
      <c r="F76" s="433"/>
      <c r="G76" s="434">
        <v>0.1</v>
      </c>
      <c r="H76" s="435" t="str">
        <f t="shared" si="54"/>
        <v/>
      </c>
      <c r="I76" s="434">
        <v>0</v>
      </c>
      <c r="J76" s="435" t="str">
        <f t="shared" si="55"/>
        <v/>
      </c>
      <c r="K76" s="434">
        <v>0</v>
      </c>
      <c r="L76" s="435" t="str">
        <f t="shared" si="56"/>
        <v/>
      </c>
      <c r="M76" s="434">
        <v>0</v>
      </c>
      <c r="N76" s="435" t="str">
        <f t="shared" si="57"/>
        <v/>
      </c>
      <c r="O76" s="434">
        <v>0</v>
      </c>
      <c r="P76" s="435" t="str">
        <f t="shared" si="58"/>
        <v/>
      </c>
      <c r="Q76" s="434">
        <v>0</v>
      </c>
      <c r="R76" s="435" t="str">
        <f t="shared" si="59"/>
        <v/>
      </c>
      <c r="S76" s="434">
        <v>0</v>
      </c>
      <c r="T76" s="435" t="str">
        <f t="shared" si="60"/>
        <v/>
      </c>
      <c r="U76" s="434">
        <v>0</v>
      </c>
      <c r="V76" s="435" t="str">
        <f t="shared" si="61"/>
        <v/>
      </c>
      <c r="W76" s="434">
        <v>0</v>
      </c>
      <c r="X76" s="435" t="str">
        <f>IF(Spezialisten!R$20&gt;0,"Spezialist!",IF($E76=0,"",($E76*W76)))</f>
        <v/>
      </c>
      <c r="Y76" s="434">
        <v>0</v>
      </c>
      <c r="Z76" s="435" t="str">
        <f>IF(Spezialisten!R$28&gt;0,"Spezialist!",IF($E76=0,"",($E76*Y76)))</f>
        <v/>
      </c>
      <c r="AA76" s="434">
        <v>0</v>
      </c>
      <c r="AB76" s="435" t="str">
        <f t="shared" si="62"/>
        <v/>
      </c>
      <c r="AC76" s="436" t="str">
        <f t="shared" si="10"/>
        <v/>
      </c>
      <c r="AD76" s="462">
        <f t="shared" si="63"/>
        <v>0</v>
      </c>
      <c r="AE76" s="462">
        <v>1.5</v>
      </c>
    </row>
    <row r="77" spans="1:31" s="437" customFormat="1" ht="16.5" hidden="1" customHeight="1" outlineLevel="1" x14ac:dyDescent="0.2">
      <c r="A77" s="438">
        <v>18</v>
      </c>
      <c r="B77" s="439" t="s">
        <v>348</v>
      </c>
      <c r="C77" s="431"/>
      <c r="D77" s="546">
        <v>0</v>
      </c>
      <c r="E77" s="432">
        <f>$D77/(1+Übersicht!$A$27)</f>
        <v>0</v>
      </c>
      <c r="F77" s="433"/>
      <c r="G77" s="434">
        <v>0.1</v>
      </c>
      <c r="H77" s="435" t="str">
        <f t="shared" si="54"/>
        <v/>
      </c>
      <c r="I77" s="434">
        <v>0</v>
      </c>
      <c r="J77" s="435" t="str">
        <f t="shared" si="55"/>
        <v/>
      </c>
      <c r="K77" s="434">
        <v>0</v>
      </c>
      <c r="L77" s="435" t="str">
        <f t="shared" si="56"/>
        <v/>
      </c>
      <c r="M77" s="434">
        <v>0</v>
      </c>
      <c r="N77" s="435" t="str">
        <f t="shared" si="57"/>
        <v/>
      </c>
      <c r="O77" s="434">
        <v>0</v>
      </c>
      <c r="P77" s="435" t="str">
        <f t="shared" si="58"/>
        <v/>
      </c>
      <c r="Q77" s="434">
        <v>0</v>
      </c>
      <c r="R77" s="435" t="str">
        <f t="shared" si="59"/>
        <v/>
      </c>
      <c r="S77" s="434">
        <v>0</v>
      </c>
      <c r="T77" s="435" t="str">
        <f t="shared" si="60"/>
        <v/>
      </c>
      <c r="U77" s="434">
        <v>0</v>
      </c>
      <c r="V77" s="435" t="str">
        <f t="shared" si="61"/>
        <v/>
      </c>
      <c r="W77" s="434">
        <v>0</v>
      </c>
      <c r="X77" s="435" t="str">
        <f>IF(Spezialisten!R$20&gt;0,"Spezialist!",IF($E77=0,"",($E77*W77)))</f>
        <v/>
      </c>
      <c r="Y77" s="434">
        <v>0</v>
      </c>
      <c r="Z77" s="435" t="str">
        <f>IF(Spezialisten!R$28&gt;0,"Spezialist!",IF($E77=0,"",($E77*Y77)))</f>
        <v/>
      </c>
      <c r="AA77" s="434">
        <v>0</v>
      </c>
      <c r="AB77" s="435" t="str">
        <f t="shared" si="62"/>
        <v/>
      </c>
      <c r="AC77" s="436" t="str">
        <f t="shared" si="10"/>
        <v/>
      </c>
      <c r="AD77" s="454">
        <f t="shared" si="63"/>
        <v>0</v>
      </c>
      <c r="AE77" s="454">
        <v>0.5</v>
      </c>
    </row>
    <row r="78" spans="1:31" ht="16.5" customHeight="1" x14ac:dyDescent="0.2">
      <c r="A78" s="199">
        <v>19</v>
      </c>
      <c r="B78" s="198" t="s">
        <v>306</v>
      </c>
      <c r="C78" s="124"/>
      <c r="D78" s="548">
        <v>0</v>
      </c>
      <c r="E78" s="163">
        <f>$D78/(1+Übersicht!$A$27)</f>
        <v>0</v>
      </c>
      <c r="F78" s="148"/>
      <c r="G78" s="118">
        <v>0.1</v>
      </c>
      <c r="H78" s="119" t="str">
        <f t="shared" si="54"/>
        <v/>
      </c>
      <c r="I78" s="118">
        <v>1</v>
      </c>
      <c r="J78" s="119" t="str">
        <f t="shared" si="55"/>
        <v/>
      </c>
      <c r="K78" s="118">
        <v>0</v>
      </c>
      <c r="L78" s="119" t="str">
        <f t="shared" si="56"/>
        <v/>
      </c>
      <c r="M78" s="118">
        <v>0</v>
      </c>
      <c r="N78" s="119" t="str">
        <f t="shared" si="57"/>
        <v/>
      </c>
      <c r="O78" s="118">
        <v>0</v>
      </c>
      <c r="P78" s="119" t="str">
        <f t="shared" si="58"/>
        <v/>
      </c>
      <c r="Q78" s="118">
        <v>0</v>
      </c>
      <c r="R78" s="119" t="str">
        <f t="shared" si="59"/>
        <v/>
      </c>
      <c r="S78" s="434">
        <v>0</v>
      </c>
      <c r="T78" s="435" t="str">
        <f t="shared" si="60"/>
        <v/>
      </c>
      <c r="U78" s="434">
        <v>0</v>
      </c>
      <c r="V78" s="435" t="str">
        <f t="shared" si="61"/>
        <v/>
      </c>
      <c r="W78" s="434">
        <v>0</v>
      </c>
      <c r="X78" s="435" t="str">
        <f>IF(Spezialisten!R$20&gt;0,"Spezialist!",IF($E78=0,"",($E78*W78)))</f>
        <v/>
      </c>
      <c r="Y78" s="434">
        <v>0</v>
      </c>
      <c r="Z78" s="435" t="str">
        <f>IF(Spezialisten!R$28&gt;0,"Spezialist!",IF($E78=0,"",($E78*Y78)))</f>
        <v/>
      </c>
      <c r="AA78" s="434">
        <v>0</v>
      </c>
      <c r="AB78" s="435" t="str">
        <f t="shared" si="62"/>
        <v/>
      </c>
      <c r="AC78" s="378" t="str">
        <f t="shared" si="10"/>
        <v>!!!</v>
      </c>
      <c r="AD78" s="454">
        <f t="shared" si="63"/>
        <v>1</v>
      </c>
      <c r="AE78" s="454">
        <v>0.5</v>
      </c>
    </row>
    <row r="79" spans="1:31" s="112" customFormat="1" ht="16.5" customHeight="1" x14ac:dyDescent="0.2">
      <c r="D79" s="113"/>
      <c r="E79" s="113"/>
      <c r="F79" s="113"/>
      <c r="G79" s="379"/>
      <c r="H79" s="119" t="str">
        <f>IF(G79=0,"",($E79*G79))</f>
        <v/>
      </c>
      <c r="I79" s="380"/>
      <c r="J79" s="119" t="s">
        <v>224</v>
      </c>
      <c r="K79" s="379"/>
      <c r="L79" s="119" t="s">
        <v>224</v>
      </c>
      <c r="M79" s="380"/>
      <c r="N79" s="119" t="s">
        <v>224</v>
      </c>
      <c r="O79" s="379"/>
      <c r="P79" s="119" t="s">
        <v>224</v>
      </c>
      <c r="Q79" s="380"/>
      <c r="R79" s="119" t="s">
        <v>224</v>
      </c>
      <c r="S79" s="443"/>
      <c r="T79" s="435" t="s">
        <v>224</v>
      </c>
      <c r="U79" s="443"/>
      <c r="V79" s="435" t="s">
        <v>224</v>
      </c>
      <c r="W79" s="443"/>
      <c r="X79" s="435" t="s">
        <v>224</v>
      </c>
      <c r="Y79" s="443"/>
      <c r="Z79" s="435" t="s">
        <v>224</v>
      </c>
      <c r="AA79" s="443"/>
      <c r="AB79" s="435" t="s">
        <v>224</v>
      </c>
      <c r="AC79" s="378"/>
      <c r="AD79" s="454"/>
      <c r="AE79" s="454"/>
    </row>
    <row r="80" spans="1:31" s="122" customFormat="1" ht="21" customHeight="1" x14ac:dyDescent="0.2">
      <c r="A80" s="114">
        <v>2</v>
      </c>
      <c r="B80" s="115" t="s">
        <v>52</v>
      </c>
      <c r="C80" s="115"/>
      <c r="D80" s="116">
        <f>SUM(D81,D82,D87,D96,D98,D99,D100,D101,D102,D97)</f>
        <v>5500000</v>
      </c>
      <c r="E80" s="116">
        <f>$D80/(1+Übersicht!$A$27)</f>
        <v>5106778.08727948</v>
      </c>
      <c r="F80" s="117"/>
      <c r="G80" s="118"/>
      <c r="H80" s="119" t="str">
        <f>IF(G80=0,"",($E80*G80))</f>
        <v/>
      </c>
      <c r="I80" s="120"/>
      <c r="J80" s="119" t="s">
        <v>224</v>
      </c>
      <c r="K80" s="118"/>
      <c r="L80" s="119" t="s">
        <v>224</v>
      </c>
      <c r="M80" s="120"/>
      <c r="N80" s="119" t="s">
        <v>224</v>
      </c>
      <c r="O80" s="118"/>
      <c r="P80" s="119" t="s">
        <v>224</v>
      </c>
      <c r="Q80" s="120"/>
      <c r="R80" s="119" t="s">
        <v>224</v>
      </c>
      <c r="S80" s="434"/>
      <c r="T80" s="435" t="s">
        <v>224</v>
      </c>
      <c r="U80" s="434"/>
      <c r="V80" s="435" t="s">
        <v>224</v>
      </c>
      <c r="W80" s="434"/>
      <c r="X80" s="435" t="s">
        <v>224</v>
      </c>
      <c r="Y80" s="434"/>
      <c r="Z80" s="435" t="s">
        <v>224</v>
      </c>
      <c r="AA80" s="434"/>
      <c r="AB80" s="435" t="s">
        <v>224</v>
      </c>
      <c r="AC80" s="378"/>
      <c r="AD80" s="454"/>
      <c r="AE80" s="454"/>
    </row>
    <row r="81" spans="1:31" ht="16.5" customHeight="1" x14ac:dyDescent="0.2">
      <c r="A81" s="199">
        <v>20</v>
      </c>
      <c r="B81" s="198" t="s">
        <v>53</v>
      </c>
      <c r="C81" s="124"/>
      <c r="D81" s="548">
        <v>0</v>
      </c>
      <c r="E81" s="163">
        <f>$D81/(1+Übersicht!$A$27)</f>
        <v>0</v>
      </c>
      <c r="F81" s="148"/>
      <c r="G81" s="118">
        <v>0.1</v>
      </c>
      <c r="H81" s="119" t="str">
        <f>IF($E81=0,"",($E81*G81))</f>
        <v/>
      </c>
      <c r="I81" s="118">
        <v>0.5</v>
      </c>
      <c r="J81" s="119" t="str">
        <f>IF($E81=0,"",($E81*I81))</f>
        <v/>
      </c>
      <c r="K81" s="118">
        <v>1</v>
      </c>
      <c r="L81" s="119" t="str">
        <f>IF($E81=0,"",($E81*K81))</f>
        <v/>
      </c>
      <c r="M81" s="118">
        <v>0</v>
      </c>
      <c r="N81" s="119" t="str">
        <f>IF($E81=0,"",($E81*M81))</f>
        <v/>
      </c>
      <c r="O81" s="118">
        <v>0</v>
      </c>
      <c r="P81" s="119" t="str">
        <f>IF($E81=0,"",($E81*O81))</f>
        <v/>
      </c>
      <c r="Q81" s="118">
        <v>0</v>
      </c>
      <c r="R81" s="119" t="str">
        <f>IF($E81=0,"",($E81*Q81))</f>
        <v/>
      </c>
      <c r="S81" s="434">
        <v>0</v>
      </c>
      <c r="T81" s="435" t="str">
        <f>IF($E81=0,"",($E81*S81))</f>
        <v/>
      </c>
      <c r="U81" s="434">
        <v>0</v>
      </c>
      <c r="V81" s="435" t="str">
        <f>IF($E81=0,"",($E81*U81))</f>
        <v/>
      </c>
      <c r="W81" s="434">
        <v>0</v>
      </c>
      <c r="X81" s="435" t="str">
        <f>IF(Spezialisten!R$20&gt;0,"Spezialist!",IF($E81=0,"",($E81*W81)))</f>
        <v/>
      </c>
      <c r="Y81" s="434">
        <v>0</v>
      </c>
      <c r="Z81" s="435" t="str">
        <f>IF(Spezialisten!R$28&gt;0,"Spezialist!",IF($E81=0,"",($E81*Y81)))</f>
        <v/>
      </c>
      <c r="AA81" s="434">
        <v>0</v>
      </c>
      <c r="AB81" s="435" t="str">
        <f>IF($E81=0,"",($E81*AA81))</f>
        <v/>
      </c>
      <c r="AC81" s="378" t="str">
        <f t="shared" si="10"/>
        <v/>
      </c>
      <c r="AD81" s="454">
        <f>AA81+U81+S81+Q81+O81+M81+K81+I81</f>
        <v>1.5</v>
      </c>
      <c r="AE81" s="454">
        <v>1.5</v>
      </c>
    </row>
    <row r="82" spans="1:31" ht="16.5" customHeight="1" x14ac:dyDescent="0.2">
      <c r="A82" s="199">
        <v>21</v>
      </c>
      <c r="B82" s="198" t="s">
        <v>54</v>
      </c>
      <c r="C82" s="124"/>
      <c r="D82" s="197">
        <f>SUM(D83:D86)</f>
        <v>3050000</v>
      </c>
      <c r="E82" s="197">
        <f>$D82/(1+Übersicht!$A$27)</f>
        <v>2831940.5756731662</v>
      </c>
      <c r="F82" s="148"/>
      <c r="G82" s="118"/>
      <c r="H82" s="119" t="str">
        <f>IF(G82=0,"",($E82*G82))</f>
        <v/>
      </c>
      <c r="I82" s="120"/>
      <c r="J82" s="119" t="s">
        <v>224</v>
      </c>
      <c r="K82" s="118"/>
      <c r="L82" s="119" t="s">
        <v>224</v>
      </c>
      <c r="M82" s="120"/>
      <c r="N82" s="119" t="s">
        <v>224</v>
      </c>
      <c r="O82" s="118"/>
      <c r="P82" s="119" t="s">
        <v>224</v>
      </c>
      <c r="Q82" s="120"/>
      <c r="R82" s="119" t="s">
        <v>224</v>
      </c>
      <c r="S82" s="434"/>
      <c r="T82" s="435" t="s">
        <v>224</v>
      </c>
      <c r="U82" s="434"/>
      <c r="V82" s="435" t="s">
        <v>224</v>
      </c>
      <c r="W82" s="434"/>
      <c r="X82" s="435" t="s">
        <v>224</v>
      </c>
      <c r="Y82" s="434"/>
      <c r="Z82" s="435" t="s">
        <v>224</v>
      </c>
      <c r="AA82" s="434"/>
      <c r="AB82" s="435" t="s">
        <v>224</v>
      </c>
      <c r="AC82" s="378"/>
      <c r="AD82" s="454"/>
      <c r="AE82" s="454"/>
    </row>
    <row r="83" spans="1:31" ht="16.5" customHeight="1" x14ac:dyDescent="0.2">
      <c r="A83" s="123">
        <v>211</v>
      </c>
      <c r="B83" s="124" t="s">
        <v>113</v>
      </c>
      <c r="C83" s="124"/>
      <c r="D83" s="548">
        <v>50000</v>
      </c>
      <c r="E83" s="163">
        <f>$D83/(1+Übersicht!$A$27)</f>
        <v>46425.255338904368</v>
      </c>
      <c r="F83" s="148"/>
      <c r="G83" s="118">
        <v>0.1</v>
      </c>
      <c r="H83" s="119">
        <f>IF($E83=0,"",($E83*G83))</f>
        <v>4642.5255338904371</v>
      </c>
      <c r="I83" s="118">
        <v>0.85</v>
      </c>
      <c r="J83" s="119">
        <f>IF($E83=0,"",($E83*I83))</f>
        <v>39461.467038068709</v>
      </c>
      <c r="K83" s="118">
        <v>0.65</v>
      </c>
      <c r="L83" s="119">
        <f>IF($E83=0,"",($E83*K83))</f>
        <v>30176.415970287839</v>
      </c>
      <c r="M83" s="118">
        <v>0</v>
      </c>
      <c r="N83" s="119">
        <f>IF($E83=0,"",($E83*M83))</f>
        <v>0</v>
      </c>
      <c r="O83" s="118">
        <v>0</v>
      </c>
      <c r="P83" s="119">
        <f>IF($E83=0,"",($E83*O83))</f>
        <v>0</v>
      </c>
      <c r="Q83" s="118">
        <v>0</v>
      </c>
      <c r="R83" s="119">
        <f>IF($E83=0,"",($E83*Q83))</f>
        <v>0</v>
      </c>
      <c r="S83" s="434">
        <v>0</v>
      </c>
      <c r="T83" s="435">
        <f>IF($E83=0,"",($E83*S83))</f>
        <v>0</v>
      </c>
      <c r="U83" s="434">
        <v>0</v>
      </c>
      <c r="V83" s="435">
        <f>IF($E83=0,"",($E83*U83))</f>
        <v>0</v>
      </c>
      <c r="W83" s="434">
        <v>0</v>
      </c>
      <c r="X83" s="435">
        <f>IF(Spezialisten!R$20&gt;0,"Spezialist!",IF($E83=0,"",($E83*W83)))</f>
        <v>0</v>
      </c>
      <c r="Y83" s="434">
        <v>0</v>
      </c>
      <c r="Z83" s="435">
        <f>IF(Spezialisten!R$28&gt;0,"Spezialist!",IF($E83=0,"",($E83*Y83)))</f>
        <v>0</v>
      </c>
      <c r="AA83" s="434">
        <v>0</v>
      </c>
      <c r="AB83" s="435">
        <f>IF($E83=0,"",($E83*AA83))</f>
        <v>0</v>
      </c>
      <c r="AC83" s="378" t="str">
        <f t="shared" si="10"/>
        <v/>
      </c>
      <c r="AD83" s="454">
        <f t="shared" ref="AD83:AD86" si="74">AA83+U83+S83+Q83+O83+M83+K83+I83</f>
        <v>1.5</v>
      </c>
      <c r="AE83" s="454">
        <v>1.5</v>
      </c>
    </row>
    <row r="84" spans="1:31" ht="16.5" customHeight="1" x14ac:dyDescent="0.2">
      <c r="A84" s="123">
        <v>212</v>
      </c>
      <c r="B84" s="124" t="s">
        <v>114</v>
      </c>
      <c r="C84" s="124"/>
      <c r="D84" s="548">
        <v>1000000</v>
      </c>
      <c r="E84" s="163">
        <f>$D84/(1+Übersicht!$A$27)</f>
        <v>928505.10677808733</v>
      </c>
      <c r="F84" s="148"/>
      <c r="G84" s="118">
        <v>0.1</v>
      </c>
      <c r="H84" s="119">
        <f>IF($E84=0,"",($E84*G84))</f>
        <v>92850.510677808736</v>
      </c>
      <c r="I84" s="118">
        <v>0.85</v>
      </c>
      <c r="J84" s="119">
        <f>IF($E84=0,"",($E84*I84))</f>
        <v>789229.34076137422</v>
      </c>
      <c r="K84" s="118">
        <v>0.65</v>
      </c>
      <c r="L84" s="119">
        <f>IF($E84=0,"",($E84*K84))</f>
        <v>603528.31940575677</v>
      </c>
      <c r="M84" s="118">
        <v>0</v>
      </c>
      <c r="N84" s="119">
        <f>IF($E84=0,"",($E84*M84))</f>
        <v>0</v>
      </c>
      <c r="O84" s="118">
        <v>0</v>
      </c>
      <c r="P84" s="119">
        <f>IF($E84=0,"",($E84*O84))</f>
        <v>0</v>
      </c>
      <c r="Q84" s="118">
        <v>0</v>
      </c>
      <c r="R84" s="119">
        <f>IF($E84=0,"",($E84*Q84))</f>
        <v>0</v>
      </c>
      <c r="S84" s="434">
        <v>0</v>
      </c>
      <c r="T84" s="435">
        <f>IF($E84=0,"",($E84*S84))</f>
        <v>0</v>
      </c>
      <c r="U84" s="434">
        <v>0</v>
      </c>
      <c r="V84" s="435">
        <f>IF($E84=0,"",($E84*U84))</f>
        <v>0</v>
      </c>
      <c r="W84" s="434">
        <v>0</v>
      </c>
      <c r="X84" s="435">
        <f>IF(Spezialisten!R$20&gt;0,"Spezialist!",IF($E84=0,"",($E84*W84)))</f>
        <v>0</v>
      </c>
      <c r="Y84" s="434">
        <v>0</v>
      </c>
      <c r="Z84" s="435">
        <f>IF(Spezialisten!R$28&gt;0,"Spezialist!",IF($E84=0,"",($E84*Y84)))</f>
        <v>0</v>
      </c>
      <c r="AA84" s="434">
        <v>0</v>
      </c>
      <c r="AB84" s="435">
        <f>IF($E84=0,"",($E84*AA84))</f>
        <v>0</v>
      </c>
      <c r="AC84" s="378" t="str">
        <f t="shared" si="10"/>
        <v/>
      </c>
      <c r="AD84" s="454">
        <f t="shared" si="74"/>
        <v>1.5</v>
      </c>
      <c r="AE84" s="454">
        <v>1.5</v>
      </c>
    </row>
    <row r="85" spans="1:31" ht="16.5" customHeight="1" x14ac:dyDescent="0.2">
      <c r="A85" s="123">
        <v>213</v>
      </c>
      <c r="B85" s="124" t="s">
        <v>115</v>
      </c>
      <c r="C85" s="124"/>
      <c r="D85" s="548">
        <v>0</v>
      </c>
      <c r="E85" s="163">
        <f>$D85/(1+Übersicht!$A$27)</f>
        <v>0</v>
      </c>
      <c r="F85" s="148"/>
      <c r="G85" s="118">
        <v>0.1</v>
      </c>
      <c r="H85" s="119" t="str">
        <f>IF($E85=0,"",($E85*G85))</f>
        <v/>
      </c>
      <c r="I85" s="118">
        <v>0.85</v>
      </c>
      <c r="J85" s="119" t="str">
        <f>IF($E85=0,"",($E85*I85))</f>
        <v/>
      </c>
      <c r="K85" s="118">
        <v>0.65</v>
      </c>
      <c r="L85" s="119" t="str">
        <f>IF($E85=0,"",($E85*K85))</f>
        <v/>
      </c>
      <c r="M85" s="118">
        <v>0</v>
      </c>
      <c r="N85" s="119" t="str">
        <f>IF($E85=0,"",($E85*M85))</f>
        <v/>
      </c>
      <c r="O85" s="118">
        <v>0</v>
      </c>
      <c r="P85" s="119" t="str">
        <f>IF($E85=0,"",($E85*O85))</f>
        <v/>
      </c>
      <c r="Q85" s="118">
        <v>0</v>
      </c>
      <c r="R85" s="119" t="str">
        <f>IF($E85=0,"",($E85*Q85))</f>
        <v/>
      </c>
      <c r="S85" s="434">
        <v>0</v>
      </c>
      <c r="T85" s="435" t="str">
        <f>IF($E85=0,"",($E85*S85))</f>
        <v/>
      </c>
      <c r="U85" s="434">
        <v>0</v>
      </c>
      <c r="V85" s="435" t="str">
        <f>IF($E85=0,"",($E85*U85))</f>
        <v/>
      </c>
      <c r="W85" s="434">
        <v>0</v>
      </c>
      <c r="X85" s="435" t="str">
        <f>IF(Spezialisten!R$20&gt;0,"Spezialist!",IF($E85=0,"",($E85*W85)))</f>
        <v/>
      </c>
      <c r="Y85" s="434">
        <v>0</v>
      </c>
      <c r="Z85" s="435" t="str">
        <f>IF(Spezialisten!R$28&gt;0,"Spezialist!",IF($E85=0,"",($E85*Y85)))</f>
        <v/>
      </c>
      <c r="AA85" s="434">
        <v>0</v>
      </c>
      <c r="AB85" s="435" t="str">
        <f>IF($E85=0,"",($E85*AA85))</f>
        <v/>
      </c>
      <c r="AC85" s="378" t="str">
        <f t="shared" si="10"/>
        <v/>
      </c>
      <c r="AD85" s="454">
        <f t="shared" si="74"/>
        <v>1.5</v>
      </c>
      <c r="AE85" s="454">
        <v>1.5</v>
      </c>
    </row>
    <row r="86" spans="1:31" ht="16.5" customHeight="1" x14ac:dyDescent="0.2">
      <c r="A86" s="123">
        <v>215</v>
      </c>
      <c r="B86" s="124" t="s">
        <v>116</v>
      </c>
      <c r="C86" s="124"/>
      <c r="D86" s="548">
        <v>2000000</v>
      </c>
      <c r="E86" s="163">
        <f>$D86/(1+Übersicht!$A$27)</f>
        <v>1857010.2135561747</v>
      </c>
      <c r="F86" s="148"/>
      <c r="G86" s="118">
        <v>0.1</v>
      </c>
      <c r="H86" s="119">
        <f>IF($E86=0,"",($E86*G86))</f>
        <v>185701.02135561747</v>
      </c>
      <c r="I86" s="118">
        <v>0.85</v>
      </c>
      <c r="J86" s="119">
        <f>IF($E86=0,"",($E86*I86))</f>
        <v>1578458.6815227484</v>
      </c>
      <c r="K86" s="118">
        <v>0.65</v>
      </c>
      <c r="L86" s="119">
        <f>IF($E86=0,"",($E86*K86))</f>
        <v>1207056.6388115135</v>
      </c>
      <c r="M86" s="118">
        <v>0</v>
      </c>
      <c r="N86" s="119">
        <f>IF($E86=0,"",($E86*M86))</f>
        <v>0</v>
      </c>
      <c r="O86" s="118">
        <v>0</v>
      </c>
      <c r="P86" s="119">
        <f>IF($E86=0,"",($E86*O86))</f>
        <v>0</v>
      </c>
      <c r="Q86" s="118">
        <v>0</v>
      </c>
      <c r="R86" s="119">
        <f>IF($E86=0,"",($E86*Q86))</f>
        <v>0</v>
      </c>
      <c r="S86" s="434">
        <v>0</v>
      </c>
      <c r="T86" s="435">
        <f>IF($E86=0,"",($E86*S86))</f>
        <v>0</v>
      </c>
      <c r="U86" s="434">
        <v>0</v>
      </c>
      <c r="V86" s="435">
        <f>IF($E86=0,"",($E86*U86))</f>
        <v>0</v>
      </c>
      <c r="W86" s="434">
        <v>0</v>
      </c>
      <c r="X86" s="435">
        <f>IF(Spezialisten!R$20&gt;0,"Spezialist!",IF($E86=0,"",($E86*W86)))</f>
        <v>0</v>
      </c>
      <c r="Y86" s="434">
        <v>0</v>
      </c>
      <c r="Z86" s="435">
        <f>IF(Spezialisten!R$28&gt;0,"Spezialist!",IF($E86=0,"",($E86*Y86)))</f>
        <v>0</v>
      </c>
      <c r="AA86" s="434">
        <v>0</v>
      </c>
      <c r="AB86" s="435">
        <f>IF($E86=0,"",($E86*AA86))</f>
        <v>0</v>
      </c>
      <c r="AC86" s="378" t="str">
        <f t="shared" si="10"/>
        <v>!!!</v>
      </c>
      <c r="AD86" s="454">
        <f t="shared" si="74"/>
        <v>1.5</v>
      </c>
      <c r="AE86" s="454">
        <v>0.5</v>
      </c>
    </row>
    <row r="87" spans="1:31" ht="16.5" customHeight="1" x14ac:dyDescent="0.2">
      <c r="A87" s="199">
        <v>22</v>
      </c>
      <c r="B87" s="198" t="s">
        <v>55</v>
      </c>
      <c r="C87" s="124"/>
      <c r="D87" s="197">
        <f>SUM(D88:D95)</f>
        <v>950000</v>
      </c>
      <c r="E87" s="197">
        <f>$D87/(1+Übersicht!$A$27)</f>
        <v>882079.851439183</v>
      </c>
      <c r="F87" s="148"/>
      <c r="G87" s="118"/>
      <c r="H87" s="119" t="str">
        <f>IF(G87=0,"",($E87*G87))</f>
        <v/>
      </c>
      <c r="I87" s="120"/>
      <c r="J87" s="119" t="s">
        <v>224</v>
      </c>
      <c r="K87" s="118"/>
      <c r="L87" s="119" t="s">
        <v>224</v>
      </c>
      <c r="M87" s="120"/>
      <c r="N87" s="119" t="s">
        <v>224</v>
      </c>
      <c r="O87" s="118"/>
      <c r="P87" s="119" t="s">
        <v>224</v>
      </c>
      <c r="Q87" s="120"/>
      <c r="R87" s="119" t="s">
        <v>224</v>
      </c>
      <c r="S87" s="434"/>
      <c r="T87" s="435" t="s">
        <v>224</v>
      </c>
      <c r="U87" s="434"/>
      <c r="V87" s="435" t="s">
        <v>224</v>
      </c>
      <c r="W87" s="434"/>
      <c r="X87" s="435" t="s">
        <v>224</v>
      </c>
      <c r="Y87" s="434"/>
      <c r="Z87" s="435" t="s">
        <v>224</v>
      </c>
      <c r="AA87" s="434"/>
      <c r="AB87" s="435" t="s">
        <v>224</v>
      </c>
      <c r="AC87" s="378"/>
      <c r="AD87" s="454"/>
      <c r="AE87" s="454"/>
    </row>
    <row r="88" spans="1:31" ht="16.5" customHeight="1" x14ac:dyDescent="0.2">
      <c r="A88" s="123">
        <v>221</v>
      </c>
      <c r="B88" s="124" t="s">
        <v>117</v>
      </c>
      <c r="C88" s="124"/>
      <c r="D88" s="548">
        <v>500000</v>
      </c>
      <c r="E88" s="163">
        <f>$D88/(1+Übersicht!$A$27)</f>
        <v>464252.55338904366</v>
      </c>
      <c r="F88" s="148"/>
      <c r="G88" s="118">
        <v>0.1</v>
      </c>
      <c r="H88" s="119">
        <f t="shared" ref="H88:H101" si="75">IF($E88=0,"",($E88*G88))</f>
        <v>46425.255338904368</v>
      </c>
      <c r="I88" s="118">
        <v>1</v>
      </c>
      <c r="J88" s="119">
        <f t="shared" ref="J88:J101" si="76">IF($E88=0,"",($E88*I88))</f>
        <v>464252.55338904366</v>
      </c>
      <c r="K88" s="118">
        <v>0</v>
      </c>
      <c r="L88" s="119">
        <f t="shared" ref="L88:L101" si="77">IF($E88=0,"",($E88*K88))</f>
        <v>0</v>
      </c>
      <c r="M88" s="118">
        <v>0</v>
      </c>
      <c r="N88" s="119">
        <f t="shared" ref="N88:N101" si="78">IF($E88=0,"",($E88*M88))</f>
        <v>0</v>
      </c>
      <c r="O88" s="118">
        <v>0</v>
      </c>
      <c r="P88" s="119">
        <f t="shared" ref="P88:P101" si="79">IF($E88=0,"",($E88*O88))</f>
        <v>0</v>
      </c>
      <c r="Q88" s="118">
        <v>0</v>
      </c>
      <c r="R88" s="119">
        <f t="shared" ref="R88:R101" si="80">IF($E88=0,"",($E88*Q88))</f>
        <v>0</v>
      </c>
      <c r="S88" s="434">
        <v>0</v>
      </c>
      <c r="T88" s="435">
        <f t="shared" ref="T88:T101" si="81">IF($E88=0,"",($E88*S88))</f>
        <v>0</v>
      </c>
      <c r="U88" s="434">
        <v>0</v>
      </c>
      <c r="V88" s="435">
        <f t="shared" ref="V88:V101" si="82">IF($E88=0,"",($E88*U88))</f>
        <v>0</v>
      </c>
      <c r="W88" s="434">
        <v>0</v>
      </c>
      <c r="X88" s="435">
        <f>IF(Spezialisten!R$20&gt;0,"Spezialist!",IF($E88=0,"",($E88*W88)))</f>
        <v>0</v>
      </c>
      <c r="Y88" s="434">
        <v>0</v>
      </c>
      <c r="Z88" s="435">
        <f>IF(Spezialisten!R$28&gt;0,"Spezialist!",IF($E88=0,"",($E88*Y88)))</f>
        <v>0</v>
      </c>
      <c r="AA88" s="434">
        <v>0</v>
      </c>
      <c r="AB88" s="435">
        <f t="shared" ref="AB88:AB101" si="83">IF($E88=0,"",($E88*AA88))</f>
        <v>0</v>
      </c>
      <c r="AC88" s="378" t="str">
        <f t="shared" si="10"/>
        <v>!!!</v>
      </c>
      <c r="AD88" s="454">
        <f t="shared" ref="AD88:AD101" si="84">AA88+U88+S88+Q88+O88+M88+K88+I88</f>
        <v>1</v>
      </c>
      <c r="AE88" s="454">
        <v>0.7</v>
      </c>
    </row>
    <row r="89" spans="1:31" ht="16.5" customHeight="1" x14ac:dyDescent="0.2">
      <c r="A89" s="123">
        <v>222</v>
      </c>
      <c r="B89" s="124" t="s">
        <v>120</v>
      </c>
      <c r="C89" s="124"/>
      <c r="D89" s="548">
        <v>0</v>
      </c>
      <c r="E89" s="163">
        <f>$D89/(1+Übersicht!$A$27)</f>
        <v>0</v>
      </c>
      <c r="F89" s="148"/>
      <c r="G89" s="118">
        <v>0.1</v>
      </c>
      <c r="H89" s="119" t="str">
        <f t="shared" si="75"/>
        <v/>
      </c>
      <c r="I89" s="118">
        <v>1</v>
      </c>
      <c r="J89" s="119" t="str">
        <f t="shared" si="76"/>
        <v/>
      </c>
      <c r="K89" s="118">
        <v>0</v>
      </c>
      <c r="L89" s="119" t="str">
        <f t="shared" si="77"/>
        <v/>
      </c>
      <c r="M89" s="118">
        <v>0</v>
      </c>
      <c r="N89" s="119" t="str">
        <f t="shared" si="78"/>
        <v/>
      </c>
      <c r="O89" s="118">
        <v>0</v>
      </c>
      <c r="P89" s="119" t="str">
        <f t="shared" si="79"/>
        <v/>
      </c>
      <c r="Q89" s="118">
        <v>0</v>
      </c>
      <c r="R89" s="119" t="str">
        <f t="shared" si="80"/>
        <v/>
      </c>
      <c r="S89" s="434">
        <v>0</v>
      </c>
      <c r="T89" s="435" t="str">
        <f t="shared" si="81"/>
        <v/>
      </c>
      <c r="U89" s="434">
        <v>0</v>
      </c>
      <c r="V89" s="435" t="str">
        <f t="shared" si="82"/>
        <v/>
      </c>
      <c r="W89" s="434">
        <v>0</v>
      </c>
      <c r="X89" s="435" t="str">
        <f>IF(Spezialisten!R$20&gt;0,"Spezialist!",IF($E89=0,"",($E89*W89)))</f>
        <v/>
      </c>
      <c r="Y89" s="434">
        <v>0</v>
      </c>
      <c r="Z89" s="435" t="str">
        <f>IF(Spezialisten!R$28&gt;0,"Spezialist!",IF($E89=0,"",($E89*Y89)))</f>
        <v/>
      </c>
      <c r="AA89" s="434">
        <v>0</v>
      </c>
      <c r="AB89" s="435" t="str">
        <f t="shared" si="83"/>
        <v/>
      </c>
      <c r="AC89" s="378" t="str">
        <f t="shared" si="10"/>
        <v/>
      </c>
      <c r="AD89" s="454">
        <f t="shared" si="84"/>
        <v>1</v>
      </c>
      <c r="AE89" s="454">
        <v>1</v>
      </c>
    </row>
    <row r="90" spans="1:31" ht="16.5" customHeight="1" x14ac:dyDescent="0.2">
      <c r="A90" s="126">
        <v>223</v>
      </c>
      <c r="B90" s="127" t="s">
        <v>119</v>
      </c>
      <c r="C90" s="124"/>
      <c r="D90" s="548">
        <v>0</v>
      </c>
      <c r="E90" s="163">
        <f>$D90/(1+Übersicht!$A$27)</f>
        <v>0</v>
      </c>
      <c r="F90" s="148"/>
      <c r="G90" s="118">
        <v>0.1</v>
      </c>
      <c r="H90" s="119" t="str">
        <f t="shared" si="75"/>
        <v/>
      </c>
      <c r="I90" s="120">
        <v>0.5</v>
      </c>
      <c r="J90" s="119" t="str">
        <f t="shared" si="76"/>
        <v/>
      </c>
      <c r="K90" s="120">
        <v>0</v>
      </c>
      <c r="L90" s="119" t="str">
        <f t="shared" si="77"/>
        <v/>
      </c>
      <c r="M90" s="120">
        <v>1</v>
      </c>
      <c r="N90" s="119" t="str">
        <f t="shared" si="78"/>
        <v/>
      </c>
      <c r="O90" s="120">
        <v>0</v>
      </c>
      <c r="P90" s="119" t="str">
        <f t="shared" si="79"/>
        <v/>
      </c>
      <c r="Q90" s="120">
        <v>0</v>
      </c>
      <c r="R90" s="119" t="str">
        <f t="shared" si="80"/>
        <v/>
      </c>
      <c r="S90" s="445">
        <v>0</v>
      </c>
      <c r="T90" s="435" t="str">
        <f t="shared" si="81"/>
        <v/>
      </c>
      <c r="U90" s="445">
        <v>0</v>
      </c>
      <c r="V90" s="435" t="str">
        <f t="shared" si="82"/>
        <v/>
      </c>
      <c r="W90" s="445">
        <v>0</v>
      </c>
      <c r="X90" s="435" t="str">
        <f>IF(Spezialisten!R$20&gt;0,"Spezialist!",IF($E90=0,"",($E90*W90)))</f>
        <v/>
      </c>
      <c r="Y90" s="445">
        <v>0</v>
      </c>
      <c r="Z90" s="435" t="str">
        <f>IF(Spezialisten!R$28&gt;0,"Spezialist!",IF($E90=0,"",($E90*Y90)))</f>
        <v/>
      </c>
      <c r="AA90" s="445">
        <v>0</v>
      </c>
      <c r="AB90" s="435" t="str">
        <f t="shared" si="83"/>
        <v/>
      </c>
      <c r="AC90" s="378" t="str">
        <f t="shared" si="10"/>
        <v>!!!</v>
      </c>
      <c r="AD90" s="454">
        <f t="shared" si="84"/>
        <v>1.5</v>
      </c>
      <c r="AE90" s="454">
        <v>1</v>
      </c>
    </row>
    <row r="91" spans="1:31" ht="16.5" customHeight="1" collapsed="1" x14ac:dyDescent="0.2">
      <c r="A91" s="123">
        <v>224</v>
      </c>
      <c r="B91" s="124" t="s">
        <v>398</v>
      </c>
      <c r="C91" s="124"/>
      <c r="D91" s="548">
        <v>150000</v>
      </c>
      <c r="E91" s="163">
        <f>$D91/(1+Übersicht!$A$27)</f>
        <v>139275.76601671311</v>
      </c>
      <c r="F91" s="148"/>
      <c r="G91" s="118">
        <v>0.1</v>
      </c>
      <c r="H91" s="119">
        <f t="shared" si="75"/>
        <v>13927.576601671311</v>
      </c>
      <c r="I91" s="118">
        <v>1</v>
      </c>
      <c r="J91" s="119">
        <f t="shared" si="76"/>
        <v>139275.76601671311</v>
      </c>
      <c r="K91" s="118">
        <v>0</v>
      </c>
      <c r="L91" s="119">
        <f t="shared" si="77"/>
        <v>0</v>
      </c>
      <c r="M91" s="118">
        <v>0</v>
      </c>
      <c r="N91" s="119">
        <f t="shared" si="78"/>
        <v>0</v>
      </c>
      <c r="O91" s="118">
        <v>0</v>
      </c>
      <c r="P91" s="119">
        <f t="shared" si="79"/>
        <v>0</v>
      </c>
      <c r="Q91" s="118">
        <v>0</v>
      </c>
      <c r="R91" s="119">
        <f t="shared" si="80"/>
        <v>0</v>
      </c>
      <c r="S91" s="434">
        <v>0</v>
      </c>
      <c r="T91" s="435">
        <f t="shared" si="81"/>
        <v>0</v>
      </c>
      <c r="U91" s="434">
        <v>0</v>
      </c>
      <c r="V91" s="435">
        <f t="shared" si="82"/>
        <v>0</v>
      </c>
      <c r="W91" s="434">
        <v>0</v>
      </c>
      <c r="X91" s="435">
        <f>IF(Spezialisten!R$20&gt;0,"Spezialist!",IF($E91=0,"",($E91*W91)))</f>
        <v>0</v>
      </c>
      <c r="Y91" s="434">
        <v>0</v>
      </c>
      <c r="Z91" s="435">
        <f>IF(Spezialisten!R$28&gt;0,"Spezialist!",IF($E91=0,"",($E91*Y91)))</f>
        <v>0</v>
      </c>
      <c r="AA91" s="445">
        <v>0</v>
      </c>
      <c r="AB91" s="435">
        <f t="shared" si="83"/>
        <v>0</v>
      </c>
      <c r="AC91" s="378" t="str">
        <f t="shared" si="10"/>
        <v/>
      </c>
      <c r="AD91" s="454">
        <f t="shared" si="84"/>
        <v>1</v>
      </c>
      <c r="AE91" s="454">
        <v>1</v>
      </c>
    </row>
    <row r="92" spans="1:31" s="437" customFormat="1" ht="16.5" hidden="1" customHeight="1" outlineLevel="1" x14ac:dyDescent="0.2">
      <c r="A92" s="430">
        <v>224.9</v>
      </c>
      <c r="B92" s="431" t="s">
        <v>397</v>
      </c>
      <c r="C92" s="431"/>
      <c r="D92" s="546">
        <v>0</v>
      </c>
      <c r="E92" s="432">
        <f>$D92/(1+Übersicht!$A$27)</f>
        <v>0</v>
      </c>
      <c r="F92" s="433"/>
      <c r="G92" s="434">
        <v>0.1</v>
      </c>
      <c r="H92" s="435" t="str">
        <f t="shared" ref="H92" si="85">IF($E92=0,"",($E92*G92))</f>
        <v/>
      </c>
      <c r="I92" s="434">
        <v>0</v>
      </c>
      <c r="J92" s="435" t="str">
        <f t="shared" ref="J92" si="86">IF($E92=0,"",($E92*I92))</f>
        <v/>
      </c>
      <c r="K92" s="434">
        <v>0</v>
      </c>
      <c r="L92" s="435" t="str">
        <f t="shared" ref="L92" si="87">IF($E92=0,"",($E92*K92))</f>
        <v/>
      </c>
      <c r="M92" s="434">
        <v>0</v>
      </c>
      <c r="N92" s="435" t="str">
        <f t="shared" ref="N92" si="88">IF($E92=0,"",($E92*M92))</f>
        <v/>
      </c>
      <c r="O92" s="434">
        <v>0</v>
      </c>
      <c r="P92" s="435" t="str">
        <f t="shared" ref="P92" si="89">IF($E92=0,"",($E92*O92))</f>
        <v/>
      </c>
      <c r="Q92" s="434">
        <v>0</v>
      </c>
      <c r="R92" s="435" t="str">
        <f t="shared" ref="R92" si="90">IF($E92=0,"",($E92*Q92))</f>
        <v/>
      </c>
      <c r="S92" s="434">
        <v>0</v>
      </c>
      <c r="T92" s="435" t="str">
        <f t="shared" ref="T92" si="91">IF($E92=0,"",($E92*S92))</f>
        <v/>
      </c>
      <c r="U92" s="434">
        <v>0</v>
      </c>
      <c r="V92" s="435" t="str">
        <f t="shared" ref="V92" si="92">IF($E92=0,"",($E92*U92))</f>
        <v/>
      </c>
      <c r="W92" s="434">
        <v>0</v>
      </c>
      <c r="X92" s="435" t="str">
        <f>IF(Spezialisten!R$20&gt;0,"Spezialist!",IF($E92=0,"",($E92*W92)))</f>
        <v/>
      </c>
      <c r="Y92" s="434">
        <v>0</v>
      </c>
      <c r="Z92" s="435" t="str">
        <f>IF(Spezialisten!R$28&gt;0,"Spezialist!",IF($E92=0,"",($E92*Y92)))</f>
        <v/>
      </c>
      <c r="AA92" s="434">
        <v>0</v>
      </c>
      <c r="AB92" s="435" t="str">
        <f t="shared" ref="AB92" si="93">IF($E92=0,"",($E92*AA92))</f>
        <v/>
      </c>
      <c r="AC92" s="436" t="str">
        <f t="shared" ref="AC92" si="94">IF(AD92&gt;AE92,"!!!","")</f>
        <v/>
      </c>
      <c r="AD92" s="454">
        <f t="shared" si="84"/>
        <v>0</v>
      </c>
      <c r="AE92" s="454">
        <v>1.3</v>
      </c>
    </row>
    <row r="93" spans="1:31" ht="16.5" customHeight="1" x14ac:dyDescent="0.2">
      <c r="A93" s="123">
        <v>225</v>
      </c>
      <c r="B93" s="124" t="s">
        <v>118</v>
      </c>
      <c r="C93" s="124"/>
      <c r="D93" s="548">
        <v>0</v>
      </c>
      <c r="E93" s="163">
        <f>$D93/(1+Übersicht!$A$27)</f>
        <v>0</v>
      </c>
      <c r="F93" s="148"/>
      <c r="G93" s="118">
        <v>0.1</v>
      </c>
      <c r="H93" s="119" t="str">
        <f t="shared" si="75"/>
        <v/>
      </c>
      <c r="I93" s="118">
        <v>1</v>
      </c>
      <c r="J93" s="119" t="str">
        <f t="shared" si="76"/>
        <v/>
      </c>
      <c r="K93" s="118">
        <v>0</v>
      </c>
      <c r="L93" s="119" t="str">
        <f t="shared" si="77"/>
        <v/>
      </c>
      <c r="M93" s="118">
        <v>0</v>
      </c>
      <c r="N93" s="119" t="str">
        <f t="shared" si="78"/>
        <v/>
      </c>
      <c r="O93" s="118">
        <v>0</v>
      </c>
      <c r="P93" s="119" t="str">
        <f t="shared" si="79"/>
        <v/>
      </c>
      <c r="Q93" s="118">
        <v>0</v>
      </c>
      <c r="R93" s="119" t="str">
        <f t="shared" si="80"/>
        <v/>
      </c>
      <c r="S93" s="434">
        <v>0</v>
      </c>
      <c r="T93" s="435" t="str">
        <f t="shared" si="81"/>
        <v/>
      </c>
      <c r="U93" s="434">
        <v>0</v>
      </c>
      <c r="V93" s="435" t="str">
        <f t="shared" si="82"/>
        <v/>
      </c>
      <c r="W93" s="434">
        <v>0</v>
      </c>
      <c r="X93" s="435" t="str">
        <f>IF(Spezialisten!R$20&gt;0,"Spezialist!",IF($E93=0,"",($E93*W93)))</f>
        <v/>
      </c>
      <c r="Y93" s="434">
        <v>0</v>
      </c>
      <c r="Z93" s="435" t="str">
        <f>IF(Spezialisten!R$28&gt;0,"Spezialist!",IF($E93=0,"",($E93*Y93)))</f>
        <v/>
      </c>
      <c r="AA93" s="434">
        <v>0</v>
      </c>
      <c r="AB93" s="435" t="str">
        <f t="shared" si="83"/>
        <v/>
      </c>
      <c r="AC93" s="378" t="str">
        <f t="shared" si="10"/>
        <v/>
      </c>
      <c r="AD93" s="454">
        <f t="shared" si="84"/>
        <v>1</v>
      </c>
      <c r="AE93" s="454">
        <v>1</v>
      </c>
    </row>
    <row r="94" spans="1:31" ht="16.5" customHeight="1" x14ac:dyDescent="0.2">
      <c r="A94" s="126">
        <v>227</v>
      </c>
      <c r="B94" s="127" t="s">
        <v>349</v>
      </c>
      <c r="C94" s="124"/>
      <c r="D94" s="548">
        <v>150000</v>
      </c>
      <c r="E94" s="163">
        <f>$D94/(1+Übersicht!$A$27)</f>
        <v>139275.76601671311</v>
      </c>
      <c r="F94" s="148"/>
      <c r="G94" s="118">
        <v>0.1</v>
      </c>
      <c r="H94" s="119">
        <f>IF($E94=0,"",($E94*G94))</f>
        <v>13927.576601671311</v>
      </c>
      <c r="I94" s="118">
        <v>1</v>
      </c>
      <c r="J94" s="119">
        <f>IF($E94=0,"",($E94*I94))</f>
        <v>139275.76601671311</v>
      </c>
      <c r="K94" s="118">
        <v>0</v>
      </c>
      <c r="L94" s="119">
        <f>IF($E94=0,"",($E94*K94))</f>
        <v>0</v>
      </c>
      <c r="M94" s="118">
        <v>0</v>
      </c>
      <c r="N94" s="119">
        <f>IF($E94=0,"",($E94*M94))</f>
        <v>0</v>
      </c>
      <c r="O94" s="118">
        <v>0</v>
      </c>
      <c r="P94" s="119">
        <f>IF($E94=0,"",($E94*O94))</f>
        <v>0</v>
      </c>
      <c r="Q94" s="118">
        <v>0</v>
      </c>
      <c r="R94" s="119">
        <f>IF($E94=0,"",($E94*Q94))</f>
        <v>0</v>
      </c>
      <c r="S94" s="434">
        <v>0</v>
      </c>
      <c r="T94" s="435">
        <f>IF($E94=0,"",($E94*S94))</f>
        <v>0</v>
      </c>
      <c r="U94" s="434">
        <v>0</v>
      </c>
      <c r="V94" s="435">
        <f>IF($E94=0,"",($E94*U94))</f>
        <v>0</v>
      </c>
      <c r="W94" s="434">
        <v>0</v>
      </c>
      <c r="X94" s="435">
        <f>IF(Spezialisten!R$20&gt;0,"Spezialist!",IF($E94=0,"",($E94*W94)))</f>
        <v>0</v>
      </c>
      <c r="Y94" s="434">
        <v>0</v>
      </c>
      <c r="Z94" s="435">
        <f>IF(Spezialisten!R$28&gt;0,"Spezialist!",IF($E94=0,"",($E94*Y94)))</f>
        <v>0</v>
      </c>
      <c r="AA94" s="434">
        <v>0</v>
      </c>
      <c r="AB94" s="435">
        <f>IF($E94=0,"",($E94*AA94))</f>
        <v>0</v>
      </c>
      <c r="AC94" s="378" t="str">
        <f>IF(AD94&gt;AE94,"!!!","")</f>
        <v/>
      </c>
      <c r="AD94" s="454">
        <f t="shared" si="84"/>
        <v>1</v>
      </c>
      <c r="AE94" s="454">
        <v>1</v>
      </c>
    </row>
    <row r="95" spans="1:31" ht="16.5" customHeight="1" x14ac:dyDescent="0.2">
      <c r="A95" s="126">
        <v>228</v>
      </c>
      <c r="B95" s="127" t="s">
        <v>350</v>
      </c>
      <c r="C95" s="124"/>
      <c r="D95" s="548">
        <v>150000</v>
      </c>
      <c r="E95" s="163">
        <f>$D95/(1+Übersicht!$A$27)</f>
        <v>139275.76601671311</v>
      </c>
      <c r="F95" s="148"/>
      <c r="G95" s="118">
        <v>0.1</v>
      </c>
      <c r="H95" s="119">
        <f t="shared" si="75"/>
        <v>13927.576601671311</v>
      </c>
      <c r="I95" s="118">
        <v>1</v>
      </c>
      <c r="J95" s="119">
        <f t="shared" si="76"/>
        <v>139275.76601671311</v>
      </c>
      <c r="K95" s="118">
        <v>0</v>
      </c>
      <c r="L95" s="119">
        <f t="shared" si="77"/>
        <v>0</v>
      </c>
      <c r="M95" s="118">
        <v>0</v>
      </c>
      <c r="N95" s="119">
        <f t="shared" si="78"/>
        <v>0</v>
      </c>
      <c r="O95" s="118">
        <v>0</v>
      </c>
      <c r="P95" s="119">
        <f t="shared" si="79"/>
        <v>0</v>
      </c>
      <c r="Q95" s="118">
        <v>0</v>
      </c>
      <c r="R95" s="119">
        <f t="shared" si="80"/>
        <v>0</v>
      </c>
      <c r="S95" s="434">
        <v>0</v>
      </c>
      <c r="T95" s="435">
        <f t="shared" si="81"/>
        <v>0</v>
      </c>
      <c r="U95" s="434">
        <v>0</v>
      </c>
      <c r="V95" s="435">
        <f t="shared" si="82"/>
        <v>0</v>
      </c>
      <c r="W95" s="434">
        <v>0</v>
      </c>
      <c r="X95" s="435">
        <f>IF(Spezialisten!R$20&gt;0,"Spezialist!",IF($E95=0,"",($E95*W95)))</f>
        <v>0</v>
      </c>
      <c r="Y95" s="434">
        <v>0</v>
      </c>
      <c r="Z95" s="435">
        <f>IF(Spezialisten!R$28&gt;0,"Spezialist!",IF($E95=0,"",($E95*Y95)))</f>
        <v>0</v>
      </c>
      <c r="AA95" s="434">
        <v>0</v>
      </c>
      <c r="AB95" s="435">
        <f t="shared" si="83"/>
        <v>0</v>
      </c>
      <c r="AC95" s="378" t="str">
        <f t="shared" si="10"/>
        <v/>
      </c>
      <c r="AD95" s="454">
        <f t="shared" si="84"/>
        <v>1</v>
      </c>
      <c r="AE95" s="454">
        <v>1</v>
      </c>
    </row>
    <row r="96" spans="1:31" ht="16.5" customHeight="1" x14ac:dyDescent="0.2">
      <c r="A96" s="199">
        <v>23</v>
      </c>
      <c r="B96" s="198" t="s">
        <v>149</v>
      </c>
      <c r="C96" s="124"/>
      <c r="D96" s="548">
        <v>150000</v>
      </c>
      <c r="E96" s="163">
        <f>$D96/(1+Übersicht!$A$27)</f>
        <v>139275.76601671311</v>
      </c>
      <c r="F96" s="148"/>
      <c r="G96" s="118">
        <v>0.05</v>
      </c>
      <c r="H96" s="119">
        <f t="shared" si="75"/>
        <v>6963.7883008356557</v>
      </c>
      <c r="I96" s="118">
        <v>1</v>
      </c>
      <c r="J96" s="119">
        <f t="shared" si="76"/>
        <v>139275.76601671311</v>
      </c>
      <c r="K96" s="118">
        <v>0</v>
      </c>
      <c r="L96" s="119">
        <f t="shared" si="77"/>
        <v>0</v>
      </c>
      <c r="M96" s="118">
        <v>1</v>
      </c>
      <c r="N96" s="119">
        <f t="shared" si="78"/>
        <v>139275.76601671311</v>
      </c>
      <c r="O96" s="118">
        <v>0</v>
      </c>
      <c r="P96" s="119">
        <f t="shared" si="79"/>
        <v>0</v>
      </c>
      <c r="Q96" s="118">
        <v>0</v>
      </c>
      <c r="R96" s="119">
        <f t="shared" si="80"/>
        <v>0</v>
      </c>
      <c r="S96" s="434">
        <v>0</v>
      </c>
      <c r="T96" s="435">
        <f t="shared" si="81"/>
        <v>0</v>
      </c>
      <c r="U96" s="434">
        <v>0</v>
      </c>
      <c r="V96" s="435">
        <f t="shared" si="82"/>
        <v>0</v>
      </c>
      <c r="W96" s="434">
        <v>0</v>
      </c>
      <c r="X96" s="435">
        <f>IF(Spezialisten!R$20&gt;0,"Spezialist!",IF($E96=0,"",($E96*W96)))</f>
        <v>0</v>
      </c>
      <c r="Y96" s="434">
        <v>0</v>
      </c>
      <c r="Z96" s="435">
        <f>IF(Spezialisten!R$28&gt;0,"Spezialist!",IF($E96=0,"",($E96*Y96)))</f>
        <v>0</v>
      </c>
      <c r="AA96" s="434">
        <v>0</v>
      </c>
      <c r="AB96" s="435">
        <f t="shared" si="83"/>
        <v>0</v>
      </c>
      <c r="AC96" s="378" t="str">
        <f t="shared" si="10"/>
        <v/>
      </c>
      <c r="AD96" s="454">
        <f t="shared" si="84"/>
        <v>2</v>
      </c>
      <c r="AE96" s="454">
        <v>2.6</v>
      </c>
    </row>
    <row r="97" spans="1:31" ht="16.5" customHeight="1" x14ac:dyDescent="0.2">
      <c r="A97" s="123">
        <v>233</v>
      </c>
      <c r="B97" s="124" t="s">
        <v>148</v>
      </c>
      <c r="C97" s="124"/>
      <c r="D97" s="548">
        <v>0</v>
      </c>
      <c r="E97" s="163">
        <f>$D97/(1+Übersicht!$A$27)</f>
        <v>0</v>
      </c>
      <c r="F97" s="148"/>
      <c r="G97" s="118">
        <v>0.05</v>
      </c>
      <c r="H97" s="119" t="str">
        <f t="shared" si="75"/>
        <v/>
      </c>
      <c r="I97" s="118">
        <v>0.5</v>
      </c>
      <c r="J97" s="119" t="str">
        <f t="shared" si="76"/>
        <v/>
      </c>
      <c r="K97" s="118">
        <v>0</v>
      </c>
      <c r="L97" s="119" t="str">
        <f t="shared" si="77"/>
        <v/>
      </c>
      <c r="M97" s="118">
        <v>0.5</v>
      </c>
      <c r="N97" s="119" t="str">
        <f t="shared" si="78"/>
        <v/>
      </c>
      <c r="O97" s="118">
        <v>0</v>
      </c>
      <c r="P97" s="119" t="str">
        <f t="shared" si="79"/>
        <v/>
      </c>
      <c r="Q97" s="118">
        <v>0</v>
      </c>
      <c r="R97" s="119" t="str">
        <f t="shared" si="80"/>
        <v/>
      </c>
      <c r="S97" s="434">
        <v>0</v>
      </c>
      <c r="T97" s="435" t="str">
        <f t="shared" si="81"/>
        <v/>
      </c>
      <c r="U97" s="434">
        <v>0</v>
      </c>
      <c r="V97" s="435" t="str">
        <f t="shared" si="82"/>
        <v/>
      </c>
      <c r="W97" s="434">
        <v>0</v>
      </c>
      <c r="X97" s="435" t="str">
        <f>IF(Spezialisten!R$20&gt;0,"Spezialist!",IF($E97=0,"",($E97*W97)))</f>
        <v/>
      </c>
      <c r="Y97" s="434">
        <v>0</v>
      </c>
      <c r="Z97" s="435" t="str">
        <f>IF(Spezialisten!R$28&gt;0,"Spezialist!",IF($E97=0,"",($E97*Y97)))</f>
        <v/>
      </c>
      <c r="AA97" s="434">
        <v>0</v>
      </c>
      <c r="AB97" s="435" t="str">
        <f t="shared" si="83"/>
        <v/>
      </c>
      <c r="AC97" s="378" t="str">
        <f t="shared" si="10"/>
        <v>!!!</v>
      </c>
      <c r="AD97" s="454">
        <f t="shared" si="84"/>
        <v>1</v>
      </c>
      <c r="AE97" s="454">
        <v>0.7</v>
      </c>
    </row>
    <row r="98" spans="1:31" ht="16.5" customHeight="1" x14ac:dyDescent="0.2">
      <c r="A98" s="199">
        <v>24</v>
      </c>
      <c r="B98" s="416" t="s">
        <v>411</v>
      </c>
      <c r="C98" s="127"/>
      <c r="D98" s="548">
        <v>500000</v>
      </c>
      <c r="E98" s="163">
        <f>$D98/(1+Übersicht!$A$27)</f>
        <v>464252.55338904366</v>
      </c>
      <c r="F98" s="148"/>
      <c r="G98" s="118">
        <v>0.05</v>
      </c>
      <c r="H98" s="119">
        <f t="shared" si="75"/>
        <v>23212.627669452184</v>
      </c>
      <c r="I98" s="118">
        <v>1</v>
      </c>
      <c r="J98" s="119">
        <f t="shared" si="76"/>
        <v>464252.55338904366</v>
      </c>
      <c r="K98" s="118">
        <v>0</v>
      </c>
      <c r="L98" s="119">
        <f t="shared" si="77"/>
        <v>0</v>
      </c>
      <c r="M98" s="118">
        <v>0</v>
      </c>
      <c r="N98" s="119">
        <f t="shared" si="78"/>
        <v>0</v>
      </c>
      <c r="O98" s="118">
        <v>1</v>
      </c>
      <c r="P98" s="119">
        <f t="shared" si="79"/>
        <v>464252.55338904366</v>
      </c>
      <c r="Q98" s="118">
        <v>0</v>
      </c>
      <c r="R98" s="119">
        <f t="shared" si="80"/>
        <v>0</v>
      </c>
      <c r="S98" s="434">
        <v>0</v>
      </c>
      <c r="T98" s="435">
        <f t="shared" si="81"/>
        <v>0</v>
      </c>
      <c r="U98" s="434">
        <v>0</v>
      </c>
      <c r="V98" s="435">
        <f t="shared" si="82"/>
        <v>0</v>
      </c>
      <c r="W98" s="434">
        <v>0</v>
      </c>
      <c r="X98" s="435">
        <f>IF(Spezialisten!R$20&gt;0,"Spezialist!",IF($E98=0,"",($E98*W98)))</f>
        <v>0</v>
      </c>
      <c r="Y98" s="434">
        <v>0</v>
      </c>
      <c r="Z98" s="435">
        <f>IF(Spezialisten!R$28&gt;0,"Spezialist!",IF($E98=0,"",($E98*Y98)))</f>
        <v>0</v>
      </c>
      <c r="AA98" s="434">
        <v>0</v>
      </c>
      <c r="AB98" s="435">
        <f t="shared" si="83"/>
        <v>0</v>
      </c>
      <c r="AC98" s="378" t="str">
        <f t="shared" si="10"/>
        <v/>
      </c>
      <c r="AD98" s="454">
        <f t="shared" si="84"/>
        <v>2</v>
      </c>
      <c r="AE98" s="454">
        <v>2.7</v>
      </c>
    </row>
    <row r="99" spans="1:31" ht="16.5" customHeight="1" x14ac:dyDescent="0.2">
      <c r="A99" s="199">
        <v>25</v>
      </c>
      <c r="B99" s="198" t="s">
        <v>355</v>
      </c>
      <c r="C99" s="124"/>
      <c r="D99" s="548">
        <v>100000</v>
      </c>
      <c r="E99" s="163">
        <f>$D99/(1+Übersicht!$A$27)</f>
        <v>92850.510677808736</v>
      </c>
      <c r="F99" s="148"/>
      <c r="G99" s="118">
        <v>0.05</v>
      </c>
      <c r="H99" s="119">
        <f t="shared" si="75"/>
        <v>4642.5255338904371</v>
      </c>
      <c r="I99" s="118">
        <v>1</v>
      </c>
      <c r="J99" s="119">
        <f t="shared" si="76"/>
        <v>92850.510677808736</v>
      </c>
      <c r="K99" s="118">
        <v>0</v>
      </c>
      <c r="L99" s="119">
        <f t="shared" si="77"/>
        <v>0</v>
      </c>
      <c r="M99" s="118">
        <v>0</v>
      </c>
      <c r="N99" s="119">
        <f t="shared" si="78"/>
        <v>0</v>
      </c>
      <c r="O99" s="118">
        <v>0</v>
      </c>
      <c r="P99" s="119">
        <f t="shared" si="79"/>
        <v>0</v>
      </c>
      <c r="Q99" s="118">
        <v>1</v>
      </c>
      <c r="R99" s="119">
        <f t="shared" si="80"/>
        <v>92850.510677808736</v>
      </c>
      <c r="S99" s="434">
        <v>0</v>
      </c>
      <c r="T99" s="435">
        <f t="shared" si="81"/>
        <v>0</v>
      </c>
      <c r="U99" s="434">
        <v>0</v>
      </c>
      <c r="V99" s="435">
        <f t="shared" si="82"/>
        <v>0</v>
      </c>
      <c r="W99" s="434">
        <v>0</v>
      </c>
      <c r="X99" s="435">
        <f>IF(Spezialisten!R$20&gt;0,"Spezialist!",IF($E99=0,"",($E99*W99)))</f>
        <v>0</v>
      </c>
      <c r="Y99" s="434">
        <v>0</v>
      </c>
      <c r="Z99" s="435">
        <f>IF(Spezialisten!R$28&gt;0,"Spezialist!",IF($E99=0,"",($E99*Y99)))</f>
        <v>0</v>
      </c>
      <c r="AA99" s="434">
        <v>0</v>
      </c>
      <c r="AB99" s="435">
        <f t="shared" si="83"/>
        <v>0</v>
      </c>
      <c r="AC99" s="378" t="str">
        <f t="shared" si="10"/>
        <v/>
      </c>
      <c r="AD99" s="454">
        <f t="shared" si="84"/>
        <v>2</v>
      </c>
      <c r="AE99" s="454">
        <v>2.7</v>
      </c>
    </row>
    <row r="100" spans="1:31" ht="16.5" customHeight="1" x14ac:dyDescent="0.2">
      <c r="A100" s="199">
        <v>26</v>
      </c>
      <c r="B100" s="198" t="s">
        <v>58</v>
      </c>
      <c r="C100" s="124"/>
      <c r="D100" s="548">
        <v>300000</v>
      </c>
      <c r="E100" s="163">
        <f>$D100/(1+Übersicht!$A$27)</f>
        <v>278551.53203342622</v>
      </c>
      <c r="F100" s="148"/>
      <c r="G100" s="118">
        <v>0.1</v>
      </c>
      <c r="H100" s="119">
        <f t="shared" si="75"/>
        <v>27855.153203342623</v>
      </c>
      <c r="I100" s="118">
        <v>1</v>
      </c>
      <c r="J100" s="119">
        <f t="shared" si="76"/>
        <v>278551.53203342622</v>
      </c>
      <c r="K100" s="118">
        <v>0</v>
      </c>
      <c r="L100" s="119">
        <f t="shared" si="77"/>
        <v>0</v>
      </c>
      <c r="M100" s="118">
        <v>0</v>
      </c>
      <c r="N100" s="119">
        <f t="shared" si="78"/>
        <v>0</v>
      </c>
      <c r="O100" s="118">
        <v>0</v>
      </c>
      <c r="P100" s="119">
        <f t="shared" si="79"/>
        <v>0</v>
      </c>
      <c r="Q100" s="118">
        <v>0</v>
      </c>
      <c r="R100" s="119">
        <f t="shared" si="80"/>
        <v>0</v>
      </c>
      <c r="S100" s="434">
        <v>0</v>
      </c>
      <c r="T100" s="435">
        <f t="shared" si="81"/>
        <v>0</v>
      </c>
      <c r="U100" s="434">
        <v>0</v>
      </c>
      <c r="V100" s="435">
        <f t="shared" si="82"/>
        <v>0</v>
      </c>
      <c r="W100" s="434">
        <v>0</v>
      </c>
      <c r="X100" s="435">
        <f>IF(Spezialisten!R$20&gt;0,"Spezialist!",IF($E100=0,"",($E100*W100)))</f>
        <v>0</v>
      </c>
      <c r="Y100" s="434">
        <v>0</v>
      </c>
      <c r="Z100" s="435">
        <f>IF(Spezialisten!R$28&gt;0,"Spezialist!",IF($E100=0,"",($E100*Y100)))</f>
        <v>0</v>
      </c>
      <c r="AA100" s="434">
        <v>0</v>
      </c>
      <c r="AB100" s="435">
        <f t="shared" si="83"/>
        <v>0</v>
      </c>
      <c r="AC100" s="378" t="str">
        <f t="shared" si="10"/>
        <v/>
      </c>
      <c r="AD100" s="454">
        <f t="shared" si="84"/>
        <v>1</v>
      </c>
      <c r="AE100" s="454">
        <v>1.05</v>
      </c>
    </row>
    <row r="101" spans="1:31" ht="16.5" customHeight="1" x14ac:dyDescent="0.2">
      <c r="A101" s="199">
        <v>27</v>
      </c>
      <c r="B101" s="198" t="s">
        <v>356</v>
      </c>
      <c r="C101" s="124"/>
      <c r="D101" s="548">
        <v>0</v>
      </c>
      <c r="E101" s="163">
        <f>$D101/(1+Übersicht!$A$27)</f>
        <v>0</v>
      </c>
      <c r="F101" s="148"/>
      <c r="G101" s="118">
        <v>0.1</v>
      </c>
      <c r="H101" s="119" t="str">
        <f t="shared" si="75"/>
        <v/>
      </c>
      <c r="I101" s="118">
        <v>1</v>
      </c>
      <c r="J101" s="119" t="str">
        <f t="shared" si="76"/>
        <v/>
      </c>
      <c r="K101" s="118">
        <v>0</v>
      </c>
      <c r="L101" s="119" t="str">
        <f t="shared" si="77"/>
        <v/>
      </c>
      <c r="M101" s="118">
        <v>0</v>
      </c>
      <c r="N101" s="119" t="str">
        <f t="shared" si="78"/>
        <v/>
      </c>
      <c r="O101" s="118">
        <v>0</v>
      </c>
      <c r="P101" s="119" t="str">
        <f t="shared" si="79"/>
        <v/>
      </c>
      <c r="Q101" s="118">
        <v>0</v>
      </c>
      <c r="R101" s="119" t="str">
        <f t="shared" si="80"/>
        <v/>
      </c>
      <c r="S101" s="434">
        <v>0</v>
      </c>
      <c r="T101" s="435" t="str">
        <f t="shared" si="81"/>
        <v/>
      </c>
      <c r="U101" s="434">
        <v>0</v>
      </c>
      <c r="V101" s="435" t="str">
        <f t="shared" si="82"/>
        <v/>
      </c>
      <c r="W101" s="434">
        <v>0</v>
      </c>
      <c r="X101" s="435" t="str">
        <f>IF(Spezialisten!R$20&gt;0,"Spezialist!",IF($E101=0,"",($E101*W101)))</f>
        <v/>
      </c>
      <c r="Y101" s="434">
        <v>0</v>
      </c>
      <c r="Z101" s="435" t="str">
        <f>IF(Spezialisten!R$28&gt;0,"Spezialist!",IF($E101=0,"",($E101*Y101)))</f>
        <v/>
      </c>
      <c r="AA101" s="434">
        <v>0</v>
      </c>
      <c r="AB101" s="435" t="str">
        <f t="shared" si="83"/>
        <v/>
      </c>
      <c r="AC101" s="378" t="str">
        <f t="shared" si="10"/>
        <v/>
      </c>
      <c r="AD101" s="454">
        <f t="shared" si="84"/>
        <v>1</v>
      </c>
      <c r="AE101" s="454">
        <v>1</v>
      </c>
    </row>
    <row r="102" spans="1:31" ht="16.5" customHeight="1" x14ac:dyDescent="0.2">
      <c r="A102" s="199">
        <v>28</v>
      </c>
      <c r="B102" s="198" t="s">
        <v>60</v>
      </c>
      <c r="C102" s="124"/>
      <c r="D102" s="197">
        <f>SUM(D103:D108)</f>
        <v>450000</v>
      </c>
      <c r="E102" s="197">
        <f>$D102/(1+Übersicht!$A$27)</f>
        <v>417827.29805013927</v>
      </c>
      <c r="F102" s="148"/>
      <c r="G102" s="118"/>
      <c r="H102" s="119" t="str">
        <f>IF(G102=0,"",($E102*G102))</f>
        <v/>
      </c>
      <c r="I102" s="118"/>
      <c r="J102" s="119" t="s">
        <v>224</v>
      </c>
      <c r="K102" s="118"/>
      <c r="L102" s="119" t="s">
        <v>224</v>
      </c>
      <c r="M102" s="118"/>
      <c r="N102" s="119" t="s">
        <v>224</v>
      </c>
      <c r="O102" s="118"/>
      <c r="P102" s="119" t="s">
        <v>224</v>
      </c>
      <c r="Q102" s="118"/>
      <c r="R102" s="119" t="s">
        <v>224</v>
      </c>
      <c r="S102" s="434"/>
      <c r="T102" s="435" t="s">
        <v>224</v>
      </c>
      <c r="U102" s="434"/>
      <c r="V102" s="435" t="s">
        <v>224</v>
      </c>
      <c r="W102" s="434"/>
      <c r="X102" s="435" t="s">
        <v>224</v>
      </c>
      <c r="Y102" s="434"/>
      <c r="Z102" s="435" t="s">
        <v>224</v>
      </c>
      <c r="AA102" s="434"/>
      <c r="AB102" s="435" t="s">
        <v>224</v>
      </c>
      <c r="AC102" s="378"/>
      <c r="AD102" s="454"/>
      <c r="AE102" s="454"/>
    </row>
    <row r="103" spans="1:31" ht="16.5" customHeight="1" x14ac:dyDescent="0.2">
      <c r="A103" s="123">
        <v>281</v>
      </c>
      <c r="B103" s="124" t="s">
        <v>121</v>
      </c>
      <c r="C103" s="124"/>
      <c r="D103" s="548">
        <v>120000</v>
      </c>
      <c r="E103" s="163">
        <f>$D103/(1+Übersicht!$A$27)</f>
        <v>111420.61281337048</v>
      </c>
      <c r="F103" s="148"/>
      <c r="G103" s="118">
        <v>0.1</v>
      </c>
      <c r="H103" s="119">
        <f t="shared" ref="H103:H108" si="95">IF($E103=0,"",($E103*G103))</f>
        <v>11142.061281337048</v>
      </c>
      <c r="I103" s="118">
        <v>1</v>
      </c>
      <c r="J103" s="119">
        <f t="shared" ref="J103:J108" si="96">IF($E103=0,"",($E103*I103))</f>
        <v>111420.61281337048</v>
      </c>
      <c r="K103" s="118">
        <v>0</v>
      </c>
      <c r="L103" s="119">
        <f t="shared" ref="L103:L108" si="97">IF($E103=0,"",($E103*K103))</f>
        <v>0</v>
      </c>
      <c r="M103" s="118">
        <v>0</v>
      </c>
      <c r="N103" s="119">
        <f t="shared" ref="N103:N108" si="98">IF($E103=0,"",($E103*M103))</f>
        <v>0</v>
      </c>
      <c r="O103" s="118">
        <v>0</v>
      </c>
      <c r="P103" s="119">
        <f t="shared" ref="P103:P108" si="99">IF($E103=0,"",($E103*O103))</f>
        <v>0</v>
      </c>
      <c r="Q103" s="118">
        <v>0</v>
      </c>
      <c r="R103" s="119">
        <f t="shared" ref="R103:R108" si="100">IF($E103=0,"",($E103*Q103))</f>
        <v>0</v>
      </c>
      <c r="S103" s="434">
        <v>0</v>
      </c>
      <c r="T103" s="435">
        <f t="shared" ref="T103:T108" si="101">IF($E103=0,"",($E103*S103))</f>
        <v>0</v>
      </c>
      <c r="U103" s="434">
        <v>0</v>
      </c>
      <c r="V103" s="435">
        <f t="shared" ref="V103:V108" si="102">IF($E103=0,"",($E103*U103))</f>
        <v>0</v>
      </c>
      <c r="W103" s="434">
        <v>0</v>
      </c>
      <c r="X103" s="435">
        <f>IF(Spezialisten!R$20&gt;0,"Spezialist!",IF($E103=0,"",($E103*W103)))</f>
        <v>0</v>
      </c>
      <c r="Y103" s="434">
        <v>0</v>
      </c>
      <c r="Z103" s="435">
        <f>IF(Spezialisten!R$28&gt;0,"Spezialist!",IF($E103=0,"",($E103*Y103)))</f>
        <v>0</v>
      </c>
      <c r="AA103" s="434">
        <v>0</v>
      </c>
      <c r="AB103" s="435">
        <f t="shared" ref="AB103:AB108" si="103">IF($E103=0,"",($E103*AA103))</f>
        <v>0</v>
      </c>
      <c r="AC103" s="378" t="str">
        <f t="shared" si="10"/>
        <v/>
      </c>
      <c r="AD103" s="454">
        <f t="shared" ref="AD103:AD108" si="104">AA103+U103+S103+Q103+O103+M103+K103+I103</f>
        <v>1</v>
      </c>
      <c r="AE103" s="454">
        <v>1</v>
      </c>
    </row>
    <row r="104" spans="1:31" ht="16.5" customHeight="1" x14ac:dyDescent="0.2">
      <c r="A104" s="123">
        <v>282</v>
      </c>
      <c r="B104" s="124" t="s">
        <v>122</v>
      </c>
      <c r="C104" s="124"/>
      <c r="D104" s="548">
        <v>120000</v>
      </c>
      <c r="E104" s="163">
        <f>$D104/(1+Übersicht!$A$27)</f>
        <v>111420.61281337048</v>
      </c>
      <c r="F104" s="148"/>
      <c r="G104" s="118">
        <v>0.1</v>
      </c>
      <c r="H104" s="119">
        <f t="shared" si="95"/>
        <v>11142.061281337048</v>
      </c>
      <c r="I104" s="118">
        <v>1</v>
      </c>
      <c r="J104" s="119">
        <f t="shared" si="96"/>
        <v>111420.61281337048</v>
      </c>
      <c r="K104" s="118">
        <v>0</v>
      </c>
      <c r="L104" s="119">
        <f t="shared" si="97"/>
        <v>0</v>
      </c>
      <c r="M104" s="118">
        <v>0</v>
      </c>
      <c r="N104" s="119">
        <f t="shared" si="98"/>
        <v>0</v>
      </c>
      <c r="O104" s="118">
        <v>0</v>
      </c>
      <c r="P104" s="119">
        <f t="shared" si="99"/>
        <v>0</v>
      </c>
      <c r="Q104" s="118">
        <v>0</v>
      </c>
      <c r="R104" s="119">
        <f t="shared" si="100"/>
        <v>0</v>
      </c>
      <c r="S104" s="434">
        <v>0</v>
      </c>
      <c r="T104" s="435">
        <f t="shared" si="101"/>
        <v>0</v>
      </c>
      <c r="U104" s="434">
        <v>0</v>
      </c>
      <c r="V104" s="435">
        <f t="shared" si="102"/>
        <v>0</v>
      </c>
      <c r="W104" s="434">
        <v>0</v>
      </c>
      <c r="X104" s="435">
        <f>IF(Spezialisten!R$20&gt;0,"Spezialist!",IF($E104=0,"",($E104*W104)))</f>
        <v>0</v>
      </c>
      <c r="Y104" s="434">
        <v>0</v>
      </c>
      <c r="Z104" s="435">
        <f>IF(Spezialisten!R$28&gt;0,"Spezialist!",IF($E104=0,"",($E104*Y104)))</f>
        <v>0</v>
      </c>
      <c r="AA104" s="434">
        <v>0</v>
      </c>
      <c r="AB104" s="435">
        <f t="shared" si="103"/>
        <v>0</v>
      </c>
      <c r="AC104" s="378" t="str">
        <f t="shared" si="10"/>
        <v/>
      </c>
      <c r="AD104" s="454">
        <f t="shared" si="104"/>
        <v>1</v>
      </c>
      <c r="AE104" s="454">
        <v>1</v>
      </c>
    </row>
    <row r="105" spans="1:31" ht="16.5" customHeight="1" x14ac:dyDescent="0.2">
      <c r="A105" s="123">
        <v>283</v>
      </c>
      <c r="B105" s="124" t="s">
        <v>123</v>
      </c>
      <c r="C105" s="124"/>
      <c r="D105" s="548">
        <v>120000</v>
      </c>
      <c r="E105" s="163">
        <f>$D105/(1+Übersicht!$A$27)</f>
        <v>111420.61281337048</v>
      </c>
      <c r="F105" s="148"/>
      <c r="G105" s="118">
        <v>0.1</v>
      </c>
      <c r="H105" s="119">
        <f t="shared" si="95"/>
        <v>11142.061281337048</v>
      </c>
      <c r="I105" s="118">
        <v>1</v>
      </c>
      <c r="J105" s="119">
        <f t="shared" si="96"/>
        <v>111420.61281337048</v>
      </c>
      <c r="K105" s="118">
        <v>0</v>
      </c>
      <c r="L105" s="119">
        <f t="shared" si="97"/>
        <v>0</v>
      </c>
      <c r="M105" s="118">
        <v>0</v>
      </c>
      <c r="N105" s="119">
        <f t="shared" si="98"/>
        <v>0</v>
      </c>
      <c r="O105" s="118">
        <v>0</v>
      </c>
      <c r="P105" s="119">
        <f t="shared" si="99"/>
        <v>0</v>
      </c>
      <c r="Q105" s="118">
        <v>0</v>
      </c>
      <c r="R105" s="119">
        <f t="shared" si="100"/>
        <v>0</v>
      </c>
      <c r="S105" s="434">
        <v>0</v>
      </c>
      <c r="T105" s="435">
        <f t="shared" si="101"/>
        <v>0</v>
      </c>
      <c r="U105" s="434">
        <v>0</v>
      </c>
      <c r="V105" s="435">
        <f t="shared" si="102"/>
        <v>0</v>
      </c>
      <c r="W105" s="434">
        <v>0</v>
      </c>
      <c r="X105" s="435">
        <f>IF(Spezialisten!R$20&gt;0,"Spezialist!",IF($E105=0,"",($E105*W105)))</f>
        <v>0</v>
      </c>
      <c r="Y105" s="434">
        <v>0</v>
      </c>
      <c r="Z105" s="435">
        <f>IF(Spezialisten!R$28&gt;0,"Spezialist!",IF($E105=0,"",($E105*Y105)))</f>
        <v>0</v>
      </c>
      <c r="AA105" s="434">
        <v>0</v>
      </c>
      <c r="AB105" s="435">
        <f t="shared" si="103"/>
        <v>0</v>
      </c>
      <c r="AC105" s="378" t="str">
        <f t="shared" si="10"/>
        <v/>
      </c>
      <c r="AD105" s="454">
        <f t="shared" si="104"/>
        <v>1</v>
      </c>
      <c r="AE105" s="454">
        <v>1</v>
      </c>
    </row>
    <row r="106" spans="1:31" ht="16.5" customHeight="1" x14ac:dyDescent="0.2">
      <c r="A106" s="123">
        <v>285</v>
      </c>
      <c r="B106" s="124" t="s">
        <v>124</v>
      </c>
      <c r="C106" s="124"/>
      <c r="D106" s="548">
        <v>70000</v>
      </c>
      <c r="E106" s="163">
        <f>$D106/(1+Übersicht!$A$27)</f>
        <v>64995.357474466109</v>
      </c>
      <c r="F106" s="148"/>
      <c r="G106" s="118">
        <v>0.1</v>
      </c>
      <c r="H106" s="119">
        <f t="shared" si="95"/>
        <v>6499.5357474466109</v>
      </c>
      <c r="I106" s="118">
        <v>1</v>
      </c>
      <c r="J106" s="119">
        <f t="shared" si="96"/>
        <v>64995.357474466109</v>
      </c>
      <c r="K106" s="118">
        <v>0</v>
      </c>
      <c r="L106" s="119">
        <f t="shared" si="97"/>
        <v>0</v>
      </c>
      <c r="M106" s="118">
        <v>0</v>
      </c>
      <c r="N106" s="119">
        <f t="shared" si="98"/>
        <v>0</v>
      </c>
      <c r="O106" s="118">
        <v>0</v>
      </c>
      <c r="P106" s="119">
        <f t="shared" si="99"/>
        <v>0</v>
      </c>
      <c r="Q106" s="118">
        <v>0</v>
      </c>
      <c r="R106" s="119">
        <f t="shared" si="100"/>
        <v>0</v>
      </c>
      <c r="S106" s="434">
        <v>0</v>
      </c>
      <c r="T106" s="435">
        <f t="shared" si="101"/>
        <v>0</v>
      </c>
      <c r="U106" s="434">
        <v>0</v>
      </c>
      <c r="V106" s="435">
        <f t="shared" si="102"/>
        <v>0</v>
      </c>
      <c r="W106" s="434">
        <v>0</v>
      </c>
      <c r="X106" s="435">
        <f>IF(Spezialisten!R$20&gt;0,"Spezialist!",IF($E106=0,"",($E106*W106)))</f>
        <v>0</v>
      </c>
      <c r="Y106" s="434">
        <v>0</v>
      </c>
      <c r="Z106" s="435">
        <f>IF(Spezialisten!R$28&gt;0,"Spezialist!",IF($E106=0,"",($E106*Y106)))</f>
        <v>0</v>
      </c>
      <c r="AA106" s="434">
        <v>0</v>
      </c>
      <c r="AB106" s="435">
        <f t="shared" si="103"/>
        <v>0</v>
      </c>
      <c r="AC106" s="378" t="str">
        <f t="shared" si="10"/>
        <v/>
      </c>
      <c r="AD106" s="454">
        <f t="shared" si="104"/>
        <v>1</v>
      </c>
      <c r="AE106" s="454">
        <v>1</v>
      </c>
    </row>
    <row r="107" spans="1:31" ht="16.5" customHeight="1" x14ac:dyDescent="0.2">
      <c r="A107" s="123">
        <v>286</v>
      </c>
      <c r="B107" s="124" t="s">
        <v>309</v>
      </c>
      <c r="C107" s="124"/>
      <c r="D107" s="548">
        <v>0</v>
      </c>
      <c r="E107" s="163">
        <f>$D107/(1+Übersicht!$A$27)</f>
        <v>0</v>
      </c>
      <c r="F107" s="148"/>
      <c r="G107" s="118">
        <v>0.1</v>
      </c>
      <c r="H107" s="119" t="str">
        <f t="shared" si="95"/>
        <v/>
      </c>
      <c r="I107" s="118">
        <v>0.5</v>
      </c>
      <c r="J107" s="119" t="str">
        <f t="shared" si="96"/>
        <v/>
      </c>
      <c r="K107" s="118">
        <v>0</v>
      </c>
      <c r="L107" s="119" t="str">
        <f t="shared" si="97"/>
        <v/>
      </c>
      <c r="M107" s="118">
        <v>0</v>
      </c>
      <c r="N107" s="119" t="str">
        <f t="shared" si="98"/>
        <v/>
      </c>
      <c r="O107" s="118">
        <v>0</v>
      </c>
      <c r="P107" s="119" t="str">
        <f t="shared" si="99"/>
        <v/>
      </c>
      <c r="Q107" s="118">
        <v>0</v>
      </c>
      <c r="R107" s="119" t="str">
        <f t="shared" si="100"/>
        <v/>
      </c>
      <c r="S107" s="434">
        <v>0</v>
      </c>
      <c r="T107" s="435" t="str">
        <f t="shared" si="101"/>
        <v/>
      </c>
      <c r="U107" s="434">
        <v>0</v>
      </c>
      <c r="V107" s="435" t="str">
        <f t="shared" si="102"/>
        <v/>
      </c>
      <c r="W107" s="434">
        <v>0</v>
      </c>
      <c r="X107" s="435" t="str">
        <f>IF(Spezialisten!R$20&gt;0,"Spezialist!",IF($E107=0,"",($E107*W107)))</f>
        <v/>
      </c>
      <c r="Y107" s="434">
        <v>0</v>
      </c>
      <c r="Z107" s="435" t="str">
        <f>IF(Spezialisten!R$28&gt;0,"Spezialist!",IF($E107=0,"",($E107*Y107)))</f>
        <v/>
      </c>
      <c r="AA107" s="434">
        <v>0</v>
      </c>
      <c r="AB107" s="435" t="str">
        <f t="shared" si="103"/>
        <v/>
      </c>
      <c r="AC107" s="378" t="str">
        <f t="shared" si="10"/>
        <v/>
      </c>
      <c r="AD107" s="454">
        <f t="shared" si="104"/>
        <v>0.5</v>
      </c>
      <c r="AE107" s="454">
        <v>0.5</v>
      </c>
    </row>
    <row r="108" spans="1:31" ht="16.5" customHeight="1" x14ac:dyDescent="0.2">
      <c r="A108" s="123">
        <v>287</v>
      </c>
      <c r="B108" s="124" t="s">
        <v>125</v>
      </c>
      <c r="C108" s="124"/>
      <c r="D108" s="548">
        <v>20000</v>
      </c>
      <c r="E108" s="163">
        <f>$D108/(1+Übersicht!$A$27)</f>
        <v>18570.102135561745</v>
      </c>
      <c r="F108" s="148"/>
      <c r="G108" s="118">
        <v>0.1</v>
      </c>
      <c r="H108" s="119">
        <f t="shared" si="95"/>
        <v>1857.0102135561747</v>
      </c>
      <c r="I108" s="118">
        <v>0.5</v>
      </c>
      <c r="J108" s="119">
        <f t="shared" si="96"/>
        <v>9285.0510677808725</v>
      </c>
      <c r="K108" s="118">
        <v>0</v>
      </c>
      <c r="L108" s="119">
        <f t="shared" si="97"/>
        <v>0</v>
      </c>
      <c r="M108" s="118">
        <v>0</v>
      </c>
      <c r="N108" s="119">
        <f t="shared" si="98"/>
        <v>0</v>
      </c>
      <c r="O108" s="118">
        <v>0</v>
      </c>
      <c r="P108" s="119">
        <f t="shared" si="99"/>
        <v>0</v>
      </c>
      <c r="Q108" s="118">
        <v>0</v>
      </c>
      <c r="R108" s="119">
        <f t="shared" si="100"/>
        <v>0</v>
      </c>
      <c r="S108" s="434">
        <v>0</v>
      </c>
      <c r="T108" s="435">
        <f t="shared" si="101"/>
        <v>0</v>
      </c>
      <c r="U108" s="434">
        <v>0</v>
      </c>
      <c r="V108" s="435">
        <f t="shared" si="102"/>
        <v>0</v>
      </c>
      <c r="W108" s="434">
        <v>0</v>
      </c>
      <c r="X108" s="435">
        <f>IF(Spezialisten!R$20&gt;0,"Spezialist!",IF($E108=0,"",($E108*W108)))</f>
        <v>0</v>
      </c>
      <c r="Y108" s="434">
        <v>0</v>
      </c>
      <c r="Z108" s="435">
        <f>IF(Spezialisten!R$28&gt;0,"Spezialist!",IF($E108=0,"",($E108*Y108)))</f>
        <v>0</v>
      </c>
      <c r="AA108" s="434">
        <v>0</v>
      </c>
      <c r="AB108" s="435">
        <f t="shared" si="103"/>
        <v>0</v>
      </c>
      <c r="AC108" s="378" t="str">
        <f t="shared" si="10"/>
        <v/>
      </c>
      <c r="AD108" s="454">
        <f t="shared" si="104"/>
        <v>0.5</v>
      </c>
      <c r="AE108" s="454">
        <v>0.5</v>
      </c>
    </row>
    <row r="109" spans="1:31" s="130" customFormat="1" ht="16.5" customHeight="1" x14ac:dyDescent="0.2">
      <c r="A109" s="168"/>
      <c r="B109" s="169"/>
      <c r="C109" s="169"/>
      <c r="D109" s="170"/>
      <c r="E109" s="129"/>
      <c r="G109" s="381"/>
      <c r="H109" s="119" t="str">
        <f>IF(G109=0,"",($E109*G109))</f>
        <v/>
      </c>
      <c r="I109" s="382"/>
      <c r="J109" s="119" t="s">
        <v>224</v>
      </c>
      <c r="K109" s="381"/>
      <c r="L109" s="119" t="s">
        <v>224</v>
      </c>
      <c r="M109" s="382"/>
      <c r="N109" s="119" t="s">
        <v>224</v>
      </c>
      <c r="O109" s="381"/>
      <c r="P109" s="119" t="s">
        <v>224</v>
      </c>
      <c r="Q109" s="382"/>
      <c r="R109" s="119" t="s">
        <v>224</v>
      </c>
      <c r="S109" s="446"/>
      <c r="T109" s="435" t="s">
        <v>224</v>
      </c>
      <c r="U109" s="446"/>
      <c r="V109" s="435" t="s">
        <v>224</v>
      </c>
      <c r="W109" s="446"/>
      <c r="X109" s="435" t="s">
        <v>224</v>
      </c>
      <c r="Y109" s="446"/>
      <c r="Z109" s="435" t="s">
        <v>224</v>
      </c>
      <c r="AA109" s="446"/>
      <c r="AB109" s="435" t="s">
        <v>224</v>
      </c>
      <c r="AC109" s="378"/>
      <c r="AD109" s="454"/>
      <c r="AE109" s="454"/>
    </row>
    <row r="110" spans="1:31" s="122" customFormat="1" ht="21" customHeight="1" x14ac:dyDescent="0.2">
      <c r="A110" s="114">
        <v>3</v>
      </c>
      <c r="B110" s="115" t="s">
        <v>61</v>
      </c>
      <c r="C110" s="115"/>
      <c r="D110" s="116">
        <f>SUM(D111,D112,D113,D114,D115,D122,D123,D124,D125,D126)</f>
        <v>700000</v>
      </c>
      <c r="E110" s="116">
        <f>$D110/(1+Übersicht!$A$27)</f>
        <v>649953.57474466111</v>
      </c>
      <c r="F110" s="117"/>
      <c r="G110" s="118"/>
      <c r="H110" s="119" t="str">
        <f>IF(G110=0,"",($E110*G110))</f>
        <v/>
      </c>
      <c r="I110" s="120"/>
      <c r="J110" s="119" t="s">
        <v>224</v>
      </c>
      <c r="K110" s="118"/>
      <c r="L110" s="119" t="s">
        <v>224</v>
      </c>
      <c r="M110" s="120"/>
      <c r="N110" s="119" t="s">
        <v>224</v>
      </c>
      <c r="O110" s="118"/>
      <c r="P110" s="119" t="s">
        <v>224</v>
      </c>
      <c r="Q110" s="120"/>
      <c r="R110" s="119" t="s">
        <v>224</v>
      </c>
      <c r="S110" s="434"/>
      <c r="T110" s="435" t="s">
        <v>224</v>
      </c>
      <c r="U110" s="434"/>
      <c r="V110" s="435" t="s">
        <v>224</v>
      </c>
      <c r="W110" s="434"/>
      <c r="X110" s="435" t="s">
        <v>224</v>
      </c>
      <c r="Y110" s="434"/>
      <c r="Z110" s="435" t="s">
        <v>224</v>
      </c>
      <c r="AA110" s="434"/>
      <c r="AB110" s="435" t="s">
        <v>224</v>
      </c>
      <c r="AC110" s="378"/>
      <c r="AD110" s="454"/>
      <c r="AE110" s="454"/>
    </row>
    <row r="111" spans="1:31" ht="16.5" customHeight="1" x14ac:dyDescent="0.2">
      <c r="A111" s="199">
        <v>30</v>
      </c>
      <c r="B111" s="198" t="s">
        <v>53</v>
      </c>
      <c r="C111" s="124"/>
      <c r="D111" s="548">
        <v>0</v>
      </c>
      <c r="E111" s="163">
        <f>$D111/(1+Übersicht!$A$27)</f>
        <v>0</v>
      </c>
      <c r="F111" s="148"/>
      <c r="G111" s="118">
        <v>0.1</v>
      </c>
      <c r="H111" s="119" t="str">
        <f>IF($E111=0,"",($E111*G111))</f>
        <v/>
      </c>
      <c r="I111" s="118">
        <v>0.5</v>
      </c>
      <c r="J111" s="119" t="str">
        <f>IF($E111=0,"",($E111*I111))</f>
        <v/>
      </c>
      <c r="K111" s="118">
        <v>1</v>
      </c>
      <c r="L111" s="119" t="str">
        <f>IF($E111=0,"",($E111*K111))</f>
        <v/>
      </c>
      <c r="M111" s="118">
        <v>0</v>
      </c>
      <c r="N111" s="119" t="str">
        <f>IF($E111=0,"",($E111*M111))</f>
        <v/>
      </c>
      <c r="O111" s="118">
        <v>0</v>
      </c>
      <c r="P111" s="119" t="str">
        <f>IF($E111=0,"",($E111*O111))</f>
        <v/>
      </c>
      <c r="Q111" s="118">
        <v>0</v>
      </c>
      <c r="R111" s="119" t="str">
        <f>IF($E111=0,"",($E111*Q111))</f>
        <v/>
      </c>
      <c r="S111" s="434">
        <v>0</v>
      </c>
      <c r="T111" s="435" t="str">
        <f>IF($E111=0,"",($E111*S111))</f>
        <v/>
      </c>
      <c r="U111" s="434">
        <v>0</v>
      </c>
      <c r="V111" s="435" t="str">
        <f>IF($E111=0,"",($E111*U111))</f>
        <v/>
      </c>
      <c r="W111" s="434">
        <v>0</v>
      </c>
      <c r="X111" s="435" t="str">
        <f>IF(Spezialisten!R$20&gt;0,"Spezialist!",IF($E111=0,"",($E111*W111)))</f>
        <v/>
      </c>
      <c r="Y111" s="434">
        <v>0</v>
      </c>
      <c r="Z111" s="435" t="str">
        <f>IF(Spezialisten!R$28&gt;0,"Spezialist!",IF($E111=0,"",($E111*Y111)))</f>
        <v/>
      </c>
      <c r="AA111" s="434">
        <v>0</v>
      </c>
      <c r="AB111" s="435" t="str">
        <f>IF($E111=0,"",($E111*AA111))</f>
        <v/>
      </c>
      <c r="AC111" s="378" t="str">
        <f t="shared" si="10"/>
        <v/>
      </c>
      <c r="AD111" s="454">
        <f t="shared" ref="AD111:AD114" si="105">AA111+U111+S111+Q111+O111+M111+K111+I111</f>
        <v>1.5</v>
      </c>
      <c r="AE111" s="454">
        <v>1.5</v>
      </c>
    </row>
    <row r="112" spans="1:31" ht="16.5" customHeight="1" x14ac:dyDescent="0.2">
      <c r="A112" s="199">
        <v>31</v>
      </c>
      <c r="B112" s="198" t="s">
        <v>54</v>
      </c>
      <c r="C112" s="124"/>
      <c r="D112" s="548">
        <v>0</v>
      </c>
      <c r="E112" s="163">
        <f>$D112/(1+Übersicht!$A$27)</f>
        <v>0</v>
      </c>
      <c r="F112" s="148"/>
      <c r="G112" s="118">
        <v>0.1</v>
      </c>
      <c r="H112" s="119" t="str">
        <f>IF($E112=0,"",($E112*G112))</f>
        <v/>
      </c>
      <c r="I112" s="118">
        <v>0.85</v>
      </c>
      <c r="J112" s="119" t="str">
        <f>IF($E112=0,"",($E112*I112))</f>
        <v/>
      </c>
      <c r="K112" s="118">
        <v>1</v>
      </c>
      <c r="L112" s="119" t="str">
        <f>IF($E112=0,"",($E112*K112))</f>
        <v/>
      </c>
      <c r="M112" s="118">
        <v>0</v>
      </c>
      <c r="N112" s="119" t="str">
        <f>IF($E112=0,"",($E112*M112))</f>
        <v/>
      </c>
      <c r="O112" s="118">
        <v>0</v>
      </c>
      <c r="P112" s="119" t="str">
        <f>IF($E112=0,"",($E112*O112))</f>
        <v/>
      </c>
      <c r="Q112" s="118">
        <v>0</v>
      </c>
      <c r="R112" s="119" t="str">
        <f>IF($E112=0,"",($E112*Q112))</f>
        <v/>
      </c>
      <c r="S112" s="434">
        <v>0</v>
      </c>
      <c r="T112" s="435" t="str">
        <f>IF($E112=0,"",($E112*S112))</f>
        <v/>
      </c>
      <c r="U112" s="434">
        <v>0</v>
      </c>
      <c r="V112" s="435" t="str">
        <f>IF($E112=0,"",($E112*U112))</f>
        <v/>
      </c>
      <c r="W112" s="434">
        <v>0</v>
      </c>
      <c r="X112" s="435" t="str">
        <f>IF(Spezialisten!R$20&gt;0,"Spezialist!",IF($E112=0,"",($E112*W112)))</f>
        <v/>
      </c>
      <c r="Y112" s="434">
        <v>0</v>
      </c>
      <c r="Z112" s="435" t="str">
        <f>IF(Spezialisten!R$28&gt;0,"Spezialist!",IF($E112=0,"",($E112*Y112)))</f>
        <v/>
      </c>
      <c r="AA112" s="434">
        <v>0</v>
      </c>
      <c r="AB112" s="435" t="str">
        <f>IF($E112=0,"",($E112*AA112))</f>
        <v/>
      </c>
      <c r="AC112" s="378" t="str">
        <f t="shared" si="10"/>
        <v>!!!</v>
      </c>
      <c r="AD112" s="454">
        <f t="shared" si="105"/>
        <v>1.85</v>
      </c>
      <c r="AE112" s="454">
        <v>1.5</v>
      </c>
    </row>
    <row r="113" spans="1:31" ht="16.5" customHeight="1" x14ac:dyDescent="0.2">
      <c r="A113" s="199">
        <v>32</v>
      </c>
      <c r="B113" s="198" t="s">
        <v>55</v>
      </c>
      <c r="C113" s="124"/>
      <c r="D113" s="548">
        <v>0</v>
      </c>
      <c r="E113" s="163">
        <f>$D113/(1+Übersicht!$A$27)</f>
        <v>0</v>
      </c>
      <c r="F113" s="148"/>
      <c r="G113" s="118">
        <v>0.1</v>
      </c>
      <c r="H113" s="119" t="str">
        <f>IF($E113=0,"",($E113*G113))</f>
        <v/>
      </c>
      <c r="I113" s="118">
        <v>1</v>
      </c>
      <c r="J113" s="119" t="str">
        <f>IF($E113=0,"",($E113*I113))</f>
        <v/>
      </c>
      <c r="K113" s="118">
        <v>0</v>
      </c>
      <c r="L113" s="119" t="str">
        <f>IF($E113=0,"",($E113*K113))</f>
        <v/>
      </c>
      <c r="M113" s="118">
        <v>0</v>
      </c>
      <c r="N113" s="119" t="str">
        <f>IF($E113=0,"",($E113*M113))</f>
        <v/>
      </c>
      <c r="O113" s="118">
        <v>0</v>
      </c>
      <c r="P113" s="119" t="str">
        <f>IF($E113=0,"",($E113*O113))</f>
        <v/>
      </c>
      <c r="Q113" s="118">
        <v>0</v>
      </c>
      <c r="R113" s="119" t="str">
        <f>IF($E113=0,"",($E113*Q113))</f>
        <v/>
      </c>
      <c r="S113" s="434">
        <v>0</v>
      </c>
      <c r="T113" s="435" t="str">
        <f>IF($E113=0,"",($E113*S113))</f>
        <v/>
      </c>
      <c r="U113" s="434">
        <v>0</v>
      </c>
      <c r="V113" s="435" t="str">
        <f>IF($E113=0,"",($E113*U113))</f>
        <v/>
      </c>
      <c r="W113" s="434">
        <v>0</v>
      </c>
      <c r="X113" s="435" t="str">
        <f>IF(Spezialisten!R$20&gt;0,"Spezialist!",IF($E113=0,"",($E113*W113)))</f>
        <v/>
      </c>
      <c r="Y113" s="434">
        <v>0</v>
      </c>
      <c r="Z113" s="435" t="str">
        <f>IF(Spezialisten!R$28&gt;0,"Spezialist!",IF($E113=0,"",($E113*Y113)))</f>
        <v/>
      </c>
      <c r="AA113" s="434">
        <v>0</v>
      </c>
      <c r="AB113" s="435" t="str">
        <f>IF($E113=0,"",($E113*AA113))</f>
        <v/>
      </c>
      <c r="AC113" s="378" t="str">
        <f t="shared" si="10"/>
        <v/>
      </c>
      <c r="AD113" s="454">
        <f t="shared" si="105"/>
        <v>1</v>
      </c>
      <c r="AE113" s="454">
        <v>1</v>
      </c>
    </row>
    <row r="114" spans="1:31" ht="16.5" customHeight="1" x14ac:dyDescent="0.2">
      <c r="A114" s="199">
        <v>33</v>
      </c>
      <c r="B114" s="198" t="s">
        <v>56</v>
      </c>
      <c r="C114" s="124"/>
      <c r="D114" s="548">
        <v>0</v>
      </c>
      <c r="E114" s="163">
        <f>$D114/(1+Übersicht!$A$27)</f>
        <v>0</v>
      </c>
      <c r="F114" s="148"/>
      <c r="G114" s="118">
        <v>0.05</v>
      </c>
      <c r="H114" s="119" t="str">
        <f>IF($E114=0,"",($E114*G114))</f>
        <v/>
      </c>
      <c r="I114" s="118">
        <v>0.7</v>
      </c>
      <c r="J114" s="119" t="str">
        <f>IF($E114=0,"",($E114*I114))</f>
        <v/>
      </c>
      <c r="K114" s="118">
        <v>0</v>
      </c>
      <c r="L114" s="119" t="str">
        <f>IF($E114=0,"",($E114*K114))</f>
        <v/>
      </c>
      <c r="M114" s="118">
        <v>1</v>
      </c>
      <c r="N114" s="119" t="str">
        <f>IF($E114=0,"",($E114*M114))</f>
        <v/>
      </c>
      <c r="O114" s="118">
        <v>0</v>
      </c>
      <c r="P114" s="119" t="str">
        <f>IF($E114=0,"",($E114*O114))</f>
        <v/>
      </c>
      <c r="Q114" s="118">
        <v>0</v>
      </c>
      <c r="R114" s="119" t="str">
        <f>IF($E114=0,"",($E114*Q114))</f>
        <v/>
      </c>
      <c r="S114" s="434">
        <v>0</v>
      </c>
      <c r="T114" s="435" t="str">
        <f>IF($E114=0,"",($E114*S114))</f>
        <v/>
      </c>
      <c r="U114" s="434">
        <v>0</v>
      </c>
      <c r="V114" s="435" t="str">
        <f>IF($E114=0,"",($E114*U114))</f>
        <v/>
      </c>
      <c r="W114" s="434">
        <v>0</v>
      </c>
      <c r="X114" s="435" t="str">
        <f>IF(Spezialisten!R$20&gt;0,"Spezialist!",IF($E114=0,"",($E114*W114)))</f>
        <v/>
      </c>
      <c r="Y114" s="434">
        <v>0</v>
      </c>
      <c r="Z114" s="435" t="str">
        <f>IF(Spezialisten!R$28&gt;0,"Spezialist!",IF($E114=0,"",($E114*Y114)))</f>
        <v/>
      </c>
      <c r="AA114" s="434">
        <v>0</v>
      </c>
      <c r="AB114" s="435" t="str">
        <f>IF($E114=0,"",($E114*AA114))</f>
        <v/>
      </c>
      <c r="AC114" s="378" t="str">
        <f t="shared" si="10"/>
        <v/>
      </c>
      <c r="AD114" s="454">
        <f t="shared" si="105"/>
        <v>1.7</v>
      </c>
      <c r="AE114" s="454">
        <v>2.5</v>
      </c>
    </row>
    <row r="115" spans="1:31" ht="16.5" customHeight="1" x14ac:dyDescent="0.2">
      <c r="A115" s="199">
        <v>34</v>
      </c>
      <c r="B115" s="198" t="s">
        <v>351</v>
      </c>
      <c r="C115" s="124"/>
      <c r="D115" s="197">
        <f>SUM(D116:D121)</f>
        <v>0</v>
      </c>
      <c r="E115" s="197">
        <f>$D115/(1+Übersicht!$A$27)</f>
        <v>0</v>
      </c>
      <c r="F115" s="148"/>
      <c r="G115" s="383"/>
      <c r="H115" s="119" t="str">
        <f>IF(G115=0,"",($E115*G115))</f>
        <v/>
      </c>
      <c r="I115" s="383"/>
      <c r="J115" s="119" t="s">
        <v>224</v>
      </c>
      <c r="K115" s="118"/>
      <c r="L115" s="119" t="s">
        <v>224</v>
      </c>
      <c r="M115" s="118"/>
      <c r="N115" s="119" t="s">
        <v>224</v>
      </c>
      <c r="O115" s="118"/>
      <c r="P115" s="119" t="s">
        <v>224</v>
      </c>
      <c r="Q115" s="118"/>
      <c r="R115" s="119" t="s">
        <v>224</v>
      </c>
      <c r="S115" s="434"/>
      <c r="T115" s="435" t="s">
        <v>224</v>
      </c>
      <c r="U115" s="434"/>
      <c r="V115" s="435" t="s">
        <v>224</v>
      </c>
      <c r="W115" s="434"/>
      <c r="X115" s="435" t="s">
        <v>224</v>
      </c>
      <c r="Y115" s="434"/>
      <c r="Z115" s="435" t="s">
        <v>224</v>
      </c>
      <c r="AA115" s="434"/>
      <c r="AB115" s="435" t="s">
        <v>224</v>
      </c>
      <c r="AC115" s="378"/>
      <c r="AD115" s="454"/>
      <c r="AE115" s="454"/>
    </row>
    <row r="116" spans="1:31" ht="16.5" customHeight="1" x14ac:dyDescent="0.2">
      <c r="A116" s="123">
        <v>342</v>
      </c>
      <c r="B116" s="124" t="s">
        <v>310</v>
      </c>
      <c r="C116" s="124"/>
      <c r="D116" s="548">
        <v>0</v>
      </c>
      <c r="E116" s="163">
        <f>$D116/(1+Übersicht!$A$27)</f>
        <v>0</v>
      </c>
      <c r="F116" s="148"/>
      <c r="G116" s="118">
        <v>0.05</v>
      </c>
      <c r="H116" s="119" t="str">
        <f t="shared" ref="H116:H125" si="106">IF($E116=0,"",($E116*G116))</f>
        <v/>
      </c>
      <c r="I116" s="118">
        <v>0.7</v>
      </c>
      <c r="J116" s="119" t="str">
        <f t="shared" ref="J116:J125" si="107">IF($E116=0,"",($E116*I116))</f>
        <v/>
      </c>
      <c r="K116" s="118">
        <v>0</v>
      </c>
      <c r="L116" s="119" t="str">
        <f t="shared" ref="L116:L125" si="108">IF($E116=0,"",($E116*K116))</f>
        <v/>
      </c>
      <c r="M116" s="118">
        <v>0</v>
      </c>
      <c r="N116" s="119" t="str">
        <f t="shared" ref="N116:N125" si="109">IF($E116=0,"",($E116*M116))</f>
        <v/>
      </c>
      <c r="O116" s="118">
        <v>1</v>
      </c>
      <c r="P116" s="119" t="str">
        <f t="shared" ref="P116:P125" si="110">IF($E116=0,"",($E116*O116))</f>
        <v/>
      </c>
      <c r="Q116" s="118">
        <v>0</v>
      </c>
      <c r="R116" s="119" t="str">
        <f t="shared" ref="R116:R125" si="111">IF($E116=0,"",($E116*Q116))</f>
        <v/>
      </c>
      <c r="S116" s="434">
        <v>0</v>
      </c>
      <c r="T116" s="435" t="str">
        <f t="shared" ref="T116:T125" si="112">IF($E116=0,"",($E116*S116))</f>
        <v/>
      </c>
      <c r="U116" s="434">
        <v>0</v>
      </c>
      <c r="V116" s="435" t="str">
        <f t="shared" ref="V116:V125" si="113">IF($E116=0,"",($E116*U116))</f>
        <v/>
      </c>
      <c r="W116" s="434">
        <v>0</v>
      </c>
      <c r="X116" s="435" t="str">
        <f>IF(Spezialisten!R$20&gt;0,"Spezialist!",IF($E116=0,"",($E116*W116)))</f>
        <v/>
      </c>
      <c r="Y116" s="434">
        <v>0</v>
      </c>
      <c r="Z116" s="435" t="str">
        <f>IF(Spezialisten!R$28&gt;0,"Spezialist!",IF($E116=0,"",($E116*Y116)))</f>
        <v/>
      </c>
      <c r="AA116" s="434">
        <v>0</v>
      </c>
      <c r="AB116" s="435" t="str">
        <f t="shared" ref="AB116:AB125" si="114">IF($E116=0,"",($E116*AA116))</f>
        <v/>
      </c>
      <c r="AC116" s="378" t="str">
        <f t="shared" si="10"/>
        <v/>
      </c>
      <c r="AD116" s="454">
        <f t="shared" ref="AD116:AD125" si="115">AA116+U116+S116+Q116+O116+M116+K116+I116</f>
        <v>1.7</v>
      </c>
      <c r="AE116" s="454">
        <v>2.6</v>
      </c>
    </row>
    <row r="117" spans="1:31" ht="16.5" customHeight="1" x14ac:dyDescent="0.2">
      <c r="A117" s="123">
        <v>344</v>
      </c>
      <c r="B117" s="124" t="s">
        <v>311</v>
      </c>
      <c r="C117" s="124"/>
      <c r="D117" s="548">
        <v>0</v>
      </c>
      <c r="E117" s="163">
        <f>$D117/(1+Übersicht!$A$27)</f>
        <v>0</v>
      </c>
      <c r="F117" s="148"/>
      <c r="G117" s="118">
        <v>0.05</v>
      </c>
      <c r="H117" s="119" t="str">
        <f t="shared" si="106"/>
        <v/>
      </c>
      <c r="I117" s="118">
        <v>0.7</v>
      </c>
      <c r="J117" s="119" t="str">
        <f t="shared" si="107"/>
        <v/>
      </c>
      <c r="K117" s="118">
        <v>0</v>
      </c>
      <c r="L117" s="119" t="str">
        <f t="shared" si="108"/>
        <v/>
      </c>
      <c r="M117" s="118">
        <v>0</v>
      </c>
      <c r="N117" s="119" t="str">
        <f t="shared" si="109"/>
        <v/>
      </c>
      <c r="O117" s="118">
        <v>1</v>
      </c>
      <c r="P117" s="119" t="str">
        <f t="shared" si="110"/>
        <v/>
      </c>
      <c r="Q117" s="118">
        <v>0</v>
      </c>
      <c r="R117" s="119" t="str">
        <f t="shared" si="111"/>
        <v/>
      </c>
      <c r="S117" s="434">
        <v>0</v>
      </c>
      <c r="T117" s="435" t="str">
        <f t="shared" si="112"/>
        <v/>
      </c>
      <c r="U117" s="434">
        <v>0</v>
      </c>
      <c r="V117" s="435" t="str">
        <f t="shared" si="113"/>
        <v/>
      </c>
      <c r="W117" s="434">
        <v>0</v>
      </c>
      <c r="X117" s="435" t="str">
        <f>IF(Spezialisten!R$20&gt;0,"Spezialist!",IF($E117=0,"",($E117*W117)))</f>
        <v/>
      </c>
      <c r="Y117" s="434">
        <v>0</v>
      </c>
      <c r="Z117" s="435" t="str">
        <f>IF(Spezialisten!R$28&gt;0,"Spezialist!",IF($E117=0,"",($E117*Y117)))</f>
        <v/>
      </c>
      <c r="AA117" s="434">
        <v>0</v>
      </c>
      <c r="AB117" s="435" t="str">
        <f t="shared" si="114"/>
        <v/>
      </c>
      <c r="AC117" s="378" t="str">
        <f t="shared" si="10"/>
        <v/>
      </c>
      <c r="AD117" s="454">
        <f t="shared" si="115"/>
        <v>1.7</v>
      </c>
      <c r="AE117" s="454">
        <v>2.6</v>
      </c>
    </row>
    <row r="118" spans="1:31" ht="16.5" customHeight="1" x14ac:dyDescent="0.2">
      <c r="A118" s="123">
        <v>345</v>
      </c>
      <c r="B118" s="124" t="s">
        <v>312</v>
      </c>
      <c r="C118" s="124"/>
      <c r="D118" s="548">
        <v>0</v>
      </c>
      <c r="E118" s="163">
        <f>$D118/(1+Übersicht!$A$27)</f>
        <v>0</v>
      </c>
      <c r="F118" s="148"/>
      <c r="G118" s="118">
        <v>0.05</v>
      </c>
      <c r="H118" s="119" t="str">
        <f t="shared" si="106"/>
        <v/>
      </c>
      <c r="I118" s="118">
        <v>0.7</v>
      </c>
      <c r="J118" s="119" t="str">
        <f t="shared" si="107"/>
        <v/>
      </c>
      <c r="K118" s="118">
        <v>0</v>
      </c>
      <c r="L118" s="119" t="str">
        <f t="shared" si="108"/>
        <v/>
      </c>
      <c r="M118" s="118">
        <v>0</v>
      </c>
      <c r="N118" s="119" t="str">
        <f t="shared" si="109"/>
        <v/>
      </c>
      <c r="O118" s="118">
        <v>1</v>
      </c>
      <c r="P118" s="119" t="str">
        <f t="shared" si="110"/>
        <v/>
      </c>
      <c r="Q118" s="118">
        <v>0</v>
      </c>
      <c r="R118" s="119" t="str">
        <f t="shared" si="111"/>
        <v/>
      </c>
      <c r="S118" s="434">
        <v>0</v>
      </c>
      <c r="T118" s="435" t="str">
        <f t="shared" si="112"/>
        <v/>
      </c>
      <c r="U118" s="434">
        <v>0</v>
      </c>
      <c r="V118" s="435" t="str">
        <f t="shared" si="113"/>
        <v/>
      </c>
      <c r="W118" s="434">
        <v>0</v>
      </c>
      <c r="X118" s="435" t="str">
        <f>IF(Spezialisten!R$20&gt;0,"Spezialist!",IF($E118=0,"",($E118*W118)))</f>
        <v/>
      </c>
      <c r="Y118" s="434">
        <v>0</v>
      </c>
      <c r="Z118" s="435" t="str">
        <f>IF(Spezialisten!R$28&gt;0,"Spezialist!",IF($E118=0,"",($E118*Y118)))</f>
        <v/>
      </c>
      <c r="AA118" s="434">
        <v>0</v>
      </c>
      <c r="AB118" s="435" t="str">
        <f t="shared" si="114"/>
        <v/>
      </c>
      <c r="AC118" s="378" t="str">
        <f t="shared" si="10"/>
        <v/>
      </c>
      <c r="AD118" s="454">
        <f t="shared" si="115"/>
        <v>1.7</v>
      </c>
      <c r="AE118" s="454">
        <v>2.6</v>
      </c>
    </row>
    <row r="119" spans="1:31" ht="16.5" customHeight="1" collapsed="1" x14ac:dyDescent="0.2">
      <c r="A119" s="123">
        <v>346</v>
      </c>
      <c r="B119" s="127" t="s">
        <v>126</v>
      </c>
      <c r="C119" s="124"/>
      <c r="D119" s="548">
        <v>0</v>
      </c>
      <c r="E119" s="163">
        <f>$D119/(1+Übersicht!$A$27)</f>
        <v>0</v>
      </c>
      <c r="F119" s="148"/>
      <c r="G119" s="118">
        <v>0.05</v>
      </c>
      <c r="H119" s="119" t="str">
        <f t="shared" si="106"/>
        <v/>
      </c>
      <c r="I119" s="118">
        <v>0.7</v>
      </c>
      <c r="J119" s="119" t="str">
        <f t="shared" si="107"/>
        <v/>
      </c>
      <c r="K119" s="118">
        <v>0</v>
      </c>
      <c r="L119" s="119" t="str">
        <f t="shared" si="108"/>
        <v/>
      </c>
      <c r="M119" s="118">
        <v>0</v>
      </c>
      <c r="N119" s="119" t="str">
        <f t="shared" si="109"/>
        <v/>
      </c>
      <c r="O119" s="118">
        <v>1</v>
      </c>
      <c r="P119" s="119" t="str">
        <f t="shared" si="110"/>
        <v/>
      </c>
      <c r="Q119" s="118">
        <v>0</v>
      </c>
      <c r="R119" s="119" t="str">
        <f t="shared" si="111"/>
        <v/>
      </c>
      <c r="S119" s="434">
        <v>0</v>
      </c>
      <c r="T119" s="435" t="str">
        <f t="shared" si="112"/>
        <v/>
      </c>
      <c r="U119" s="434">
        <v>0</v>
      </c>
      <c r="V119" s="435" t="str">
        <f t="shared" si="113"/>
        <v/>
      </c>
      <c r="W119" s="434">
        <v>0</v>
      </c>
      <c r="X119" s="435" t="str">
        <f>IF(Spezialisten!R$20&gt;0,"Spezialist!",IF($E119=0,"",($E119*W119)))</f>
        <v/>
      </c>
      <c r="Y119" s="434">
        <v>0</v>
      </c>
      <c r="Z119" s="435" t="str">
        <f>IF(Spezialisten!R$28&gt;0,"Spezialist!",IF($E119=0,"",($E119*Y119)))</f>
        <v/>
      </c>
      <c r="AA119" s="434">
        <v>0</v>
      </c>
      <c r="AB119" s="435" t="str">
        <f t="shared" si="114"/>
        <v/>
      </c>
      <c r="AC119" s="378" t="str">
        <f t="shared" ref="AC119:AC183" si="116">IF(AD119&gt;AE119,"!!!","")</f>
        <v/>
      </c>
      <c r="AD119" s="454">
        <f t="shared" si="115"/>
        <v>1.7</v>
      </c>
      <c r="AE119" s="454">
        <v>2.6</v>
      </c>
    </row>
    <row r="120" spans="1:31" s="437" customFormat="1" ht="16.5" hidden="1" customHeight="1" outlineLevel="1" x14ac:dyDescent="0.2">
      <c r="A120" s="430">
        <v>347</v>
      </c>
      <c r="B120" s="440" t="s">
        <v>127</v>
      </c>
      <c r="C120" s="431"/>
      <c r="D120" s="546"/>
      <c r="E120" s="432">
        <f>$D120/(1+Übersicht!$A$27)</f>
        <v>0</v>
      </c>
      <c r="F120" s="433"/>
      <c r="G120" s="434">
        <v>0.05</v>
      </c>
      <c r="H120" s="435" t="str">
        <f t="shared" si="106"/>
        <v/>
      </c>
      <c r="I120" s="434">
        <v>0</v>
      </c>
      <c r="J120" s="435" t="str">
        <f t="shared" si="107"/>
        <v/>
      </c>
      <c r="K120" s="434">
        <v>0</v>
      </c>
      <c r="L120" s="435" t="str">
        <f t="shared" si="108"/>
        <v/>
      </c>
      <c r="M120" s="434">
        <v>0</v>
      </c>
      <c r="N120" s="435" t="str">
        <f t="shared" si="109"/>
        <v/>
      </c>
      <c r="O120" s="434">
        <v>0</v>
      </c>
      <c r="P120" s="435" t="str">
        <f t="shared" si="110"/>
        <v/>
      </c>
      <c r="Q120" s="434">
        <v>0</v>
      </c>
      <c r="R120" s="435" t="str">
        <f t="shared" si="111"/>
        <v/>
      </c>
      <c r="S120" s="434">
        <v>0</v>
      </c>
      <c r="T120" s="435" t="str">
        <f t="shared" si="112"/>
        <v/>
      </c>
      <c r="U120" s="434">
        <v>0</v>
      </c>
      <c r="V120" s="435" t="str">
        <f t="shared" si="113"/>
        <v/>
      </c>
      <c r="W120" s="434">
        <v>0</v>
      </c>
      <c r="X120" s="435" t="str">
        <f>IF(Spezialisten!R$20&gt;0,"Spezialist!",IF($E120=0,"",($E120*W120)))</f>
        <v/>
      </c>
      <c r="Y120" s="434">
        <v>0</v>
      </c>
      <c r="Z120" s="435" t="str">
        <f>IF(Spezialisten!R$28&gt;0,"Spezialist!",IF($E120=0,"",($E120*Y120)))</f>
        <v/>
      </c>
      <c r="AA120" s="434">
        <v>0</v>
      </c>
      <c r="AB120" s="435" t="str">
        <f t="shared" si="114"/>
        <v/>
      </c>
      <c r="AC120" s="436" t="str">
        <f t="shared" si="116"/>
        <v/>
      </c>
      <c r="AD120" s="454">
        <f t="shared" si="115"/>
        <v>0</v>
      </c>
      <c r="AE120" s="454">
        <v>0</v>
      </c>
    </row>
    <row r="121" spans="1:31" s="437" customFormat="1" ht="16.5" hidden="1" customHeight="1" outlineLevel="1" x14ac:dyDescent="0.2">
      <c r="A121" s="430">
        <v>349</v>
      </c>
      <c r="B121" s="440" t="s">
        <v>313</v>
      </c>
      <c r="C121" s="431"/>
      <c r="D121" s="546"/>
      <c r="E121" s="432">
        <f>$D121/(1+Übersicht!$A$27)</f>
        <v>0</v>
      </c>
      <c r="F121" s="433"/>
      <c r="G121" s="434">
        <v>0.05</v>
      </c>
      <c r="H121" s="435" t="str">
        <f t="shared" si="106"/>
        <v/>
      </c>
      <c r="I121" s="434">
        <v>0</v>
      </c>
      <c r="J121" s="435" t="str">
        <f t="shared" si="107"/>
        <v/>
      </c>
      <c r="K121" s="434">
        <v>0</v>
      </c>
      <c r="L121" s="435" t="str">
        <f t="shared" si="108"/>
        <v/>
      </c>
      <c r="M121" s="434">
        <v>0</v>
      </c>
      <c r="N121" s="435" t="str">
        <f t="shared" si="109"/>
        <v/>
      </c>
      <c r="O121" s="434">
        <v>0</v>
      </c>
      <c r="P121" s="435" t="str">
        <f t="shared" si="110"/>
        <v/>
      </c>
      <c r="Q121" s="434">
        <v>0</v>
      </c>
      <c r="R121" s="435" t="str">
        <f t="shared" si="111"/>
        <v/>
      </c>
      <c r="S121" s="434">
        <v>0</v>
      </c>
      <c r="T121" s="435" t="str">
        <f t="shared" si="112"/>
        <v/>
      </c>
      <c r="U121" s="434">
        <v>0</v>
      </c>
      <c r="V121" s="435" t="str">
        <f t="shared" si="113"/>
        <v/>
      </c>
      <c r="W121" s="434">
        <v>0</v>
      </c>
      <c r="X121" s="435" t="str">
        <f>IF(Spezialisten!R$20&gt;0,"Spezialist!",IF($E121=0,"",($E121*W121)))</f>
        <v/>
      </c>
      <c r="Y121" s="434">
        <v>0</v>
      </c>
      <c r="Z121" s="435" t="str">
        <f>IF(Spezialisten!R$28&gt;0,"Spezialist!",IF($E121=0,"",($E121*Y121)))</f>
        <v/>
      </c>
      <c r="AA121" s="434">
        <v>0</v>
      </c>
      <c r="AB121" s="435" t="str">
        <f t="shared" si="114"/>
        <v/>
      </c>
      <c r="AC121" s="436" t="str">
        <f t="shared" si="116"/>
        <v/>
      </c>
      <c r="AD121" s="454">
        <f t="shared" si="115"/>
        <v>0</v>
      </c>
      <c r="AE121" s="454">
        <v>0</v>
      </c>
    </row>
    <row r="122" spans="1:31" ht="16.5" customHeight="1" x14ac:dyDescent="0.2">
      <c r="A122" s="199">
        <v>35</v>
      </c>
      <c r="B122" s="416" t="s">
        <v>57</v>
      </c>
      <c r="C122" s="124"/>
      <c r="D122" s="548"/>
      <c r="E122" s="163">
        <f>$D122/(1+Übersicht!$A$27)</f>
        <v>0</v>
      </c>
      <c r="F122" s="148"/>
      <c r="G122" s="118">
        <v>0.05</v>
      </c>
      <c r="H122" s="119" t="str">
        <f t="shared" si="106"/>
        <v/>
      </c>
      <c r="I122" s="118">
        <v>0.7</v>
      </c>
      <c r="J122" s="119" t="str">
        <f t="shared" si="107"/>
        <v/>
      </c>
      <c r="K122" s="118">
        <v>0</v>
      </c>
      <c r="L122" s="119" t="str">
        <f t="shared" si="108"/>
        <v/>
      </c>
      <c r="M122" s="118">
        <v>0</v>
      </c>
      <c r="N122" s="119" t="str">
        <f t="shared" si="109"/>
        <v/>
      </c>
      <c r="O122" s="118">
        <v>0</v>
      </c>
      <c r="P122" s="119" t="str">
        <f t="shared" si="110"/>
        <v/>
      </c>
      <c r="Q122" s="118">
        <v>1</v>
      </c>
      <c r="R122" s="119" t="str">
        <f t="shared" si="111"/>
        <v/>
      </c>
      <c r="S122" s="434">
        <v>0</v>
      </c>
      <c r="T122" s="435" t="str">
        <f t="shared" si="112"/>
        <v/>
      </c>
      <c r="U122" s="434">
        <v>0</v>
      </c>
      <c r="V122" s="435" t="str">
        <f t="shared" si="113"/>
        <v/>
      </c>
      <c r="W122" s="434">
        <v>0</v>
      </c>
      <c r="X122" s="435" t="str">
        <f>IF(Spezialisten!R$20&gt;0,"Spezialist!",IF($E122=0,"",($E122*W122)))</f>
        <v/>
      </c>
      <c r="Y122" s="434">
        <v>0</v>
      </c>
      <c r="Z122" s="435" t="str">
        <f>IF(Spezialisten!R$28&gt;0,"Spezialist!",IF($E122=0,"",($E122*Y122)))</f>
        <v/>
      </c>
      <c r="AA122" s="434">
        <v>0</v>
      </c>
      <c r="AB122" s="435" t="str">
        <f t="shared" si="114"/>
        <v/>
      </c>
      <c r="AC122" s="378" t="str">
        <f t="shared" si="116"/>
        <v/>
      </c>
      <c r="AD122" s="454">
        <f t="shared" si="115"/>
        <v>1.7</v>
      </c>
      <c r="AE122" s="454">
        <v>2.6</v>
      </c>
    </row>
    <row r="123" spans="1:31" ht="16.5" customHeight="1" x14ac:dyDescent="0.2">
      <c r="A123" s="199">
        <v>36</v>
      </c>
      <c r="B123" s="198" t="s">
        <v>314</v>
      </c>
      <c r="C123" s="124"/>
      <c r="D123" s="548">
        <v>0</v>
      </c>
      <c r="E123" s="163">
        <f>$D123/(1+Übersicht!$A$27)</f>
        <v>0</v>
      </c>
      <c r="F123" s="148"/>
      <c r="G123" s="118">
        <v>0.1</v>
      </c>
      <c r="H123" s="119" t="str">
        <f t="shared" si="106"/>
        <v/>
      </c>
      <c r="I123" s="118">
        <v>1</v>
      </c>
      <c r="J123" s="119" t="str">
        <f t="shared" si="107"/>
        <v/>
      </c>
      <c r="K123" s="118">
        <v>0</v>
      </c>
      <c r="L123" s="119" t="str">
        <f t="shared" si="108"/>
        <v/>
      </c>
      <c r="M123" s="118">
        <v>0</v>
      </c>
      <c r="N123" s="119" t="str">
        <f t="shared" si="109"/>
        <v/>
      </c>
      <c r="O123" s="118">
        <v>0</v>
      </c>
      <c r="P123" s="119" t="str">
        <f t="shared" si="110"/>
        <v/>
      </c>
      <c r="Q123" s="118">
        <v>0</v>
      </c>
      <c r="R123" s="119" t="str">
        <f t="shared" si="111"/>
        <v/>
      </c>
      <c r="S123" s="434">
        <v>0</v>
      </c>
      <c r="T123" s="435" t="str">
        <f t="shared" si="112"/>
        <v/>
      </c>
      <c r="U123" s="434">
        <v>0</v>
      </c>
      <c r="V123" s="435" t="str">
        <f t="shared" si="113"/>
        <v/>
      </c>
      <c r="W123" s="434">
        <v>0</v>
      </c>
      <c r="X123" s="435" t="str">
        <f>IF(Spezialisten!R$20&gt;0,"Spezialist!",IF($E123=0,"",($E123*W123)))</f>
        <v/>
      </c>
      <c r="Y123" s="434">
        <v>0</v>
      </c>
      <c r="Z123" s="435" t="str">
        <f>IF(Spezialisten!R$28&gt;0,"Spezialist!",IF($E123=0,"",($E123*Y123)))</f>
        <v/>
      </c>
      <c r="AA123" s="434">
        <v>0</v>
      </c>
      <c r="AB123" s="435" t="str">
        <f t="shared" si="114"/>
        <v/>
      </c>
      <c r="AC123" s="378" t="str">
        <f t="shared" si="116"/>
        <v/>
      </c>
      <c r="AD123" s="454">
        <f t="shared" si="115"/>
        <v>1</v>
      </c>
      <c r="AE123" s="454">
        <v>1.05</v>
      </c>
    </row>
    <row r="124" spans="1:31" ht="16.5" customHeight="1" x14ac:dyDescent="0.2">
      <c r="A124" s="199">
        <v>37</v>
      </c>
      <c r="B124" s="198" t="s">
        <v>59</v>
      </c>
      <c r="C124" s="124"/>
      <c r="D124" s="548">
        <v>0</v>
      </c>
      <c r="E124" s="163">
        <f>$D124/(1+Übersicht!$A$27)</f>
        <v>0</v>
      </c>
      <c r="F124" s="148"/>
      <c r="G124" s="118">
        <v>0.1</v>
      </c>
      <c r="H124" s="119" t="str">
        <f t="shared" si="106"/>
        <v/>
      </c>
      <c r="I124" s="118">
        <v>1</v>
      </c>
      <c r="J124" s="119" t="str">
        <f t="shared" si="107"/>
        <v/>
      </c>
      <c r="K124" s="118">
        <v>0</v>
      </c>
      <c r="L124" s="119" t="str">
        <f t="shared" si="108"/>
        <v/>
      </c>
      <c r="M124" s="118">
        <v>0</v>
      </c>
      <c r="N124" s="119" t="str">
        <f t="shared" si="109"/>
        <v/>
      </c>
      <c r="O124" s="118">
        <v>0</v>
      </c>
      <c r="P124" s="119" t="str">
        <f t="shared" si="110"/>
        <v/>
      </c>
      <c r="Q124" s="118">
        <v>0</v>
      </c>
      <c r="R124" s="119" t="str">
        <f t="shared" si="111"/>
        <v/>
      </c>
      <c r="S124" s="434">
        <v>0</v>
      </c>
      <c r="T124" s="435" t="str">
        <f t="shared" si="112"/>
        <v/>
      </c>
      <c r="U124" s="434">
        <v>0</v>
      </c>
      <c r="V124" s="435" t="str">
        <f t="shared" si="113"/>
        <v/>
      </c>
      <c r="W124" s="434">
        <v>0</v>
      </c>
      <c r="X124" s="435" t="str">
        <f>IF(Spezialisten!R$20&gt;0,"Spezialist!",IF($E124=0,"",($E124*W124)))</f>
        <v/>
      </c>
      <c r="Y124" s="434">
        <v>0</v>
      </c>
      <c r="Z124" s="435" t="str">
        <f>IF(Spezialisten!R$28&gt;0,"Spezialist!",IF($E124=0,"",($E124*Y124)))</f>
        <v/>
      </c>
      <c r="AA124" s="434">
        <v>0</v>
      </c>
      <c r="AB124" s="435" t="str">
        <f t="shared" si="114"/>
        <v/>
      </c>
      <c r="AC124" s="378" t="str">
        <f t="shared" si="116"/>
        <v/>
      </c>
      <c r="AD124" s="454">
        <f t="shared" si="115"/>
        <v>1</v>
      </c>
      <c r="AE124" s="454">
        <v>1</v>
      </c>
    </row>
    <row r="125" spans="1:31" ht="16.5" customHeight="1" x14ac:dyDescent="0.2">
      <c r="A125" s="199">
        <v>38</v>
      </c>
      <c r="B125" s="198" t="s">
        <v>60</v>
      </c>
      <c r="C125" s="124"/>
      <c r="D125" s="548">
        <v>0</v>
      </c>
      <c r="E125" s="163">
        <f>$D125/(1+Übersicht!$A$27)</f>
        <v>0</v>
      </c>
      <c r="F125" s="148"/>
      <c r="G125" s="118">
        <v>0.1</v>
      </c>
      <c r="H125" s="119" t="str">
        <f t="shared" si="106"/>
        <v/>
      </c>
      <c r="I125" s="118">
        <v>1</v>
      </c>
      <c r="J125" s="119" t="str">
        <f t="shared" si="107"/>
        <v/>
      </c>
      <c r="K125" s="118">
        <v>0</v>
      </c>
      <c r="L125" s="119" t="str">
        <f t="shared" si="108"/>
        <v/>
      </c>
      <c r="M125" s="118">
        <v>0</v>
      </c>
      <c r="N125" s="119" t="str">
        <f t="shared" si="109"/>
        <v/>
      </c>
      <c r="O125" s="118">
        <v>0</v>
      </c>
      <c r="P125" s="119" t="str">
        <f t="shared" si="110"/>
        <v/>
      </c>
      <c r="Q125" s="118">
        <v>0</v>
      </c>
      <c r="R125" s="119" t="str">
        <f t="shared" si="111"/>
        <v/>
      </c>
      <c r="S125" s="434">
        <v>0</v>
      </c>
      <c r="T125" s="435" t="str">
        <f t="shared" si="112"/>
        <v/>
      </c>
      <c r="U125" s="434">
        <v>0</v>
      </c>
      <c r="V125" s="435" t="str">
        <f t="shared" si="113"/>
        <v/>
      </c>
      <c r="W125" s="434">
        <v>0</v>
      </c>
      <c r="X125" s="435" t="str">
        <f>IF(Spezialisten!R$20&gt;0,"Spezialist!",IF($E125=0,"",($E125*W125)))</f>
        <v/>
      </c>
      <c r="Y125" s="434">
        <v>0</v>
      </c>
      <c r="Z125" s="435" t="str">
        <f>IF(Spezialisten!R$28&gt;0,"Spezialist!",IF($E125=0,"",($E125*Y125)))</f>
        <v/>
      </c>
      <c r="AA125" s="434">
        <v>0</v>
      </c>
      <c r="AB125" s="435" t="str">
        <f t="shared" si="114"/>
        <v/>
      </c>
      <c r="AC125" s="378" t="str">
        <f t="shared" si="116"/>
        <v/>
      </c>
      <c r="AD125" s="454">
        <f t="shared" si="115"/>
        <v>1</v>
      </c>
      <c r="AE125" s="454">
        <v>1</v>
      </c>
    </row>
    <row r="126" spans="1:31" ht="16.5" customHeight="1" collapsed="1" x14ac:dyDescent="0.2">
      <c r="A126" s="199">
        <v>39</v>
      </c>
      <c r="B126" s="198" t="s">
        <v>315</v>
      </c>
      <c r="C126" s="124"/>
      <c r="D126" s="197">
        <f>SUM(D127:D128)</f>
        <v>700000</v>
      </c>
      <c r="E126" s="197">
        <f>$D126/(1+Übersicht!$A$27)</f>
        <v>649953.57474466111</v>
      </c>
      <c r="F126" s="148"/>
      <c r="G126" s="118"/>
      <c r="H126" s="119" t="str">
        <f>IF(G126=0,"",($E126*G126))</f>
        <v/>
      </c>
      <c r="I126" s="120"/>
      <c r="J126" s="119" t="s">
        <v>224</v>
      </c>
      <c r="K126" s="118"/>
      <c r="L126" s="119" t="s">
        <v>224</v>
      </c>
      <c r="M126" s="120"/>
      <c r="N126" s="119" t="s">
        <v>224</v>
      </c>
      <c r="O126" s="118"/>
      <c r="P126" s="119" t="s">
        <v>224</v>
      </c>
      <c r="Q126" s="120"/>
      <c r="R126" s="119" t="s">
        <v>224</v>
      </c>
      <c r="S126" s="434"/>
      <c r="T126" s="435" t="s">
        <v>224</v>
      </c>
      <c r="U126" s="434"/>
      <c r="V126" s="435" t="s">
        <v>224</v>
      </c>
      <c r="W126" s="434"/>
      <c r="X126" s="435" t="s">
        <v>224</v>
      </c>
      <c r="Y126" s="434"/>
      <c r="Z126" s="435" t="s">
        <v>224</v>
      </c>
      <c r="AA126" s="434"/>
      <c r="AB126" s="435" t="s">
        <v>224</v>
      </c>
      <c r="AC126" s="378"/>
      <c r="AD126" s="454"/>
      <c r="AE126" s="454"/>
    </row>
    <row r="127" spans="1:31" s="437" customFormat="1" ht="16.5" hidden="1" customHeight="1" outlineLevel="1" x14ac:dyDescent="0.2">
      <c r="A127" s="430">
        <v>394</v>
      </c>
      <c r="B127" s="431" t="s">
        <v>316</v>
      </c>
      <c r="C127" s="431"/>
      <c r="D127" s="546"/>
      <c r="E127" s="432">
        <f>$D127/(1+Übersicht!$A$27)</f>
        <v>0</v>
      </c>
      <c r="F127" s="433"/>
      <c r="G127" s="434">
        <v>0.1</v>
      </c>
      <c r="H127" s="435" t="str">
        <f>IF($E127=0,"",($E127*G127))</f>
        <v/>
      </c>
      <c r="I127" s="434">
        <v>0</v>
      </c>
      <c r="J127" s="435" t="str">
        <f>IF($E127=0,"",($E127*I127))</f>
        <v/>
      </c>
      <c r="K127" s="434">
        <v>0</v>
      </c>
      <c r="L127" s="435" t="str">
        <f>IF($E127=0,"",($E127*K127))</f>
        <v/>
      </c>
      <c r="M127" s="434">
        <v>0</v>
      </c>
      <c r="N127" s="435" t="str">
        <f>IF($E127=0,"",($E127*M127))</f>
        <v/>
      </c>
      <c r="O127" s="434">
        <v>0</v>
      </c>
      <c r="P127" s="435" t="str">
        <f>IF($E127=0,"",($E127*O127))</f>
        <v/>
      </c>
      <c r="Q127" s="434">
        <v>0</v>
      </c>
      <c r="R127" s="435" t="str">
        <f>IF($E127=0,"",($E127*Q127))</f>
        <v/>
      </c>
      <c r="S127" s="434">
        <v>0</v>
      </c>
      <c r="T127" s="435" t="str">
        <f>IF($E127=0,"",($E127*S127))</f>
        <v/>
      </c>
      <c r="U127" s="434">
        <v>0</v>
      </c>
      <c r="V127" s="435" t="str">
        <f>IF($E127=0,"",($E127*U127))</f>
        <v/>
      </c>
      <c r="W127" s="434">
        <v>0</v>
      </c>
      <c r="X127" s="435" t="str">
        <f>IF(Spezialisten!R$20&gt;0,"Spezialist!",IF($E127=0,"",($E127*W127)))</f>
        <v/>
      </c>
      <c r="Y127" s="434">
        <v>0</v>
      </c>
      <c r="Z127" s="435" t="str">
        <f>IF(Spezialisten!R$28&gt;0,"Spezialist!",IF($E127=0,"",($E127*Y127)))</f>
        <v/>
      </c>
      <c r="AA127" s="434">
        <v>0</v>
      </c>
      <c r="AB127" s="435" t="str">
        <f>IF($E127=0,"",($E127*AA127))</f>
        <v/>
      </c>
      <c r="AC127" s="436" t="str">
        <f t="shared" si="116"/>
        <v/>
      </c>
      <c r="AD127" s="462">
        <f t="shared" ref="AD127:AD128" si="117">AA127+U127+S127+Q127+O127+M127+K127+I127</f>
        <v>0</v>
      </c>
      <c r="AE127" s="462">
        <v>0</v>
      </c>
    </row>
    <row r="128" spans="1:31" ht="16.5" customHeight="1" x14ac:dyDescent="0.2">
      <c r="A128" s="123">
        <v>399</v>
      </c>
      <c r="B128" s="124" t="s">
        <v>429</v>
      </c>
      <c r="C128" s="124"/>
      <c r="D128" s="548">
        <v>700000</v>
      </c>
      <c r="E128" s="163">
        <f>$D128/(1+Übersicht!$A$27)</f>
        <v>649953.57474466111</v>
      </c>
      <c r="F128" s="148"/>
      <c r="G128" s="118">
        <v>0.1</v>
      </c>
      <c r="H128" s="119">
        <f>IF($E128=0,"",($E128*G128))</f>
        <v>64995.357474466116</v>
      </c>
      <c r="I128" s="118">
        <v>0.5</v>
      </c>
      <c r="J128" s="119">
        <f>IF($E128=0,"",($E128*I128))</f>
        <v>324976.78737233055</v>
      </c>
      <c r="K128" s="118">
        <v>0</v>
      </c>
      <c r="L128" s="119">
        <f>IF($E128=0,"",($E128*K128))</f>
        <v>0</v>
      </c>
      <c r="M128" s="118">
        <v>0.25</v>
      </c>
      <c r="N128" s="119">
        <f>IF($E128=0,"",($E128*M128))</f>
        <v>162488.39368616528</v>
      </c>
      <c r="O128" s="118">
        <v>0.25</v>
      </c>
      <c r="P128" s="119">
        <f>IF($E128=0,"",($E128*O128))</f>
        <v>162488.39368616528</v>
      </c>
      <c r="Q128" s="118">
        <v>0.25</v>
      </c>
      <c r="R128" s="119">
        <f>IF($E128=0,"",($E128*Q128))</f>
        <v>162488.39368616528</v>
      </c>
      <c r="S128" s="434">
        <v>0</v>
      </c>
      <c r="T128" s="435">
        <f>IF($E128=0,"",($E128*S128))</f>
        <v>0</v>
      </c>
      <c r="U128" s="434">
        <v>0</v>
      </c>
      <c r="V128" s="435">
        <f>IF($E128=0,"",($E128*U128))</f>
        <v>0</v>
      </c>
      <c r="W128" s="434">
        <v>0</v>
      </c>
      <c r="X128" s="435">
        <f>IF(Spezialisten!R$20&gt;0,"Spezialist!",IF($E128=0,"",($E128*W128)))</f>
        <v>0</v>
      </c>
      <c r="Y128" s="434">
        <v>0</v>
      </c>
      <c r="Z128" s="435">
        <f>IF(Spezialisten!R$28&gt;0,"Spezialist!",IF($E128=0,"",($E128*Y128)))</f>
        <v>0</v>
      </c>
      <c r="AA128" s="434">
        <v>0</v>
      </c>
      <c r="AB128" s="435">
        <f>IF($E128=0,"",($E128*AA128))</f>
        <v>0</v>
      </c>
      <c r="AC128" s="378" t="str">
        <f t="shared" si="116"/>
        <v>!!!</v>
      </c>
      <c r="AD128" s="454">
        <f t="shared" si="117"/>
        <v>1.25</v>
      </c>
      <c r="AE128" s="454">
        <v>1</v>
      </c>
    </row>
    <row r="129" spans="1:31" s="112" customFormat="1" ht="16.5" customHeight="1" x14ac:dyDescent="0.2">
      <c r="D129" s="113"/>
      <c r="E129" s="113"/>
      <c r="F129" s="113"/>
      <c r="G129" s="118"/>
      <c r="H129" s="119" t="str">
        <f>IF(G129=0,"",($E129*G129))</f>
        <v/>
      </c>
      <c r="I129" s="380"/>
      <c r="J129" s="119" t="s">
        <v>224</v>
      </c>
      <c r="K129" s="379"/>
      <c r="L129" s="119" t="s">
        <v>224</v>
      </c>
      <c r="M129" s="380"/>
      <c r="N129" s="119" t="s">
        <v>224</v>
      </c>
      <c r="O129" s="379"/>
      <c r="P129" s="119" t="s">
        <v>224</v>
      </c>
      <c r="Q129" s="380"/>
      <c r="R129" s="119" t="s">
        <v>224</v>
      </c>
      <c r="S129" s="443"/>
      <c r="T129" s="435" t="s">
        <v>224</v>
      </c>
      <c r="U129" s="443"/>
      <c r="V129" s="435" t="s">
        <v>224</v>
      </c>
      <c r="W129" s="443"/>
      <c r="X129" s="435" t="s">
        <v>224</v>
      </c>
      <c r="Y129" s="443"/>
      <c r="Z129" s="435" t="s">
        <v>224</v>
      </c>
      <c r="AA129" s="443"/>
      <c r="AB129" s="435" t="s">
        <v>224</v>
      </c>
      <c r="AC129" s="378"/>
      <c r="AD129" s="454"/>
      <c r="AE129" s="454"/>
    </row>
    <row r="130" spans="1:31" s="122" customFormat="1" ht="21" customHeight="1" x14ac:dyDescent="0.2">
      <c r="A130" s="114">
        <v>4</v>
      </c>
      <c r="B130" s="115" t="s">
        <v>62</v>
      </c>
      <c r="C130" s="115"/>
      <c r="D130" s="116">
        <f>SUM(D131,D132,D135,D136,D139,D140,D146,D147)</f>
        <v>50000</v>
      </c>
      <c r="E130" s="116">
        <f>$D130/(1+Übersicht!$A$27)</f>
        <v>46425.255338904368</v>
      </c>
      <c r="F130" s="117"/>
      <c r="G130" s="118"/>
      <c r="H130" s="119" t="str">
        <f>IF(G130=0,"",($E130*G130))</f>
        <v/>
      </c>
      <c r="I130" s="120"/>
      <c r="J130" s="119" t="s">
        <v>224</v>
      </c>
      <c r="K130" s="118"/>
      <c r="L130" s="119" t="s">
        <v>224</v>
      </c>
      <c r="M130" s="120"/>
      <c r="N130" s="119" t="s">
        <v>224</v>
      </c>
      <c r="O130" s="118"/>
      <c r="P130" s="119" t="s">
        <v>224</v>
      </c>
      <c r="Q130" s="120"/>
      <c r="R130" s="119" t="s">
        <v>224</v>
      </c>
      <c r="S130" s="434"/>
      <c r="T130" s="435" t="s">
        <v>224</v>
      </c>
      <c r="U130" s="434"/>
      <c r="V130" s="435" t="s">
        <v>224</v>
      </c>
      <c r="W130" s="434"/>
      <c r="X130" s="435" t="s">
        <v>224</v>
      </c>
      <c r="Y130" s="434"/>
      <c r="Z130" s="435" t="s">
        <v>224</v>
      </c>
      <c r="AA130" s="434"/>
      <c r="AB130" s="435" t="s">
        <v>224</v>
      </c>
      <c r="AC130" s="378"/>
      <c r="AD130" s="454"/>
      <c r="AE130" s="454"/>
    </row>
    <row r="131" spans="1:31" ht="16.5" customHeight="1" x14ac:dyDescent="0.2">
      <c r="A131" s="199">
        <v>40</v>
      </c>
      <c r="B131" s="198" t="s">
        <v>63</v>
      </c>
      <c r="C131" s="124"/>
      <c r="D131" s="548">
        <v>50000</v>
      </c>
      <c r="E131" s="163">
        <f>$D131/(1+Übersicht!$A$27)</f>
        <v>46425.255338904368</v>
      </c>
      <c r="F131" s="148"/>
      <c r="G131" s="118">
        <v>0.05</v>
      </c>
      <c r="H131" s="119">
        <f>IF($E131=0,"",($E131*G131))</f>
        <v>2321.2627669452186</v>
      </c>
      <c r="I131" s="118">
        <v>1</v>
      </c>
      <c r="J131" s="119">
        <f>IF($E131=0,"",($E131*I131))</f>
        <v>46425.255338904368</v>
      </c>
      <c r="K131" s="118">
        <v>0</v>
      </c>
      <c r="L131" s="119">
        <f>IF($E131=0,"",($E131*K131))</f>
        <v>0</v>
      </c>
      <c r="M131" s="118">
        <v>0</v>
      </c>
      <c r="N131" s="119">
        <f>IF($E131=0,"",($E131*M131))</f>
        <v>0</v>
      </c>
      <c r="O131" s="118">
        <v>0</v>
      </c>
      <c r="P131" s="119">
        <f>IF($E131=0,"",($E131*O131))</f>
        <v>0</v>
      </c>
      <c r="Q131" s="118">
        <v>0</v>
      </c>
      <c r="R131" s="119">
        <f>IF($E131=0,"",($E131*Q131))</f>
        <v>0</v>
      </c>
      <c r="S131" s="434">
        <v>0</v>
      </c>
      <c r="T131" s="435">
        <f>IF($E131=0,"",($E131*S131))</f>
        <v>0</v>
      </c>
      <c r="U131" s="434">
        <v>0</v>
      </c>
      <c r="V131" s="435">
        <f>IF($E131=0,"",($E131*U131))</f>
        <v>0</v>
      </c>
      <c r="W131" s="434">
        <v>0</v>
      </c>
      <c r="X131" s="435">
        <f>IF(Spezialisten!R$20&gt;0,"Spezialist!",IF($E131=0,"",($E131*W131)))</f>
        <v>0</v>
      </c>
      <c r="Y131" s="434">
        <v>0</v>
      </c>
      <c r="Z131" s="435">
        <f>IF(Spezialisten!R$28&gt;0,"Spezialist!",IF($E131=0,"",($E131*Y131)))</f>
        <v>0</v>
      </c>
      <c r="AA131" s="434">
        <v>0</v>
      </c>
      <c r="AB131" s="435">
        <f>IF($E131=0,"",($E131*AA131))</f>
        <v>0</v>
      </c>
      <c r="AC131" s="378" t="str">
        <f t="shared" si="116"/>
        <v/>
      </c>
      <c r="AD131" s="454">
        <f>AA131+U131+S131+Q131+O131+M131+K131+I131</f>
        <v>1</v>
      </c>
      <c r="AE131" s="454">
        <v>1</v>
      </c>
    </row>
    <row r="132" spans="1:31" ht="16.5" customHeight="1" collapsed="1" x14ac:dyDescent="0.2">
      <c r="A132" s="199">
        <v>41</v>
      </c>
      <c r="B132" s="198" t="s">
        <v>64</v>
      </c>
      <c r="C132" s="124"/>
      <c r="D132" s="197">
        <f>SUM(D133:D134)</f>
        <v>0</v>
      </c>
      <c r="E132" s="197">
        <f>$D132/(1+Übersicht!$A$27)</f>
        <v>0</v>
      </c>
      <c r="F132" s="148"/>
      <c r="G132" s="118"/>
      <c r="H132" s="119" t="str">
        <f>IF(G132=0,"",($E132*G132))</f>
        <v/>
      </c>
      <c r="I132" s="118">
        <v>0.85</v>
      </c>
      <c r="J132" s="119" t="s">
        <v>224</v>
      </c>
      <c r="K132" s="118">
        <v>0.65</v>
      </c>
      <c r="L132" s="119" t="s">
        <v>224</v>
      </c>
      <c r="M132" s="118">
        <v>0</v>
      </c>
      <c r="N132" s="119" t="s">
        <v>224</v>
      </c>
      <c r="O132" s="118">
        <v>0</v>
      </c>
      <c r="P132" s="119" t="s">
        <v>224</v>
      </c>
      <c r="Q132" s="118">
        <v>0</v>
      </c>
      <c r="R132" s="119" t="s">
        <v>224</v>
      </c>
      <c r="S132" s="434"/>
      <c r="T132" s="435" t="s">
        <v>224</v>
      </c>
      <c r="U132" s="434"/>
      <c r="V132" s="435" t="s">
        <v>224</v>
      </c>
      <c r="W132" s="434"/>
      <c r="X132" s="435" t="s">
        <v>224</v>
      </c>
      <c r="Y132" s="434"/>
      <c r="Z132" s="435" t="s">
        <v>224</v>
      </c>
      <c r="AA132" s="434"/>
      <c r="AB132" s="435" t="s">
        <v>224</v>
      </c>
      <c r="AC132" s="378"/>
      <c r="AD132" s="454"/>
      <c r="AE132" s="454"/>
    </row>
    <row r="133" spans="1:31" ht="16.5" hidden="1" customHeight="1" x14ac:dyDescent="0.2">
      <c r="A133" s="123">
        <v>411</v>
      </c>
      <c r="B133" s="124" t="s">
        <v>113</v>
      </c>
      <c r="C133" s="124"/>
      <c r="D133" s="548">
        <v>0</v>
      </c>
      <c r="E133" s="163">
        <f>$D133/(1+Übersicht!$A$27)</f>
        <v>0</v>
      </c>
      <c r="F133" s="148"/>
      <c r="G133" s="118">
        <v>0.05</v>
      </c>
      <c r="H133" s="119" t="str">
        <f>IF($E133=0,"",($E133*G133))</f>
        <v/>
      </c>
      <c r="I133" s="118">
        <v>0.3</v>
      </c>
      <c r="J133" s="119" t="str">
        <f>IF($E133=0,"",($E133*I133))</f>
        <v/>
      </c>
      <c r="K133" s="118">
        <v>0.5</v>
      </c>
      <c r="L133" s="119" t="str">
        <f>IF($E133=0,"",($E133*K133))</f>
        <v/>
      </c>
      <c r="M133" s="118">
        <v>0</v>
      </c>
      <c r="N133" s="119" t="str">
        <f>IF($E133=0,"",($E133*M133))</f>
        <v/>
      </c>
      <c r="O133" s="118">
        <v>0</v>
      </c>
      <c r="P133" s="119" t="str">
        <f>IF($E133=0,"",($E133*O133))</f>
        <v/>
      </c>
      <c r="Q133" s="118">
        <v>0</v>
      </c>
      <c r="R133" s="119" t="str">
        <f>IF($E133=0,"",($E133*Q133))</f>
        <v/>
      </c>
      <c r="S133" s="434">
        <v>0</v>
      </c>
      <c r="T133" s="435" t="str">
        <f>IF($E133=0,"",($E133*S133))</f>
        <v/>
      </c>
      <c r="U133" s="434">
        <v>0</v>
      </c>
      <c r="V133" s="435" t="str">
        <f>IF($E133=0,"",($E133*U133))</f>
        <v/>
      </c>
      <c r="W133" s="434">
        <v>0</v>
      </c>
      <c r="X133" s="435" t="str">
        <f>IF(Spezialisten!R$20&gt;0,"Spezialist!",IF($E133=0,"",($E133*W133)))</f>
        <v/>
      </c>
      <c r="Y133" s="434">
        <v>0</v>
      </c>
      <c r="Z133" s="435" t="str">
        <f>IF(Spezialisten!R$28&gt;0,"Spezialist!",IF($E133=0,"",($E133*Y133)))</f>
        <v/>
      </c>
      <c r="AA133" s="434">
        <v>0</v>
      </c>
      <c r="AB133" s="435" t="str">
        <f>IF($E133=0,"",($E133*AA133))</f>
        <v/>
      </c>
      <c r="AC133" s="378" t="str">
        <f t="shared" si="116"/>
        <v/>
      </c>
      <c r="AD133" s="454">
        <f t="shared" ref="AD133:AD135" si="118">AA133+U133+S133+Q133+O133+M133+K133+I133</f>
        <v>0.8</v>
      </c>
      <c r="AE133" s="454">
        <v>1.8</v>
      </c>
    </row>
    <row r="134" spans="1:31" ht="16.5" hidden="1" customHeight="1" x14ac:dyDescent="0.2">
      <c r="A134" s="123">
        <v>415</v>
      </c>
      <c r="B134" s="124" t="s">
        <v>59</v>
      </c>
      <c r="C134" s="124"/>
      <c r="D134" s="548"/>
      <c r="E134" s="163">
        <f>$D134/(1+Übersicht!$A$27)</f>
        <v>0</v>
      </c>
      <c r="F134" s="148"/>
      <c r="G134" s="118">
        <v>0.05</v>
      </c>
      <c r="H134" s="119" t="str">
        <f>IF($E134=0,"",($E134*G134))</f>
        <v/>
      </c>
      <c r="I134" s="118">
        <v>0.3</v>
      </c>
      <c r="J134" s="119" t="str">
        <f>IF($E134=0,"",($E134*I134))</f>
        <v/>
      </c>
      <c r="K134" s="118">
        <v>0</v>
      </c>
      <c r="L134" s="119" t="str">
        <f>IF($E134=0,"",($E134*K134))</f>
        <v/>
      </c>
      <c r="M134" s="118">
        <v>0</v>
      </c>
      <c r="N134" s="119" t="str">
        <f>IF($E134=0,"",($E134*M134))</f>
        <v/>
      </c>
      <c r="O134" s="118">
        <v>0</v>
      </c>
      <c r="P134" s="119" t="str">
        <f>IF($E134=0,"",($E134*O134))</f>
        <v/>
      </c>
      <c r="Q134" s="118">
        <v>0</v>
      </c>
      <c r="R134" s="119" t="str">
        <f>IF($E134=0,"",($E134*Q134))</f>
        <v/>
      </c>
      <c r="S134" s="434">
        <v>0</v>
      </c>
      <c r="T134" s="435" t="str">
        <f>IF($E134=0,"",($E134*S134))</f>
        <v/>
      </c>
      <c r="U134" s="434">
        <v>0</v>
      </c>
      <c r="V134" s="435" t="str">
        <f>IF($E134=0,"",($E134*U134))</f>
        <v/>
      </c>
      <c r="W134" s="434">
        <v>0</v>
      </c>
      <c r="X134" s="435" t="str">
        <f>IF(Spezialisten!R$20&gt;0,"Spezialist!",IF($E134=0,"",($E134*W134)))</f>
        <v/>
      </c>
      <c r="Y134" s="434">
        <v>0</v>
      </c>
      <c r="Z134" s="435" t="str">
        <f>IF(Spezialisten!R$28&gt;0,"Spezialist!",IF($E134=0,"",($E134*Y134)))</f>
        <v/>
      </c>
      <c r="AA134" s="434">
        <v>0</v>
      </c>
      <c r="AB134" s="435" t="str">
        <f>IF($E134=0,"",($E134*AA134))</f>
        <v/>
      </c>
      <c r="AC134" s="378" t="str">
        <f t="shared" si="116"/>
        <v/>
      </c>
      <c r="AD134" s="454">
        <f t="shared" si="118"/>
        <v>0.3</v>
      </c>
      <c r="AE134" s="454">
        <v>1.3</v>
      </c>
    </row>
    <row r="135" spans="1:31" ht="16.5" customHeight="1" x14ac:dyDescent="0.2">
      <c r="A135" s="199">
        <v>42</v>
      </c>
      <c r="B135" s="198" t="s">
        <v>357</v>
      </c>
      <c r="C135" s="124"/>
      <c r="D135" s="548">
        <v>0</v>
      </c>
      <c r="E135" s="163">
        <f>$D135/(1+Übersicht!$A$27)</f>
        <v>0</v>
      </c>
      <c r="F135" s="148"/>
      <c r="G135" s="118">
        <v>0.05</v>
      </c>
      <c r="H135" s="119" t="str">
        <f>IF($E135=0,"",($E135*G135))</f>
        <v/>
      </c>
      <c r="I135" s="118">
        <v>1</v>
      </c>
      <c r="J135" s="119" t="str">
        <f>IF($E135=0,"",($E135*I135))</f>
        <v/>
      </c>
      <c r="K135" s="118">
        <v>0</v>
      </c>
      <c r="L135" s="119" t="str">
        <f>IF($E135=0,"",($E135*K135))</f>
        <v/>
      </c>
      <c r="M135" s="118">
        <v>0</v>
      </c>
      <c r="N135" s="119" t="str">
        <f>IF($E135=0,"",($E135*M135))</f>
        <v/>
      </c>
      <c r="O135" s="118">
        <v>0</v>
      </c>
      <c r="P135" s="119" t="str">
        <f>IF($E135=0,"",($E135*O135))</f>
        <v/>
      </c>
      <c r="Q135" s="118">
        <v>0</v>
      </c>
      <c r="R135" s="119" t="str">
        <f>IF($E135=0,"",($E135*Q135))</f>
        <v/>
      </c>
      <c r="S135" s="434">
        <v>0</v>
      </c>
      <c r="T135" s="435" t="str">
        <f>IF($E135=0,"",($E135*S135))</f>
        <v/>
      </c>
      <c r="U135" s="434">
        <v>0</v>
      </c>
      <c r="V135" s="435" t="str">
        <f>IF($E135=0,"",($E135*U135))</f>
        <v/>
      </c>
      <c r="W135" s="434">
        <v>0</v>
      </c>
      <c r="X135" s="435" t="str">
        <f>IF(Spezialisten!R$20&gt;0,"Spezialist!",IF($E135=0,"",($E135*W135)))</f>
        <v/>
      </c>
      <c r="Y135" s="434">
        <v>0</v>
      </c>
      <c r="Z135" s="435" t="str">
        <f>IF(Spezialisten!R$28&gt;0,"Spezialist!",IF($E135=0,"",($E135*Y135)))</f>
        <v/>
      </c>
      <c r="AA135" s="434">
        <v>0</v>
      </c>
      <c r="AB135" s="435" t="str">
        <f>IF($E135=0,"",($E135*AA135))</f>
        <v/>
      </c>
      <c r="AC135" s="378" t="str">
        <f t="shared" si="116"/>
        <v/>
      </c>
      <c r="AD135" s="454">
        <f t="shared" si="118"/>
        <v>1</v>
      </c>
      <c r="AE135" s="454">
        <v>1.3</v>
      </c>
    </row>
    <row r="136" spans="1:31" ht="16.5" customHeight="1" collapsed="1" x14ac:dyDescent="0.2">
      <c r="A136" s="199">
        <v>44</v>
      </c>
      <c r="B136" s="198" t="s">
        <v>65</v>
      </c>
      <c r="C136" s="124"/>
      <c r="D136" s="197">
        <f>SUM(D137:D138)</f>
        <v>0</v>
      </c>
      <c r="E136" s="197">
        <f>$D136/(1+Übersicht!$A$27)</f>
        <v>0</v>
      </c>
      <c r="F136" s="148"/>
      <c r="G136" s="118"/>
      <c r="H136" s="119" t="str">
        <f>IF(G136=0,"",($E136*G136))</f>
        <v/>
      </c>
      <c r="I136" s="118"/>
      <c r="J136" s="119" t="s">
        <v>224</v>
      </c>
      <c r="K136" s="118"/>
      <c r="L136" s="119" t="s">
        <v>224</v>
      </c>
      <c r="M136" s="118"/>
      <c r="N136" s="119" t="s">
        <v>224</v>
      </c>
      <c r="O136" s="118"/>
      <c r="P136" s="119" t="s">
        <v>224</v>
      </c>
      <c r="Q136" s="118"/>
      <c r="R136" s="119" t="s">
        <v>224</v>
      </c>
      <c r="S136" s="434"/>
      <c r="T136" s="435" t="s">
        <v>224</v>
      </c>
      <c r="U136" s="434"/>
      <c r="V136" s="435" t="s">
        <v>224</v>
      </c>
      <c r="W136" s="434"/>
      <c r="X136" s="435" t="s">
        <v>224</v>
      </c>
      <c r="Y136" s="434"/>
      <c r="Z136" s="435" t="s">
        <v>224</v>
      </c>
      <c r="AA136" s="434"/>
      <c r="AB136" s="435" t="s">
        <v>224</v>
      </c>
      <c r="AC136" s="378"/>
      <c r="AD136" s="454"/>
      <c r="AE136" s="454"/>
    </row>
    <row r="137" spans="1:31" ht="16.5" hidden="1" customHeight="1" x14ac:dyDescent="0.2">
      <c r="A137" s="123">
        <v>443</v>
      </c>
      <c r="B137" s="124" t="s">
        <v>56</v>
      </c>
      <c r="C137" s="124"/>
      <c r="D137" s="548">
        <v>0</v>
      </c>
      <c r="E137" s="163">
        <f>$D137/(1+Übersicht!$A$27)</f>
        <v>0</v>
      </c>
      <c r="F137" s="148"/>
      <c r="G137" s="118">
        <v>0.05</v>
      </c>
      <c r="H137" s="119" t="str">
        <f>IF($E137=0,"",($E137*G137))</f>
        <v/>
      </c>
      <c r="I137" s="118">
        <v>0.3</v>
      </c>
      <c r="J137" s="119" t="str">
        <f>IF($E137=0,"",($E137*I137))</f>
        <v/>
      </c>
      <c r="K137" s="118">
        <v>0</v>
      </c>
      <c r="L137" s="119" t="str">
        <f>IF($E137=0,"",($E137*K137))</f>
        <v/>
      </c>
      <c r="M137" s="118">
        <v>0.9</v>
      </c>
      <c r="N137" s="119" t="str">
        <f>IF($E137=0,"",($E137*M137))</f>
        <v/>
      </c>
      <c r="O137" s="118">
        <v>0</v>
      </c>
      <c r="P137" s="119" t="str">
        <f>IF($E137=0,"",($E137*O137))</f>
        <v/>
      </c>
      <c r="Q137" s="118">
        <v>0</v>
      </c>
      <c r="R137" s="119" t="str">
        <f>IF($E137=0,"",($E137*Q137))</f>
        <v/>
      </c>
      <c r="S137" s="434">
        <v>0</v>
      </c>
      <c r="T137" s="435" t="str">
        <f>IF($E137=0,"",($E137*S137))</f>
        <v/>
      </c>
      <c r="U137" s="434">
        <v>0</v>
      </c>
      <c r="V137" s="435" t="str">
        <f>IF($E137=0,"",($E137*U137))</f>
        <v/>
      </c>
      <c r="W137" s="434">
        <v>0</v>
      </c>
      <c r="X137" s="435" t="str">
        <f>IF(Spezialisten!R$20&gt;0,"Spezialist!",IF($E137=0,"",($E137*W137)))</f>
        <v/>
      </c>
      <c r="Y137" s="434">
        <v>0</v>
      </c>
      <c r="Z137" s="435" t="str">
        <f>IF(Spezialisten!R$28&gt;0,"Spezialist!",IF($E137=0,"",($E137*Y137)))</f>
        <v/>
      </c>
      <c r="AA137" s="434">
        <v>0</v>
      </c>
      <c r="AB137" s="435" t="str">
        <f>IF($E137=0,"",($E137*AA137))</f>
        <v/>
      </c>
      <c r="AC137" s="378" t="str">
        <f t="shared" si="116"/>
        <v/>
      </c>
      <c r="AD137" s="454">
        <f t="shared" ref="AD137:AD139" si="119">AA137+U137+S137+Q137+O137+M137+K137+I137</f>
        <v>1.2</v>
      </c>
      <c r="AE137" s="454">
        <v>2.8</v>
      </c>
    </row>
    <row r="138" spans="1:31" ht="16.5" hidden="1" customHeight="1" x14ac:dyDescent="0.2">
      <c r="A138" s="123">
        <v>445</v>
      </c>
      <c r="B138" s="124" t="s">
        <v>57</v>
      </c>
      <c r="C138" s="124"/>
      <c r="D138" s="548">
        <v>0</v>
      </c>
      <c r="E138" s="163">
        <f>$D138/(1+Übersicht!$A$27)</f>
        <v>0</v>
      </c>
      <c r="F138" s="148"/>
      <c r="G138" s="118">
        <v>0.05</v>
      </c>
      <c r="H138" s="119" t="str">
        <f>IF($E138=0,"",($E138*G138))</f>
        <v/>
      </c>
      <c r="I138" s="118">
        <v>0.3</v>
      </c>
      <c r="J138" s="119" t="str">
        <f>IF($E138=0,"",($E138*I138))</f>
        <v/>
      </c>
      <c r="K138" s="118">
        <v>0</v>
      </c>
      <c r="L138" s="119" t="str">
        <f>IF($E138=0,"",($E138*K138))</f>
        <v/>
      </c>
      <c r="M138" s="118">
        <v>0</v>
      </c>
      <c r="N138" s="119" t="str">
        <f>IF($E138=0,"",($E138*M138))</f>
        <v/>
      </c>
      <c r="O138" s="118">
        <v>0</v>
      </c>
      <c r="P138" s="119" t="str">
        <f>IF($E138=0,"",($E138*O138))</f>
        <v/>
      </c>
      <c r="Q138" s="118">
        <v>1</v>
      </c>
      <c r="R138" s="119" t="str">
        <f>IF($E138=0,"",($E138*Q138))</f>
        <v/>
      </c>
      <c r="S138" s="434">
        <v>0</v>
      </c>
      <c r="T138" s="435" t="str">
        <f>IF($E138=0,"",($E138*S138))</f>
        <v/>
      </c>
      <c r="U138" s="434">
        <v>0</v>
      </c>
      <c r="V138" s="435" t="str">
        <f>IF($E138=0,"",($E138*U138))</f>
        <v/>
      </c>
      <c r="W138" s="434">
        <v>0</v>
      </c>
      <c r="X138" s="435" t="str">
        <f>IF(Spezialisten!R$20&gt;0,"Spezialist!",IF($E138=0,"",($E138*W138)))</f>
        <v/>
      </c>
      <c r="Y138" s="434">
        <v>0</v>
      </c>
      <c r="Z138" s="435" t="str">
        <f>IF(Spezialisten!R$28&gt;0,"Spezialist!",IF($E138=0,"",($E138*Y138)))</f>
        <v/>
      </c>
      <c r="AA138" s="434">
        <v>0</v>
      </c>
      <c r="AB138" s="435" t="str">
        <f>IF($E138=0,"",($E138*AA138))</f>
        <v/>
      </c>
      <c r="AC138" s="378" t="str">
        <f t="shared" si="116"/>
        <v/>
      </c>
      <c r="AD138" s="454">
        <f t="shared" si="119"/>
        <v>1.3</v>
      </c>
      <c r="AE138" s="454">
        <v>2.9</v>
      </c>
    </row>
    <row r="139" spans="1:31" ht="16.5" customHeight="1" collapsed="1" x14ac:dyDescent="0.2">
      <c r="A139" s="199">
        <v>45</v>
      </c>
      <c r="B139" s="198" t="s">
        <v>317</v>
      </c>
      <c r="C139" s="198"/>
      <c r="D139" s="548">
        <v>0</v>
      </c>
      <c r="E139" s="163">
        <f>$D139/(1+Übersicht!$A$27)</f>
        <v>0</v>
      </c>
      <c r="F139" s="148"/>
      <c r="G139" s="118">
        <v>0.05</v>
      </c>
      <c r="H139" s="119" t="str">
        <f>IF($E139=0,"",($E139*G139))</f>
        <v/>
      </c>
      <c r="I139" s="118">
        <v>0</v>
      </c>
      <c r="J139" s="119" t="str">
        <f>IF($E139=0,"",($E139*I139))</f>
        <v/>
      </c>
      <c r="K139" s="118">
        <v>0</v>
      </c>
      <c r="L139" s="119" t="str">
        <f>IF($E139=0,"",($E139*K139))</f>
        <v/>
      </c>
      <c r="M139" s="118">
        <v>0</v>
      </c>
      <c r="N139" s="119" t="str">
        <f>IF($E139=0,"",($E139*M139))</f>
        <v/>
      </c>
      <c r="O139" s="118">
        <v>0</v>
      </c>
      <c r="P139" s="119" t="str">
        <f>IF($E139=0,"",($E139*O139))</f>
        <v/>
      </c>
      <c r="Q139" s="118">
        <v>0</v>
      </c>
      <c r="R139" s="119" t="str">
        <f>IF($E139=0,"",($E139*Q139))</f>
        <v/>
      </c>
      <c r="S139" s="434">
        <v>0</v>
      </c>
      <c r="T139" s="435" t="str">
        <f>IF($E139=0,"",($E139*S139))</f>
        <v/>
      </c>
      <c r="U139" s="434">
        <v>0</v>
      </c>
      <c r="V139" s="435" t="str">
        <f>IF($E139=0,"",($E139*U139))</f>
        <v/>
      </c>
      <c r="W139" s="434">
        <v>0</v>
      </c>
      <c r="X139" s="435" t="str">
        <f>IF(Spezialisten!R$20&gt;0,"Spezialist!",IF($E139=0,"",($E139*W139)))</f>
        <v/>
      </c>
      <c r="Y139" s="434">
        <v>0</v>
      </c>
      <c r="Z139" s="435" t="str">
        <f>IF(Spezialisten!R$28&gt;0,"Spezialist!",IF($E139=0,"",($E139*Y139)))</f>
        <v/>
      </c>
      <c r="AA139" s="434">
        <v>0</v>
      </c>
      <c r="AB139" s="435" t="str">
        <f>IF($E139=0,"",($E139*AA139))</f>
        <v/>
      </c>
      <c r="AC139" s="378" t="str">
        <f t="shared" si="116"/>
        <v/>
      </c>
      <c r="AD139" s="454">
        <f t="shared" si="119"/>
        <v>0</v>
      </c>
      <c r="AE139" s="454">
        <v>1.4000000000000001</v>
      </c>
    </row>
    <row r="140" spans="1:31" s="437" customFormat="1" ht="16.5" hidden="1" customHeight="1" outlineLevel="1" collapsed="1" x14ac:dyDescent="0.2">
      <c r="A140" s="438">
        <v>46</v>
      </c>
      <c r="B140" s="439" t="s">
        <v>352</v>
      </c>
      <c r="C140" s="431"/>
      <c r="D140" s="485">
        <f>SUM(D141:D145)</f>
        <v>0</v>
      </c>
      <c r="E140" s="485">
        <f>$D140/(1+Übersicht!$A$27)</f>
        <v>0</v>
      </c>
      <c r="F140" s="433"/>
      <c r="G140" s="434"/>
      <c r="H140" s="435" t="str">
        <f>IF(G140=0,"",($E140*G140))</f>
        <v/>
      </c>
      <c r="I140" s="434"/>
      <c r="J140" s="486"/>
      <c r="K140" s="434"/>
      <c r="L140" s="435"/>
      <c r="M140" s="434"/>
      <c r="N140" s="486"/>
      <c r="O140" s="434"/>
      <c r="P140" s="435"/>
      <c r="Q140" s="434"/>
      <c r="R140" s="486"/>
      <c r="S140" s="434"/>
      <c r="T140" s="435"/>
      <c r="U140" s="434"/>
      <c r="V140" s="435"/>
      <c r="W140" s="434"/>
      <c r="X140" s="435"/>
      <c r="Y140" s="434"/>
      <c r="Z140" s="435"/>
      <c r="AA140" s="434"/>
      <c r="AB140" s="435"/>
      <c r="AC140" s="436"/>
      <c r="AD140" s="462"/>
      <c r="AE140" s="462"/>
    </row>
    <row r="141" spans="1:31" s="437" customFormat="1" ht="15.75" hidden="1" customHeight="1" outlineLevel="1" x14ac:dyDescent="0.2">
      <c r="A141" s="430">
        <v>461</v>
      </c>
      <c r="B141" s="431" t="s">
        <v>146</v>
      </c>
      <c r="C141" s="431"/>
      <c r="D141" s="546">
        <v>0</v>
      </c>
      <c r="E141" s="432">
        <f>$D141/(1+Übersicht!$A$27)</f>
        <v>0</v>
      </c>
      <c r="F141" s="433"/>
      <c r="G141" s="434">
        <v>0.05</v>
      </c>
      <c r="H141" s="435" t="str">
        <f t="shared" ref="H141:H147" si="120">IF($E141=0,"",($E141*G141))</f>
        <v/>
      </c>
      <c r="I141" s="434">
        <v>0.3</v>
      </c>
      <c r="J141" s="435" t="str">
        <f t="shared" ref="J141:J147" si="121">IF($E141=0,"",($E141*I141))</f>
        <v/>
      </c>
      <c r="K141" s="434">
        <v>0.5</v>
      </c>
      <c r="L141" s="435" t="str">
        <f t="shared" ref="L141:L147" si="122">IF($E141=0,"",($E141*K141))</f>
        <v/>
      </c>
      <c r="M141" s="434">
        <v>0</v>
      </c>
      <c r="N141" s="435" t="str">
        <f t="shared" ref="N141:N147" si="123">IF($E141=0,"",($E141*M141))</f>
        <v/>
      </c>
      <c r="O141" s="434">
        <v>0</v>
      </c>
      <c r="P141" s="435" t="str">
        <f t="shared" ref="P141:P147" si="124">IF($E141=0,"",($E141*O141))</f>
        <v/>
      </c>
      <c r="Q141" s="434">
        <v>0</v>
      </c>
      <c r="R141" s="435" t="str">
        <f t="shared" ref="R141:R147" si="125">IF($E141=0,"",($E141*Q141))</f>
        <v/>
      </c>
      <c r="S141" s="434">
        <v>0</v>
      </c>
      <c r="T141" s="435" t="str">
        <f t="shared" ref="T141:T147" si="126">IF($E141=0,"",($E141*S141))</f>
        <v/>
      </c>
      <c r="U141" s="434">
        <v>0</v>
      </c>
      <c r="V141" s="435" t="str">
        <f t="shared" ref="V141:V147" si="127">IF($E141=0,"",($E141*U141))</f>
        <v/>
      </c>
      <c r="W141" s="434">
        <v>0</v>
      </c>
      <c r="X141" s="435" t="str">
        <f>IF(Spezialisten!R$20&gt;0,"Spezialist!",IF($E141=0,"",($E141*W141)))</f>
        <v/>
      </c>
      <c r="Y141" s="434">
        <v>0</v>
      </c>
      <c r="Z141" s="435" t="str">
        <f>IF(Spezialisten!R$28&gt;0,"Spezialist!",IF($E141=0,"",($E141*Y141)))</f>
        <v/>
      </c>
      <c r="AA141" s="434">
        <v>0</v>
      </c>
      <c r="AB141" s="435" t="str">
        <f t="shared" ref="AB141:AB147" si="128">IF($E141=0,"",($E141*AA141))</f>
        <v/>
      </c>
      <c r="AC141" s="436" t="str">
        <f t="shared" si="116"/>
        <v/>
      </c>
      <c r="AD141" s="462">
        <f t="shared" ref="AD141:AD147" si="129">AA141+U141+S141+Q141+O141+M141+K141+I141</f>
        <v>0.8</v>
      </c>
      <c r="AE141" s="462">
        <v>1.3</v>
      </c>
    </row>
    <row r="142" spans="1:31" s="437" customFormat="1" ht="15" hidden="1" customHeight="1" outlineLevel="1" x14ac:dyDescent="0.2">
      <c r="A142" s="430">
        <v>463</v>
      </c>
      <c r="B142" s="431" t="s">
        <v>128</v>
      </c>
      <c r="C142" s="431"/>
      <c r="D142" s="546">
        <v>0</v>
      </c>
      <c r="E142" s="432">
        <f>$D142/(1+Übersicht!$A$27)</f>
        <v>0</v>
      </c>
      <c r="F142" s="433"/>
      <c r="G142" s="434">
        <v>0.05</v>
      </c>
      <c r="H142" s="435" t="str">
        <f t="shared" si="120"/>
        <v/>
      </c>
      <c r="I142" s="434">
        <v>0.3</v>
      </c>
      <c r="J142" s="435" t="str">
        <f t="shared" si="121"/>
        <v/>
      </c>
      <c r="K142" s="434">
        <v>0.5</v>
      </c>
      <c r="L142" s="435" t="str">
        <f t="shared" si="122"/>
        <v/>
      </c>
      <c r="M142" s="434">
        <v>0</v>
      </c>
      <c r="N142" s="435" t="str">
        <f t="shared" si="123"/>
        <v/>
      </c>
      <c r="O142" s="434">
        <v>0</v>
      </c>
      <c r="P142" s="435" t="str">
        <f t="shared" si="124"/>
        <v/>
      </c>
      <c r="Q142" s="434">
        <v>0</v>
      </c>
      <c r="R142" s="435" t="str">
        <f t="shared" si="125"/>
        <v/>
      </c>
      <c r="S142" s="434">
        <v>0</v>
      </c>
      <c r="T142" s="435" t="str">
        <f t="shared" si="126"/>
        <v/>
      </c>
      <c r="U142" s="434">
        <v>0</v>
      </c>
      <c r="V142" s="435" t="str">
        <f t="shared" si="127"/>
        <v/>
      </c>
      <c r="W142" s="434">
        <v>0</v>
      </c>
      <c r="X142" s="435" t="str">
        <f>IF(Spezialisten!R$20&gt;0,"Spezialist!",IF($E142=0,"",($E142*W142)))</f>
        <v/>
      </c>
      <c r="Y142" s="434">
        <v>0</v>
      </c>
      <c r="Z142" s="435" t="str">
        <f>IF(Spezialisten!R$28&gt;0,"Spezialist!",IF($E142=0,"",($E142*Y142)))</f>
        <v/>
      </c>
      <c r="AA142" s="434">
        <v>0</v>
      </c>
      <c r="AB142" s="435" t="str">
        <f t="shared" si="128"/>
        <v/>
      </c>
      <c r="AC142" s="436" t="str">
        <f t="shared" si="116"/>
        <v/>
      </c>
      <c r="AD142" s="462">
        <f t="shared" si="129"/>
        <v>0.8</v>
      </c>
      <c r="AE142" s="462">
        <v>1.3</v>
      </c>
    </row>
    <row r="143" spans="1:31" s="437" customFormat="1" ht="18" hidden="1" customHeight="1" outlineLevel="1" x14ac:dyDescent="0.2">
      <c r="A143" s="430">
        <v>464</v>
      </c>
      <c r="B143" s="431" t="s">
        <v>145</v>
      </c>
      <c r="C143" s="431"/>
      <c r="D143" s="546">
        <v>0</v>
      </c>
      <c r="E143" s="432">
        <f>$D143/(1+Übersicht!$A$27)</f>
        <v>0</v>
      </c>
      <c r="F143" s="433"/>
      <c r="G143" s="434">
        <v>0.05</v>
      </c>
      <c r="H143" s="435" t="str">
        <f t="shared" si="120"/>
        <v/>
      </c>
      <c r="I143" s="434">
        <v>0.3</v>
      </c>
      <c r="J143" s="435" t="str">
        <f t="shared" si="121"/>
        <v/>
      </c>
      <c r="K143" s="434">
        <v>0</v>
      </c>
      <c r="L143" s="435" t="str">
        <f t="shared" si="122"/>
        <v/>
      </c>
      <c r="M143" s="434">
        <v>0</v>
      </c>
      <c r="N143" s="435" t="str">
        <f t="shared" si="123"/>
        <v/>
      </c>
      <c r="O143" s="434">
        <v>0</v>
      </c>
      <c r="P143" s="435" t="str">
        <f t="shared" si="124"/>
        <v/>
      </c>
      <c r="Q143" s="434">
        <v>0</v>
      </c>
      <c r="R143" s="435" t="str">
        <f t="shared" si="125"/>
        <v/>
      </c>
      <c r="S143" s="434">
        <v>0</v>
      </c>
      <c r="T143" s="435" t="str">
        <f t="shared" si="126"/>
        <v/>
      </c>
      <c r="U143" s="434">
        <v>0</v>
      </c>
      <c r="V143" s="435" t="str">
        <f t="shared" si="127"/>
        <v/>
      </c>
      <c r="W143" s="434">
        <v>0</v>
      </c>
      <c r="X143" s="435" t="str">
        <f>IF(Spezialisten!R$20&gt;0,"Spezialist!",IF($E143=0,"",($E143*W143)))</f>
        <v/>
      </c>
      <c r="Y143" s="434">
        <v>0</v>
      </c>
      <c r="Z143" s="435" t="str">
        <f>IF(Spezialisten!R$28&gt;0,"Spezialist!",IF($E143=0,"",($E143*Y143)))</f>
        <v/>
      </c>
      <c r="AA143" s="434">
        <v>0</v>
      </c>
      <c r="AB143" s="435" t="str">
        <f t="shared" si="128"/>
        <v/>
      </c>
      <c r="AC143" s="436" t="str">
        <f t="shared" si="116"/>
        <v/>
      </c>
      <c r="AD143" s="462">
        <f t="shared" si="129"/>
        <v>0.3</v>
      </c>
      <c r="AE143" s="462">
        <v>0.8</v>
      </c>
    </row>
    <row r="144" spans="1:31" s="437" customFormat="1" ht="20.25" hidden="1" customHeight="1" outlineLevel="1" x14ac:dyDescent="0.2">
      <c r="A144" s="430">
        <v>465</v>
      </c>
      <c r="B144" s="431" t="s">
        <v>129</v>
      </c>
      <c r="C144" s="431"/>
      <c r="D144" s="546">
        <v>0</v>
      </c>
      <c r="E144" s="432">
        <f>$D144/(1+Übersicht!$A$27)</f>
        <v>0</v>
      </c>
      <c r="F144" s="433"/>
      <c r="G144" s="434">
        <v>0.05</v>
      </c>
      <c r="H144" s="435" t="str">
        <f t="shared" si="120"/>
        <v/>
      </c>
      <c r="I144" s="434">
        <v>0.3</v>
      </c>
      <c r="J144" s="435" t="str">
        <f t="shared" si="121"/>
        <v/>
      </c>
      <c r="K144" s="434">
        <v>0</v>
      </c>
      <c r="L144" s="435" t="str">
        <f t="shared" si="122"/>
        <v/>
      </c>
      <c r="M144" s="434">
        <v>0</v>
      </c>
      <c r="N144" s="435" t="str">
        <f t="shared" si="123"/>
        <v/>
      </c>
      <c r="O144" s="434">
        <v>0</v>
      </c>
      <c r="P144" s="435" t="str">
        <f t="shared" si="124"/>
        <v/>
      </c>
      <c r="Q144" s="434">
        <v>0.05</v>
      </c>
      <c r="R144" s="435" t="str">
        <f t="shared" si="125"/>
        <v/>
      </c>
      <c r="S144" s="434">
        <v>0</v>
      </c>
      <c r="T144" s="435" t="str">
        <f t="shared" si="126"/>
        <v/>
      </c>
      <c r="U144" s="434">
        <v>0</v>
      </c>
      <c r="V144" s="435" t="str">
        <f t="shared" si="127"/>
        <v/>
      </c>
      <c r="W144" s="434">
        <v>0</v>
      </c>
      <c r="X144" s="435" t="str">
        <f>IF(Spezialisten!R$20&gt;0,"Spezialist!",IF($E144=0,"",($E144*W144)))</f>
        <v/>
      </c>
      <c r="Y144" s="434">
        <v>0</v>
      </c>
      <c r="Z144" s="435" t="str">
        <f>IF(Spezialisten!R$28&gt;0,"Spezialist!",IF($E144=0,"",($E144*Y144)))</f>
        <v/>
      </c>
      <c r="AA144" s="434">
        <v>0</v>
      </c>
      <c r="AB144" s="435" t="str">
        <f t="shared" si="128"/>
        <v/>
      </c>
      <c r="AC144" s="436" t="str">
        <f t="shared" si="116"/>
        <v/>
      </c>
      <c r="AD144" s="462">
        <f t="shared" si="129"/>
        <v>0.35</v>
      </c>
      <c r="AE144" s="462">
        <v>0.85000000000000009</v>
      </c>
    </row>
    <row r="145" spans="1:31" s="437" customFormat="1" ht="17.25" hidden="1" customHeight="1" outlineLevel="1" x14ac:dyDescent="0.2">
      <c r="A145" s="430">
        <v>466</v>
      </c>
      <c r="B145" s="431" t="s">
        <v>318</v>
      </c>
      <c r="C145" s="431"/>
      <c r="D145" s="546"/>
      <c r="E145" s="432">
        <f>$D145/(1+Übersicht!$A$27)</f>
        <v>0</v>
      </c>
      <c r="F145" s="433"/>
      <c r="G145" s="434">
        <v>0.05</v>
      </c>
      <c r="H145" s="435" t="str">
        <f t="shared" si="120"/>
        <v/>
      </c>
      <c r="I145" s="434">
        <v>0.3</v>
      </c>
      <c r="J145" s="435" t="str">
        <f t="shared" si="121"/>
        <v/>
      </c>
      <c r="K145" s="434">
        <v>0.5</v>
      </c>
      <c r="L145" s="435" t="str">
        <f t="shared" si="122"/>
        <v/>
      </c>
      <c r="M145" s="434">
        <v>0</v>
      </c>
      <c r="N145" s="435" t="str">
        <f t="shared" si="123"/>
        <v/>
      </c>
      <c r="O145" s="434">
        <v>0</v>
      </c>
      <c r="P145" s="435" t="str">
        <f t="shared" si="124"/>
        <v/>
      </c>
      <c r="Q145" s="434">
        <v>0.05</v>
      </c>
      <c r="R145" s="435" t="str">
        <f t="shared" si="125"/>
        <v/>
      </c>
      <c r="S145" s="434">
        <v>0</v>
      </c>
      <c r="T145" s="435" t="str">
        <f t="shared" si="126"/>
        <v/>
      </c>
      <c r="U145" s="434">
        <v>0</v>
      </c>
      <c r="V145" s="435" t="str">
        <f t="shared" si="127"/>
        <v/>
      </c>
      <c r="W145" s="434">
        <v>0</v>
      </c>
      <c r="X145" s="435" t="str">
        <f>IF(Spezialisten!R$20&gt;0,"Spezialist!",IF($E145=0,"",($E145*W145)))</f>
        <v/>
      </c>
      <c r="Y145" s="434">
        <v>0</v>
      </c>
      <c r="Z145" s="435" t="str">
        <f>IF(Spezialisten!R$28&gt;0,"Spezialist!",IF($E145=0,"",($E145*Y145)))</f>
        <v/>
      </c>
      <c r="AA145" s="434">
        <v>0</v>
      </c>
      <c r="AB145" s="435" t="str">
        <f t="shared" si="128"/>
        <v/>
      </c>
      <c r="AC145" s="436" t="str">
        <f t="shared" si="116"/>
        <v/>
      </c>
      <c r="AD145" s="462">
        <f t="shared" si="129"/>
        <v>0.85000000000000009</v>
      </c>
      <c r="AE145" s="462">
        <v>1.35</v>
      </c>
    </row>
    <row r="146" spans="1:31" s="437" customFormat="1" ht="16.5" hidden="1" customHeight="1" outlineLevel="1" x14ac:dyDescent="0.2">
      <c r="A146" s="438">
        <v>47</v>
      </c>
      <c r="B146" s="439" t="s">
        <v>319</v>
      </c>
      <c r="C146" s="431"/>
      <c r="D146" s="546"/>
      <c r="E146" s="432">
        <f>$D146/(1+Übersicht!$A$27)</f>
        <v>0</v>
      </c>
      <c r="F146" s="433"/>
      <c r="G146" s="434">
        <v>0.05</v>
      </c>
      <c r="H146" s="435" t="str">
        <f t="shared" si="120"/>
        <v/>
      </c>
      <c r="I146" s="434">
        <v>0</v>
      </c>
      <c r="J146" s="435" t="str">
        <f t="shared" si="121"/>
        <v/>
      </c>
      <c r="K146" s="434">
        <v>0</v>
      </c>
      <c r="L146" s="435" t="str">
        <f t="shared" si="122"/>
        <v/>
      </c>
      <c r="M146" s="434">
        <v>0</v>
      </c>
      <c r="N146" s="435" t="str">
        <f t="shared" si="123"/>
        <v/>
      </c>
      <c r="O146" s="434">
        <v>0</v>
      </c>
      <c r="P146" s="435" t="str">
        <f t="shared" si="124"/>
        <v/>
      </c>
      <c r="Q146" s="434">
        <v>0</v>
      </c>
      <c r="R146" s="435" t="str">
        <f t="shared" si="125"/>
        <v/>
      </c>
      <c r="S146" s="434">
        <v>0</v>
      </c>
      <c r="T146" s="435" t="str">
        <f t="shared" si="126"/>
        <v/>
      </c>
      <c r="U146" s="434">
        <v>0</v>
      </c>
      <c r="V146" s="435" t="str">
        <f t="shared" si="127"/>
        <v/>
      </c>
      <c r="W146" s="434">
        <v>0</v>
      </c>
      <c r="X146" s="435" t="str">
        <f>IF(Spezialisten!R$20&gt;0,"Spezialist!",IF($E146=0,"",($E146*W146)))</f>
        <v/>
      </c>
      <c r="Y146" s="434">
        <v>0</v>
      </c>
      <c r="Z146" s="435" t="str">
        <f>IF(Spezialisten!R$28&gt;0,"Spezialist!",IF($E146=0,"",($E146*Y146)))</f>
        <v/>
      </c>
      <c r="AA146" s="434">
        <v>0</v>
      </c>
      <c r="AB146" s="435" t="str">
        <f t="shared" si="128"/>
        <v/>
      </c>
      <c r="AC146" s="436" t="str">
        <f t="shared" si="116"/>
        <v/>
      </c>
      <c r="AD146" s="454">
        <f t="shared" si="129"/>
        <v>0</v>
      </c>
      <c r="AE146" s="454">
        <v>1</v>
      </c>
    </row>
    <row r="147" spans="1:31" s="437" customFormat="1" ht="16.5" hidden="1" customHeight="1" outlineLevel="1" x14ac:dyDescent="0.2">
      <c r="A147" s="438">
        <v>48</v>
      </c>
      <c r="B147" s="439" t="s">
        <v>320</v>
      </c>
      <c r="C147" s="431"/>
      <c r="D147" s="546"/>
      <c r="E147" s="432">
        <f>$D147/(1+Übersicht!$A$27)</f>
        <v>0</v>
      </c>
      <c r="F147" s="433"/>
      <c r="G147" s="434">
        <v>0.05</v>
      </c>
      <c r="H147" s="435" t="str">
        <f t="shared" si="120"/>
        <v/>
      </c>
      <c r="I147" s="434">
        <v>0</v>
      </c>
      <c r="J147" s="435" t="str">
        <f t="shared" si="121"/>
        <v/>
      </c>
      <c r="K147" s="434">
        <v>1</v>
      </c>
      <c r="L147" s="435" t="str">
        <f t="shared" si="122"/>
        <v/>
      </c>
      <c r="M147" s="434">
        <v>0</v>
      </c>
      <c r="N147" s="435" t="str">
        <f t="shared" si="123"/>
        <v/>
      </c>
      <c r="O147" s="434">
        <v>0</v>
      </c>
      <c r="P147" s="435" t="str">
        <f t="shared" si="124"/>
        <v/>
      </c>
      <c r="Q147" s="434">
        <v>0</v>
      </c>
      <c r="R147" s="435" t="str">
        <f t="shared" si="125"/>
        <v/>
      </c>
      <c r="S147" s="434">
        <v>0</v>
      </c>
      <c r="T147" s="435" t="str">
        <f t="shared" si="126"/>
        <v/>
      </c>
      <c r="U147" s="434">
        <v>0</v>
      </c>
      <c r="V147" s="435" t="str">
        <f t="shared" si="127"/>
        <v/>
      </c>
      <c r="W147" s="434">
        <v>0</v>
      </c>
      <c r="X147" s="435" t="str">
        <f>IF(Spezialisten!R$20&gt;0,"Spezialist!",IF($E147=0,"",($E147*W147)))</f>
        <v/>
      </c>
      <c r="Y147" s="434">
        <v>0</v>
      </c>
      <c r="Z147" s="435" t="str">
        <f>IF(Spezialisten!R$28&gt;0,"Spezialist!",IF($E147=0,"",($E147*Y147)))</f>
        <v/>
      </c>
      <c r="AA147" s="434">
        <v>0</v>
      </c>
      <c r="AB147" s="435" t="str">
        <f t="shared" si="128"/>
        <v/>
      </c>
      <c r="AC147" s="436" t="str">
        <f t="shared" si="116"/>
        <v/>
      </c>
      <c r="AD147" s="454">
        <f t="shared" si="129"/>
        <v>1</v>
      </c>
      <c r="AE147" s="454">
        <v>1.3</v>
      </c>
    </row>
    <row r="148" spans="1:31" s="130" customFormat="1" ht="16.5" customHeight="1" x14ac:dyDescent="0.2">
      <c r="A148" s="126"/>
      <c r="B148" s="127"/>
      <c r="C148" s="127"/>
      <c r="D148" s="128"/>
      <c r="E148" s="157"/>
      <c r="F148" s="158"/>
      <c r="G148" s="118"/>
      <c r="H148" s="119" t="str">
        <f t="shared" ref="H148:H161" si="130">IF(G148=0,"",($E148*G148))</f>
        <v/>
      </c>
      <c r="I148" s="120"/>
      <c r="J148" s="121" t="str">
        <f t="shared" ref="J148:J168" si="131">IF(I148=0,"",($E148*I148))</f>
        <v/>
      </c>
      <c r="K148" s="118"/>
      <c r="L148" s="119" t="str">
        <f t="shared" ref="L148:L161" si="132">IF(K148=0,"",($E148*K148))</f>
        <v/>
      </c>
      <c r="M148" s="120"/>
      <c r="N148" s="121" t="str">
        <f t="shared" ref="N148:N161" si="133">IF(M148=0,"",($E148*M148))</f>
        <v/>
      </c>
      <c r="O148" s="118"/>
      <c r="P148" s="119" t="str">
        <f t="shared" ref="P148:P161" si="134">IF(O148=0,"",($E148*O148))</f>
        <v/>
      </c>
      <c r="Q148" s="120"/>
      <c r="R148" s="435" t="str">
        <f t="shared" ref="R148:R161" si="135">IF(Q148=0,"",($E148*Q148))</f>
        <v/>
      </c>
      <c r="S148" s="434"/>
      <c r="T148" s="435" t="str">
        <f t="shared" ref="T148:T161" si="136">IF(S148=0,"",($E148*S148))</f>
        <v/>
      </c>
      <c r="U148" s="434"/>
      <c r="V148" s="435" t="str">
        <f t="shared" ref="V148:V161" si="137">IF(U148=0,"",($E148*U148))</f>
        <v/>
      </c>
      <c r="W148" s="434"/>
      <c r="X148" s="435" t="str">
        <f t="shared" ref="X148:X161" si="138">IF(W148=0,"",($E148*W148))</f>
        <v/>
      </c>
      <c r="Y148" s="434"/>
      <c r="Z148" s="435" t="str">
        <f t="shared" ref="Z148:Z161" si="139">IF(Y148=0,"",($E148*Y148))</f>
        <v/>
      </c>
      <c r="AA148" s="434"/>
      <c r="AB148" s="435" t="str">
        <f t="shared" ref="AB148:AB161" si="140">IF(AA148=0,"",($E148*AA148))</f>
        <v/>
      </c>
      <c r="AC148" s="378"/>
      <c r="AD148" s="454"/>
      <c r="AE148" s="454"/>
    </row>
    <row r="149" spans="1:31" s="122" customFormat="1" ht="21" customHeight="1" collapsed="1" x14ac:dyDescent="0.2">
      <c r="A149" s="114">
        <v>5</v>
      </c>
      <c r="B149" s="115" t="s">
        <v>354</v>
      </c>
      <c r="C149" s="115"/>
      <c r="D149" s="116">
        <f>SUM(D150:D157)</f>
        <v>350000</v>
      </c>
      <c r="E149" s="116">
        <f>$D149/(1+Übersicht!$A$27)</f>
        <v>324976.78737233055</v>
      </c>
      <c r="F149" s="117"/>
      <c r="G149" s="118"/>
      <c r="H149" s="119" t="str">
        <f t="shared" si="130"/>
        <v/>
      </c>
      <c r="I149" s="120"/>
      <c r="J149" s="121" t="str">
        <f t="shared" si="131"/>
        <v/>
      </c>
      <c r="K149" s="118"/>
      <c r="L149" s="119" t="str">
        <f t="shared" si="132"/>
        <v/>
      </c>
      <c r="M149" s="120"/>
      <c r="N149" s="121" t="str">
        <f t="shared" si="133"/>
        <v/>
      </c>
      <c r="O149" s="118"/>
      <c r="P149" s="119" t="str">
        <f t="shared" si="134"/>
        <v/>
      </c>
      <c r="Q149" s="120"/>
      <c r="R149" s="435" t="str">
        <f t="shared" si="135"/>
        <v/>
      </c>
      <c r="S149" s="434"/>
      <c r="T149" s="435" t="str">
        <f t="shared" si="136"/>
        <v/>
      </c>
      <c r="U149" s="434"/>
      <c r="V149" s="435" t="str">
        <f t="shared" si="137"/>
        <v/>
      </c>
      <c r="W149" s="434"/>
      <c r="X149" s="435" t="str">
        <f t="shared" si="138"/>
        <v/>
      </c>
      <c r="Y149" s="434"/>
      <c r="Z149" s="435" t="str">
        <f t="shared" si="139"/>
        <v/>
      </c>
      <c r="AA149" s="434"/>
      <c r="AB149" s="435" t="str">
        <f t="shared" si="140"/>
        <v/>
      </c>
      <c r="AC149" s="378"/>
      <c r="AD149" s="454"/>
      <c r="AE149" s="454"/>
    </row>
    <row r="150" spans="1:31" ht="15" customHeight="1" x14ac:dyDescent="0.2">
      <c r="A150" s="123">
        <v>50</v>
      </c>
      <c r="B150" s="124" t="s">
        <v>66</v>
      </c>
      <c r="C150" s="124"/>
      <c r="D150" s="548">
        <v>0</v>
      </c>
      <c r="E150" s="163">
        <f>$D150/(1+Übersicht!$A$27)</f>
        <v>0</v>
      </c>
      <c r="F150" s="148"/>
      <c r="G150" s="118"/>
      <c r="H150" s="119" t="str">
        <f t="shared" si="130"/>
        <v/>
      </c>
      <c r="I150" s="120"/>
      <c r="J150" s="121" t="str">
        <f t="shared" si="131"/>
        <v/>
      </c>
      <c r="K150" s="118"/>
      <c r="L150" s="119" t="str">
        <f t="shared" si="132"/>
        <v/>
      </c>
      <c r="M150" s="120"/>
      <c r="N150" s="121" t="str">
        <f t="shared" si="133"/>
        <v/>
      </c>
      <c r="O150" s="118"/>
      <c r="P150" s="119" t="str">
        <f t="shared" si="134"/>
        <v/>
      </c>
      <c r="Q150" s="120"/>
      <c r="R150" s="435" t="str">
        <f t="shared" si="135"/>
        <v/>
      </c>
      <c r="S150" s="434"/>
      <c r="T150" s="435" t="str">
        <f t="shared" si="136"/>
        <v/>
      </c>
      <c r="U150" s="434"/>
      <c r="V150" s="435" t="str">
        <f t="shared" si="137"/>
        <v/>
      </c>
      <c r="W150" s="434"/>
      <c r="X150" s="435" t="str">
        <f t="shared" si="138"/>
        <v/>
      </c>
      <c r="Y150" s="434"/>
      <c r="Z150" s="435" t="str">
        <f t="shared" si="139"/>
        <v/>
      </c>
      <c r="AA150" s="434"/>
      <c r="AB150" s="435" t="str">
        <f t="shared" si="140"/>
        <v/>
      </c>
      <c r="AC150" s="378"/>
      <c r="AD150" s="454"/>
      <c r="AE150" s="454"/>
    </row>
    <row r="151" spans="1:31" ht="15" customHeight="1" x14ac:dyDescent="0.2">
      <c r="A151" s="123">
        <v>51</v>
      </c>
      <c r="B151" s="124" t="s">
        <v>67</v>
      </c>
      <c r="C151" s="124"/>
      <c r="D151" s="548">
        <v>0</v>
      </c>
      <c r="E151" s="163">
        <f>$D151/(1+Übersicht!$A$27)</f>
        <v>0</v>
      </c>
      <c r="F151" s="148"/>
      <c r="G151" s="118"/>
      <c r="H151" s="119" t="str">
        <f t="shared" si="130"/>
        <v/>
      </c>
      <c r="I151" s="120"/>
      <c r="J151" s="121" t="str">
        <f t="shared" si="131"/>
        <v/>
      </c>
      <c r="K151" s="118"/>
      <c r="L151" s="119" t="str">
        <f t="shared" si="132"/>
        <v/>
      </c>
      <c r="M151" s="120"/>
      <c r="N151" s="121" t="str">
        <f t="shared" si="133"/>
        <v/>
      </c>
      <c r="O151" s="118"/>
      <c r="P151" s="119" t="str">
        <f t="shared" si="134"/>
        <v/>
      </c>
      <c r="Q151" s="120"/>
      <c r="R151" s="435" t="str">
        <f t="shared" si="135"/>
        <v/>
      </c>
      <c r="S151" s="434"/>
      <c r="T151" s="435" t="str">
        <f t="shared" si="136"/>
        <v/>
      </c>
      <c r="U151" s="434"/>
      <c r="V151" s="435" t="str">
        <f t="shared" si="137"/>
        <v/>
      </c>
      <c r="W151" s="434"/>
      <c r="X151" s="435" t="str">
        <f t="shared" si="138"/>
        <v/>
      </c>
      <c r="Y151" s="434"/>
      <c r="Z151" s="435" t="str">
        <f t="shared" si="139"/>
        <v/>
      </c>
      <c r="AA151" s="434"/>
      <c r="AB151" s="435" t="str">
        <f t="shared" si="140"/>
        <v/>
      </c>
      <c r="AC151" s="378"/>
      <c r="AD151" s="454"/>
      <c r="AE151" s="454"/>
    </row>
    <row r="152" spans="1:31" ht="14.25" customHeight="1" x14ac:dyDescent="0.2">
      <c r="A152" s="123">
        <v>52</v>
      </c>
      <c r="B152" s="124" t="s">
        <v>321</v>
      </c>
      <c r="C152" s="124"/>
      <c r="D152" s="548">
        <v>0</v>
      </c>
      <c r="E152" s="163">
        <f>$D152/(1+Übersicht!$A$27)</f>
        <v>0</v>
      </c>
      <c r="F152" s="148"/>
      <c r="G152" s="118"/>
      <c r="H152" s="119" t="str">
        <f t="shared" si="130"/>
        <v/>
      </c>
      <c r="I152" s="120"/>
      <c r="J152" s="121" t="str">
        <f t="shared" si="131"/>
        <v/>
      </c>
      <c r="K152" s="118"/>
      <c r="L152" s="119" t="str">
        <f t="shared" si="132"/>
        <v/>
      </c>
      <c r="M152" s="120"/>
      <c r="N152" s="121" t="str">
        <f t="shared" si="133"/>
        <v/>
      </c>
      <c r="O152" s="118"/>
      <c r="P152" s="119" t="str">
        <f t="shared" si="134"/>
        <v/>
      </c>
      <c r="Q152" s="120"/>
      <c r="R152" s="435" t="str">
        <f t="shared" si="135"/>
        <v/>
      </c>
      <c r="S152" s="434"/>
      <c r="T152" s="435" t="str">
        <f t="shared" si="136"/>
        <v/>
      </c>
      <c r="U152" s="434"/>
      <c r="V152" s="435" t="str">
        <f t="shared" si="137"/>
        <v/>
      </c>
      <c r="W152" s="434"/>
      <c r="X152" s="435" t="str">
        <f t="shared" si="138"/>
        <v/>
      </c>
      <c r="Y152" s="434"/>
      <c r="Z152" s="435" t="str">
        <f t="shared" si="139"/>
        <v/>
      </c>
      <c r="AA152" s="434"/>
      <c r="AB152" s="435" t="str">
        <f t="shared" si="140"/>
        <v/>
      </c>
      <c r="AC152" s="378"/>
      <c r="AD152" s="454"/>
      <c r="AE152" s="454"/>
    </row>
    <row r="153" spans="1:31" ht="14.25" customHeight="1" x14ac:dyDescent="0.2">
      <c r="A153" s="123">
        <v>53</v>
      </c>
      <c r="B153" s="124" t="s">
        <v>68</v>
      </c>
      <c r="C153" s="124"/>
      <c r="D153" s="548">
        <v>0</v>
      </c>
      <c r="E153" s="163">
        <f>$D153/(1+Übersicht!$A$27)</f>
        <v>0</v>
      </c>
      <c r="F153" s="148"/>
      <c r="G153" s="118"/>
      <c r="H153" s="119" t="str">
        <f t="shared" si="130"/>
        <v/>
      </c>
      <c r="I153" s="120"/>
      <c r="J153" s="121" t="str">
        <f t="shared" si="131"/>
        <v/>
      </c>
      <c r="K153" s="118"/>
      <c r="L153" s="119" t="str">
        <f t="shared" si="132"/>
        <v/>
      </c>
      <c r="M153" s="120"/>
      <c r="N153" s="121" t="str">
        <f t="shared" si="133"/>
        <v/>
      </c>
      <c r="O153" s="118"/>
      <c r="P153" s="119" t="str">
        <f t="shared" si="134"/>
        <v/>
      </c>
      <c r="Q153" s="120"/>
      <c r="R153" s="435" t="str">
        <f t="shared" si="135"/>
        <v/>
      </c>
      <c r="S153" s="434"/>
      <c r="T153" s="435" t="str">
        <f t="shared" si="136"/>
        <v/>
      </c>
      <c r="U153" s="434"/>
      <c r="V153" s="435" t="str">
        <f t="shared" si="137"/>
        <v/>
      </c>
      <c r="W153" s="434"/>
      <c r="X153" s="435" t="str">
        <f t="shared" si="138"/>
        <v/>
      </c>
      <c r="Y153" s="434"/>
      <c r="Z153" s="435" t="str">
        <f t="shared" si="139"/>
        <v/>
      </c>
      <c r="AA153" s="434"/>
      <c r="AB153" s="435" t="str">
        <f t="shared" si="140"/>
        <v/>
      </c>
      <c r="AC153" s="378"/>
      <c r="AD153" s="454"/>
      <c r="AE153" s="454"/>
    </row>
    <row r="154" spans="1:31" ht="15" customHeight="1" x14ac:dyDescent="0.2">
      <c r="A154" s="123">
        <v>54</v>
      </c>
      <c r="B154" s="124" t="s">
        <v>69</v>
      </c>
      <c r="C154" s="124"/>
      <c r="D154" s="548">
        <v>0</v>
      </c>
      <c r="E154" s="163">
        <f>$D154/(1+Übersicht!$A$27)</f>
        <v>0</v>
      </c>
      <c r="F154" s="148"/>
      <c r="G154" s="118"/>
      <c r="H154" s="119" t="str">
        <f t="shared" si="130"/>
        <v/>
      </c>
      <c r="I154" s="120"/>
      <c r="J154" s="121" t="str">
        <f t="shared" si="131"/>
        <v/>
      </c>
      <c r="K154" s="118"/>
      <c r="L154" s="119" t="str">
        <f t="shared" si="132"/>
        <v/>
      </c>
      <c r="M154" s="120"/>
      <c r="N154" s="121" t="str">
        <f t="shared" si="133"/>
        <v/>
      </c>
      <c r="O154" s="118"/>
      <c r="P154" s="119" t="str">
        <f t="shared" si="134"/>
        <v/>
      </c>
      <c r="Q154" s="120"/>
      <c r="R154" s="435" t="str">
        <f t="shared" si="135"/>
        <v/>
      </c>
      <c r="S154" s="434"/>
      <c r="T154" s="435" t="str">
        <f t="shared" si="136"/>
        <v/>
      </c>
      <c r="U154" s="434"/>
      <c r="V154" s="435" t="str">
        <f t="shared" si="137"/>
        <v/>
      </c>
      <c r="W154" s="434"/>
      <c r="X154" s="435" t="str">
        <f t="shared" si="138"/>
        <v/>
      </c>
      <c r="Y154" s="434"/>
      <c r="Z154" s="435" t="str">
        <f t="shared" si="139"/>
        <v/>
      </c>
      <c r="AA154" s="434"/>
      <c r="AB154" s="435" t="str">
        <f t="shared" si="140"/>
        <v/>
      </c>
      <c r="AC154" s="378"/>
      <c r="AD154" s="454"/>
      <c r="AE154" s="454"/>
    </row>
    <row r="155" spans="1:31" ht="15.75" customHeight="1" x14ac:dyDescent="0.2">
      <c r="A155" s="123">
        <v>55</v>
      </c>
      <c r="B155" s="124" t="s">
        <v>83</v>
      </c>
      <c r="C155" s="124"/>
      <c r="D155" s="548">
        <v>0</v>
      </c>
      <c r="E155" s="163">
        <f>$D155/(1+Übersicht!$A$27)</f>
        <v>0</v>
      </c>
      <c r="F155" s="148"/>
      <c r="G155" s="118"/>
      <c r="H155" s="119" t="str">
        <f t="shared" si="130"/>
        <v/>
      </c>
      <c r="I155" s="120"/>
      <c r="J155" s="121" t="str">
        <f t="shared" si="131"/>
        <v/>
      </c>
      <c r="K155" s="118"/>
      <c r="L155" s="119" t="str">
        <f t="shared" si="132"/>
        <v/>
      </c>
      <c r="M155" s="120"/>
      <c r="N155" s="121" t="str">
        <f t="shared" si="133"/>
        <v/>
      </c>
      <c r="O155" s="118"/>
      <c r="P155" s="119" t="str">
        <f t="shared" si="134"/>
        <v/>
      </c>
      <c r="Q155" s="120"/>
      <c r="R155" s="435" t="str">
        <f t="shared" si="135"/>
        <v/>
      </c>
      <c r="S155" s="434"/>
      <c r="T155" s="435" t="str">
        <f t="shared" si="136"/>
        <v/>
      </c>
      <c r="U155" s="434"/>
      <c r="V155" s="435" t="str">
        <f t="shared" si="137"/>
        <v/>
      </c>
      <c r="W155" s="434"/>
      <c r="X155" s="435" t="str">
        <f t="shared" si="138"/>
        <v/>
      </c>
      <c r="Y155" s="434"/>
      <c r="Z155" s="435" t="str">
        <f t="shared" si="139"/>
        <v/>
      </c>
      <c r="AA155" s="434"/>
      <c r="AB155" s="435" t="str">
        <f t="shared" si="140"/>
        <v/>
      </c>
      <c r="AC155" s="378"/>
      <c r="AD155" s="454"/>
      <c r="AE155" s="454"/>
    </row>
    <row r="156" spans="1:31" ht="15" customHeight="1" collapsed="1" x14ac:dyDescent="0.2">
      <c r="A156" s="123">
        <v>56</v>
      </c>
      <c r="B156" s="124" t="s">
        <v>353</v>
      </c>
      <c r="C156" s="124"/>
      <c r="D156" s="548">
        <v>350000</v>
      </c>
      <c r="E156" s="163">
        <f>$D156/(1+Übersicht!$A$27)</f>
        <v>324976.78737233055</v>
      </c>
      <c r="F156" s="148"/>
      <c r="G156" s="118"/>
      <c r="H156" s="119" t="str">
        <f>IF(G156=0,"",($E156*G156))</f>
        <v/>
      </c>
      <c r="I156" s="120"/>
      <c r="J156" s="121" t="str">
        <f>IF(I156=0,"",($E156*I156))</f>
        <v/>
      </c>
      <c r="K156" s="118"/>
      <c r="L156" s="119" t="str">
        <f>IF(K156=0,"",($E156*K156))</f>
        <v/>
      </c>
      <c r="M156" s="120"/>
      <c r="N156" s="121" t="str">
        <f>IF(M156=0,"",($E156*M156))</f>
        <v/>
      </c>
      <c r="O156" s="118"/>
      <c r="P156" s="119" t="str">
        <f>IF(O156=0,"",($E156*O156))</f>
        <v/>
      </c>
      <c r="Q156" s="120"/>
      <c r="R156" s="435" t="str">
        <f>IF(Q156=0,"",($E156*Q156))</f>
        <v/>
      </c>
      <c r="S156" s="434"/>
      <c r="T156" s="435" t="str">
        <f>IF(S156=0,"",($E156*S156))</f>
        <v/>
      </c>
      <c r="U156" s="434"/>
      <c r="V156" s="435" t="str">
        <f>IF(U156=0,"",($E156*U156))</f>
        <v/>
      </c>
      <c r="W156" s="434"/>
      <c r="X156" s="435" t="str">
        <f>IF(W156=0,"",($E156*W156))</f>
        <v/>
      </c>
      <c r="Y156" s="434"/>
      <c r="Z156" s="435" t="str">
        <f>IF(Y156=0,"",($E156*Y156))</f>
        <v/>
      </c>
      <c r="AA156" s="434"/>
      <c r="AB156" s="435" t="str">
        <f>IF(AA156=0,"",($E156*AA156))</f>
        <v/>
      </c>
      <c r="AC156" s="378"/>
      <c r="AD156" s="454"/>
      <c r="AE156" s="454"/>
    </row>
    <row r="157" spans="1:31" s="484" customFormat="1" ht="16.5" hidden="1" customHeight="1" outlineLevel="1" x14ac:dyDescent="0.2">
      <c r="A157" s="476" t="s">
        <v>295</v>
      </c>
      <c r="B157" s="477" t="s">
        <v>322</v>
      </c>
      <c r="C157" s="477"/>
      <c r="D157" s="549"/>
      <c r="E157" s="478">
        <f>$D157/(1+Übersicht!$A$27)</f>
        <v>0</v>
      </c>
      <c r="F157" s="479"/>
      <c r="G157" s="480"/>
      <c r="H157" s="481" t="str">
        <f t="shared" si="130"/>
        <v/>
      </c>
      <c r="I157" s="493"/>
      <c r="J157" s="494" t="str">
        <f t="shared" si="131"/>
        <v/>
      </c>
      <c r="K157" s="480"/>
      <c r="L157" s="481" t="str">
        <f t="shared" si="132"/>
        <v/>
      </c>
      <c r="M157" s="493"/>
      <c r="N157" s="494" t="str">
        <f t="shared" si="133"/>
        <v/>
      </c>
      <c r="O157" s="480"/>
      <c r="P157" s="481" t="str">
        <f t="shared" si="134"/>
        <v/>
      </c>
      <c r="Q157" s="493"/>
      <c r="R157" s="481" t="str">
        <f t="shared" si="135"/>
        <v/>
      </c>
      <c r="S157" s="480"/>
      <c r="T157" s="481" t="str">
        <f t="shared" si="136"/>
        <v/>
      </c>
      <c r="U157" s="480"/>
      <c r="V157" s="481" t="str">
        <f t="shared" si="137"/>
        <v/>
      </c>
      <c r="W157" s="480"/>
      <c r="X157" s="481" t="str">
        <f t="shared" si="138"/>
        <v/>
      </c>
      <c r="Y157" s="480"/>
      <c r="Z157" s="481" t="str">
        <f t="shared" si="139"/>
        <v/>
      </c>
      <c r="AA157" s="480"/>
      <c r="AB157" s="481" t="str">
        <f t="shared" si="140"/>
        <v/>
      </c>
      <c r="AC157" s="482"/>
      <c r="AD157" s="483"/>
      <c r="AE157" s="483"/>
    </row>
    <row r="158" spans="1:31" s="130" customFormat="1" ht="16.5" customHeight="1" x14ac:dyDescent="0.2">
      <c r="A158" s="126"/>
      <c r="B158" s="127"/>
      <c r="C158" s="127"/>
      <c r="D158" s="128"/>
      <c r="E158" s="129"/>
      <c r="G158" s="118"/>
      <c r="H158" s="119" t="str">
        <f t="shared" si="130"/>
        <v/>
      </c>
      <c r="I158" s="120"/>
      <c r="J158" s="121" t="str">
        <f t="shared" si="131"/>
        <v/>
      </c>
      <c r="K158" s="118"/>
      <c r="L158" s="119" t="str">
        <f t="shared" si="132"/>
        <v/>
      </c>
      <c r="M158" s="120"/>
      <c r="N158" s="121" t="str">
        <f t="shared" si="133"/>
        <v/>
      </c>
      <c r="O158" s="118"/>
      <c r="P158" s="119" t="str">
        <f t="shared" si="134"/>
        <v/>
      </c>
      <c r="Q158" s="120"/>
      <c r="R158" s="435" t="str">
        <f t="shared" si="135"/>
        <v/>
      </c>
      <c r="S158" s="434"/>
      <c r="T158" s="435" t="str">
        <f t="shared" si="136"/>
        <v/>
      </c>
      <c r="U158" s="434"/>
      <c r="V158" s="435" t="str">
        <f t="shared" si="137"/>
        <v/>
      </c>
      <c r="W158" s="434"/>
      <c r="X158" s="435" t="str">
        <f t="shared" si="138"/>
        <v/>
      </c>
      <c r="Y158" s="434"/>
      <c r="Z158" s="435" t="str">
        <f t="shared" si="139"/>
        <v/>
      </c>
      <c r="AA158" s="434"/>
      <c r="AB158" s="435" t="str">
        <f t="shared" si="140"/>
        <v/>
      </c>
      <c r="AC158" s="378"/>
      <c r="AD158" s="454"/>
      <c r="AE158" s="454"/>
    </row>
    <row r="159" spans="1:31" s="122" customFormat="1" ht="21" customHeight="1" x14ac:dyDescent="0.2">
      <c r="A159" s="114">
        <v>6</v>
      </c>
      <c r="B159" s="115" t="s">
        <v>323</v>
      </c>
      <c r="C159" s="115"/>
      <c r="D159" s="550">
        <v>900000</v>
      </c>
      <c r="E159" s="116">
        <f>$D159/(1+Übersicht!$A$27)</f>
        <v>835654.59610027855</v>
      </c>
      <c r="F159" s="117"/>
      <c r="G159" s="118"/>
      <c r="H159" s="119" t="str">
        <f t="shared" si="130"/>
        <v/>
      </c>
      <c r="I159" s="120"/>
      <c r="J159" s="121" t="str">
        <f t="shared" si="131"/>
        <v/>
      </c>
      <c r="K159" s="118"/>
      <c r="L159" s="119" t="str">
        <f t="shared" si="132"/>
        <v/>
      </c>
      <c r="M159" s="120"/>
      <c r="N159" s="121" t="str">
        <f t="shared" si="133"/>
        <v/>
      </c>
      <c r="O159" s="118"/>
      <c r="P159" s="119" t="str">
        <f t="shared" si="134"/>
        <v/>
      </c>
      <c r="Q159" s="120"/>
      <c r="R159" s="435" t="str">
        <f t="shared" si="135"/>
        <v/>
      </c>
      <c r="S159" s="434"/>
      <c r="T159" s="435" t="str">
        <f t="shared" si="136"/>
        <v/>
      </c>
      <c r="U159" s="434"/>
      <c r="V159" s="435" t="str">
        <f t="shared" si="137"/>
        <v/>
      </c>
      <c r="W159" s="434"/>
      <c r="X159" s="435" t="str">
        <f t="shared" si="138"/>
        <v/>
      </c>
      <c r="Y159" s="434"/>
      <c r="Z159" s="435" t="str">
        <f t="shared" si="139"/>
        <v/>
      </c>
      <c r="AA159" s="434"/>
      <c r="AB159" s="435" t="str">
        <f t="shared" si="140"/>
        <v/>
      </c>
      <c r="AC159" s="378"/>
      <c r="AD159" s="454"/>
      <c r="AE159" s="454"/>
    </row>
    <row r="160" spans="1:31" s="135" customFormat="1" ht="16.5" customHeight="1" x14ac:dyDescent="0.2">
      <c r="A160" s="131"/>
      <c r="B160" s="132"/>
      <c r="C160" s="132"/>
      <c r="D160" s="133"/>
      <c r="E160" s="133"/>
      <c r="F160" s="134"/>
      <c r="G160" s="118"/>
      <c r="H160" s="119" t="str">
        <f t="shared" si="130"/>
        <v/>
      </c>
      <c r="I160" s="120"/>
      <c r="J160" s="121" t="str">
        <f t="shared" si="131"/>
        <v/>
      </c>
      <c r="K160" s="118"/>
      <c r="L160" s="119" t="str">
        <f t="shared" si="132"/>
        <v/>
      </c>
      <c r="M160" s="120"/>
      <c r="N160" s="121" t="str">
        <f t="shared" si="133"/>
        <v/>
      </c>
      <c r="O160" s="118"/>
      <c r="P160" s="119" t="str">
        <f t="shared" si="134"/>
        <v/>
      </c>
      <c r="Q160" s="120"/>
      <c r="R160" s="435" t="str">
        <f t="shared" si="135"/>
        <v/>
      </c>
      <c r="S160" s="434"/>
      <c r="T160" s="435" t="str">
        <f t="shared" si="136"/>
        <v/>
      </c>
      <c r="U160" s="434"/>
      <c r="V160" s="435" t="str">
        <f t="shared" si="137"/>
        <v/>
      </c>
      <c r="W160" s="434"/>
      <c r="X160" s="435" t="str">
        <f t="shared" si="138"/>
        <v/>
      </c>
      <c r="Y160" s="434"/>
      <c r="Z160" s="435" t="str">
        <f t="shared" si="139"/>
        <v/>
      </c>
      <c r="AA160" s="434"/>
      <c r="AB160" s="435" t="str">
        <f t="shared" si="140"/>
        <v/>
      </c>
      <c r="AC160" s="378"/>
      <c r="AD160" s="454"/>
      <c r="AE160" s="454"/>
    </row>
    <row r="161" spans="1:31" s="492" customFormat="1" ht="21" customHeight="1" collapsed="1" x14ac:dyDescent="0.2">
      <c r="A161" s="114">
        <v>7</v>
      </c>
      <c r="B161" s="115" t="s">
        <v>324</v>
      </c>
      <c r="C161" s="200" t="s">
        <v>133</v>
      </c>
      <c r="D161" s="489">
        <f>SUM(D162:D163)</f>
        <v>0</v>
      </c>
      <c r="E161" s="489">
        <f>$D161/(1+Übersicht!$A$27)</f>
        <v>0</v>
      </c>
      <c r="F161" s="490"/>
      <c r="G161" s="469"/>
      <c r="H161" s="470" t="str">
        <f t="shared" si="130"/>
        <v/>
      </c>
      <c r="I161" s="471"/>
      <c r="J161" s="491" t="str">
        <f t="shared" si="131"/>
        <v/>
      </c>
      <c r="K161" s="469"/>
      <c r="L161" s="470" t="str">
        <f t="shared" si="132"/>
        <v/>
      </c>
      <c r="M161" s="471"/>
      <c r="N161" s="491" t="str">
        <f t="shared" si="133"/>
        <v/>
      </c>
      <c r="O161" s="469"/>
      <c r="P161" s="470" t="str">
        <f t="shared" si="134"/>
        <v/>
      </c>
      <c r="Q161" s="471"/>
      <c r="R161" s="470" t="str">
        <f t="shared" si="135"/>
        <v/>
      </c>
      <c r="S161" s="469"/>
      <c r="T161" s="470" t="str">
        <f t="shared" si="136"/>
        <v/>
      </c>
      <c r="U161" s="469"/>
      <c r="V161" s="470" t="str">
        <f t="shared" si="137"/>
        <v/>
      </c>
      <c r="W161" s="469"/>
      <c r="X161" s="470" t="str">
        <f t="shared" si="138"/>
        <v/>
      </c>
      <c r="Y161" s="469"/>
      <c r="Z161" s="470" t="str">
        <f t="shared" si="139"/>
        <v/>
      </c>
      <c r="AA161" s="469"/>
      <c r="AB161" s="470" t="str">
        <f t="shared" si="140"/>
        <v/>
      </c>
      <c r="AC161" s="475"/>
      <c r="AD161" s="473"/>
      <c r="AE161" s="473"/>
    </row>
    <row r="162" spans="1:31" s="487" customFormat="1" ht="18" hidden="1" customHeight="1" outlineLevel="1" x14ac:dyDescent="0.2">
      <c r="A162" s="430">
        <v>70</v>
      </c>
      <c r="B162" s="431" t="s">
        <v>325</v>
      </c>
      <c r="C162" s="431"/>
      <c r="D162" s="546">
        <v>0</v>
      </c>
      <c r="E162" s="486">
        <f>$D162/(1+Übersicht!$A$27)</f>
        <v>0</v>
      </c>
      <c r="F162" s="488"/>
      <c r="G162" s="434">
        <v>0</v>
      </c>
      <c r="H162" s="435" t="str">
        <f>IF($E162=0,"",($E162*G162))</f>
        <v/>
      </c>
      <c r="I162" s="445">
        <v>0</v>
      </c>
      <c r="J162" s="486" t="str">
        <f t="shared" si="131"/>
        <v/>
      </c>
      <c r="K162" s="434">
        <v>0</v>
      </c>
      <c r="L162" s="435" t="str">
        <f>IF($E162=0,"",($E162*K162))</f>
        <v/>
      </c>
      <c r="M162" s="434">
        <v>0</v>
      </c>
      <c r="N162" s="435" t="str">
        <f>IF($E162=0,"",($E162*M162))</f>
        <v/>
      </c>
      <c r="O162" s="434">
        <v>0</v>
      </c>
      <c r="P162" s="435" t="str">
        <f>IF($E162=0,"",($E162*O162))</f>
        <v/>
      </c>
      <c r="Q162" s="434">
        <v>0</v>
      </c>
      <c r="R162" s="435" t="str">
        <f>IF($E162=0,"",($E162*Q162))</f>
        <v/>
      </c>
      <c r="S162" s="434">
        <v>0</v>
      </c>
      <c r="T162" s="435" t="str">
        <f>IF($E162=0,"",($E162*S162))</f>
        <v/>
      </c>
      <c r="U162" s="434">
        <v>0</v>
      </c>
      <c r="V162" s="435" t="str">
        <f>IF($E162=0,"",($E162*U162))</f>
        <v/>
      </c>
      <c r="W162" s="434">
        <v>0</v>
      </c>
      <c r="X162" s="435" t="str">
        <f>IF(Spezialisten!R$20&gt;0,"Spezialist!",IF($E162=0,"",($E162*W162)))</f>
        <v/>
      </c>
      <c r="Y162" s="434">
        <v>0</v>
      </c>
      <c r="Z162" s="435" t="str">
        <f>IF(Spezialisten!R$28&gt;0,"Spezialist!",IF($E162=0,"",($E162*Y162)))</f>
        <v/>
      </c>
      <c r="AA162" s="434">
        <v>0</v>
      </c>
      <c r="AB162" s="435" t="str">
        <f>IF($E162=0,"",($E162*AA162))</f>
        <v/>
      </c>
      <c r="AC162" s="436" t="str">
        <f t="shared" si="116"/>
        <v/>
      </c>
      <c r="AD162" s="462">
        <f t="shared" ref="AD162:AD163" si="141">AA162+U162+S162+Q162+O162+M162+K162+I162</f>
        <v>0</v>
      </c>
      <c r="AE162" s="462">
        <v>0</v>
      </c>
    </row>
    <row r="163" spans="1:31" s="487" customFormat="1" ht="17.25" hidden="1" customHeight="1" outlineLevel="1" x14ac:dyDescent="0.2">
      <c r="A163" s="430">
        <v>71</v>
      </c>
      <c r="B163" s="431" t="s">
        <v>326</v>
      </c>
      <c r="C163" s="431"/>
      <c r="D163" s="546">
        <v>0</v>
      </c>
      <c r="E163" s="486">
        <f>$D163/(1+Übersicht!$A$27)</f>
        <v>0</v>
      </c>
      <c r="F163" s="488"/>
      <c r="G163" s="434">
        <v>0</v>
      </c>
      <c r="H163" s="435" t="str">
        <f>IF($E163=0,"",($E163*G163))</f>
        <v/>
      </c>
      <c r="I163" s="445">
        <v>0</v>
      </c>
      <c r="J163" s="486" t="str">
        <f t="shared" si="131"/>
        <v/>
      </c>
      <c r="K163" s="434">
        <v>0</v>
      </c>
      <c r="L163" s="435" t="str">
        <f>IF($E163=0,"",($E163*K163))</f>
        <v/>
      </c>
      <c r="M163" s="434">
        <v>0</v>
      </c>
      <c r="N163" s="435" t="str">
        <f>IF($E163=0,"",($E163*M163))</f>
        <v/>
      </c>
      <c r="O163" s="434">
        <v>0</v>
      </c>
      <c r="P163" s="435" t="str">
        <f>IF($E163=0,"",($E163*O163))</f>
        <v/>
      </c>
      <c r="Q163" s="434">
        <v>0</v>
      </c>
      <c r="R163" s="435" t="str">
        <f>IF($E163=0,"",($E163*Q163))</f>
        <v/>
      </c>
      <c r="S163" s="434">
        <v>0</v>
      </c>
      <c r="T163" s="435" t="str">
        <f>IF($E163=0,"",($E163*S163))</f>
        <v/>
      </c>
      <c r="U163" s="434">
        <v>0</v>
      </c>
      <c r="V163" s="435" t="str">
        <f>IF($E163=0,"",($E163*U163))</f>
        <v/>
      </c>
      <c r="W163" s="434">
        <v>0</v>
      </c>
      <c r="X163" s="435" t="str">
        <f>IF(Spezialisten!R$20&gt;0,"Spezialist!",IF($E163=0,"",($E163*W163)))</f>
        <v/>
      </c>
      <c r="Y163" s="434">
        <v>0</v>
      </c>
      <c r="Z163" s="435" t="str">
        <f>IF(Spezialisten!R$28&gt;0,"Spezialist!",IF($E163=0,"",($E163*Y163)))</f>
        <v/>
      </c>
      <c r="AA163" s="434">
        <v>0</v>
      </c>
      <c r="AB163" s="435" t="str">
        <f>IF($E163=0,"",($E163*AA163))</f>
        <v/>
      </c>
      <c r="AC163" s="436" t="str">
        <f t="shared" si="116"/>
        <v/>
      </c>
      <c r="AD163" s="462">
        <f t="shared" si="141"/>
        <v>0</v>
      </c>
      <c r="AE163" s="462">
        <v>0</v>
      </c>
    </row>
    <row r="164" spans="1:31" s="135" customFormat="1" ht="16.5" customHeight="1" x14ac:dyDescent="0.2">
      <c r="A164" s="131"/>
      <c r="B164" s="132"/>
      <c r="C164" s="132"/>
      <c r="D164" s="133"/>
      <c r="E164" s="133"/>
      <c r="F164" s="134"/>
      <c r="G164" s="118"/>
      <c r="H164" s="119" t="str">
        <f>IF(G164=0,"",($E164*G164))</f>
        <v/>
      </c>
      <c r="I164" s="118"/>
      <c r="J164" s="121" t="str">
        <f t="shared" si="131"/>
        <v/>
      </c>
      <c r="K164" s="118"/>
      <c r="L164" s="119" t="str">
        <f>IF(K164=0,"",($E164*K164))</f>
        <v/>
      </c>
      <c r="M164" s="118"/>
      <c r="N164" s="121" t="str">
        <f>IF(M164=0,"",($E164*M164))</f>
        <v/>
      </c>
      <c r="O164" s="118"/>
      <c r="P164" s="119" t="str">
        <f>IF(O164=0,"",($E164*O164))</f>
        <v/>
      </c>
      <c r="Q164" s="118"/>
      <c r="R164" s="435" t="str">
        <f>IF(Q164=0,"",($E164*Q164))</f>
        <v/>
      </c>
      <c r="S164" s="434"/>
      <c r="T164" s="435" t="str">
        <f>IF(S164=0,"",($E164*S164))</f>
        <v/>
      </c>
      <c r="U164" s="434"/>
      <c r="V164" s="435" t="str">
        <f>IF(U164=0,"",($E164*U164))</f>
        <v/>
      </c>
      <c r="W164" s="434"/>
      <c r="X164" s="435" t="str">
        <f>IF(W164=0,"",($E164*W164))</f>
        <v/>
      </c>
      <c r="Y164" s="434"/>
      <c r="Z164" s="435" t="str">
        <f>IF(Y164=0,"",($E164*Y164))</f>
        <v/>
      </c>
      <c r="AA164" s="434"/>
      <c r="AB164" s="435" t="str">
        <f>IF(AA164=0,"",($E164*AA164))</f>
        <v/>
      </c>
      <c r="AC164" s="378"/>
      <c r="AD164" s="454"/>
      <c r="AE164" s="454"/>
    </row>
    <row r="165" spans="1:31" s="122" customFormat="1" ht="21" customHeight="1" x14ac:dyDescent="0.2">
      <c r="A165" s="114">
        <v>8</v>
      </c>
      <c r="B165" s="115" t="s">
        <v>327</v>
      </c>
      <c r="C165" s="115"/>
      <c r="D165" s="550">
        <v>800000</v>
      </c>
      <c r="E165" s="116">
        <f>$D165/(1+Übersicht!$A$27)</f>
        <v>742804.08542246989</v>
      </c>
      <c r="F165" s="117"/>
      <c r="G165" s="118"/>
      <c r="H165" s="119" t="str">
        <f>IF(G165=0,"",($E165*G165))</f>
        <v/>
      </c>
      <c r="I165" s="120"/>
      <c r="J165" s="121" t="str">
        <f t="shared" si="131"/>
        <v/>
      </c>
      <c r="K165" s="118"/>
      <c r="L165" s="119" t="str">
        <f>IF(K165=0,"",($E165*K165))</f>
        <v/>
      </c>
      <c r="M165" s="120"/>
      <c r="N165" s="121" t="str">
        <f>IF(M165=0,"",($E165*M165))</f>
        <v/>
      </c>
      <c r="O165" s="118"/>
      <c r="P165" s="119" t="str">
        <f>IF(O165=0,"",($E165*O165))</f>
        <v/>
      </c>
      <c r="Q165" s="120"/>
      <c r="R165" s="435" t="str">
        <f>IF(Q165=0,"",($E165*Q165))</f>
        <v/>
      </c>
      <c r="S165" s="434"/>
      <c r="T165" s="435" t="str">
        <f>IF(S165=0,"",($E165*S165))</f>
        <v/>
      </c>
      <c r="U165" s="434"/>
      <c r="V165" s="435" t="str">
        <f>IF(U165=0,"",($E165*U165))</f>
        <v/>
      </c>
      <c r="W165" s="434"/>
      <c r="X165" s="435" t="str">
        <f>IF(W165=0,"",($E165*W165))</f>
        <v/>
      </c>
      <c r="Y165" s="434"/>
      <c r="Z165" s="435" t="str">
        <f>IF(Y165=0,"",($E165*Y165))</f>
        <v/>
      </c>
      <c r="AA165" s="434"/>
      <c r="AB165" s="435" t="str">
        <f>IF(AA165=0,"",($E165*AA165))</f>
        <v/>
      </c>
      <c r="AC165" s="378"/>
      <c r="AD165" s="454"/>
      <c r="AE165" s="454"/>
    </row>
    <row r="166" spans="1:31" s="135" customFormat="1" ht="16.5" customHeight="1" x14ac:dyDescent="0.2">
      <c r="A166" s="131"/>
      <c r="B166" s="132"/>
      <c r="C166" s="132"/>
      <c r="D166" s="133"/>
      <c r="E166" s="133"/>
      <c r="F166" s="134"/>
      <c r="G166" s="118"/>
      <c r="H166" s="119" t="str">
        <f>IF(G166=0,"",($E166*G166))</f>
        <v/>
      </c>
      <c r="I166" s="120"/>
      <c r="J166" s="121" t="str">
        <f t="shared" si="131"/>
        <v/>
      </c>
      <c r="K166" s="118"/>
      <c r="L166" s="119" t="str">
        <f>IF(K166=0,"",($E166*K166))</f>
        <v/>
      </c>
      <c r="M166" s="120"/>
      <c r="N166" s="121" t="str">
        <f>IF(M166=0,"",($E166*M166))</f>
        <v/>
      </c>
      <c r="O166" s="118"/>
      <c r="P166" s="119" t="str">
        <f>IF(O166=0,"",($E166*O166))</f>
        <v/>
      </c>
      <c r="Q166" s="120"/>
      <c r="R166" s="435" t="str">
        <f>IF(Q166=0,"",($E166*Q166))</f>
        <v/>
      </c>
      <c r="S166" s="434"/>
      <c r="T166" s="435" t="str">
        <f>IF(S166=0,"",($E166*S166))</f>
        <v/>
      </c>
      <c r="U166" s="434"/>
      <c r="V166" s="435" t="str">
        <f>IF(U166=0,"",($E166*U166))</f>
        <v/>
      </c>
      <c r="W166" s="434"/>
      <c r="X166" s="435" t="str">
        <f>IF(W166=0,"",($E166*W166))</f>
        <v/>
      </c>
      <c r="Y166" s="434"/>
      <c r="Z166" s="435" t="str">
        <f>IF(Y166=0,"",($E166*Y166))</f>
        <v/>
      </c>
      <c r="AA166" s="434"/>
      <c r="AB166" s="435" t="str">
        <f>IF(AA166=0,"",($E166*AA166))</f>
        <v/>
      </c>
      <c r="AC166" s="378"/>
      <c r="AD166" s="454"/>
      <c r="AE166" s="454"/>
    </row>
    <row r="167" spans="1:31" s="122" customFormat="1" ht="21" customHeight="1" x14ac:dyDescent="0.2">
      <c r="A167" s="114">
        <v>9</v>
      </c>
      <c r="B167" s="115" t="s">
        <v>328</v>
      </c>
      <c r="C167" s="115"/>
      <c r="D167" s="116">
        <f>D169+D170+D171+D172+D173+D174+D175+D176+D177+D178+D179+D180+D181+D182+D183</f>
        <v>200000</v>
      </c>
      <c r="E167" s="116">
        <f>$D167/(1+Übersicht!$A$27)</f>
        <v>185701.02135561747</v>
      </c>
      <c r="F167" s="117"/>
      <c r="G167" s="118"/>
      <c r="H167" s="119" t="str">
        <f>IF(G167=0,"",($E167*G167))</f>
        <v/>
      </c>
      <c r="I167" s="120"/>
      <c r="J167" s="121" t="str">
        <f t="shared" si="131"/>
        <v/>
      </c>
      <c r="K167" s="118"/>
      <c r="L167" s="119" t="str">
        <f>IF(K167=0,"",($E167*K167))</f>
        <v/>
      </c>
      <c r="M167" s="120"/>
      <c r="N167" s="121" t="str">
        <f>IF(M167=0,"",($E167*M167))</f>
        <v/>
      </c>
      <c r="O167" s="118"/>
      <c r="P167" s="119" t="str">
        <f>IF(O167=0,"",($E167*O167))</f>
        <v/>
      </c>
      <c r="Q167" s="120"/>
      <c r="R167" s="435" t="str">
        <f>IF(Q167=0,"",($E167*Q167))</f>
        <v/>
      </c>
      <c r="S167" s="434"/>
      <c r="T167" s="435" t="str">
        <f>IF(S167=0,"",($E167*S167))</f>
        <v/>
      </c>
      <c r="U167" s="434"/>
      <c r="V167" s="435" t="str">
        <f>IF(U167=0,"",($E167*U167))</f>
        <v/>
      </c>
      <c r="W167" s="434"/>
      <c r="X167" s="435" t="str">
        <f>IF(W167=0,"",($E167*W167))</f>
        <v/>
      </c>
      <c r="Y167" s="434"/>
      <c r="Z167" s="435" t="str">
        <f>IF(Y167=0,"",($E167*Y167))</f>
        <v/>
      </c>
      <c r="AA167" s="434"/>
      <c r="AB167" s="435" t="str">
        <f>IF(AA167=0,"",($E167*AA167))</f>
        <v/>
      </c>
      <c r="AC167" s="378"/>
      <c r="AD167" s="454"/>
      <c r="AE167" s="454"/>
    </row>
    <row r="168" spans="1:31" ht="16.5" customHeight="1" x14ac:dyDescent="0.2">
      <c r="A168" s="199">
        <v>90</v>
      </c>
      <c r="B168" s="198" t="s">
        <v>70</v>
      </c>
      <c r="C168" s="124"/>
      <c r="D168" s="197">
        <f>SUM(D169:D175)</f>
        <v>50000</v>
      </c>
      <c r="E168" s="197">
        <f>$D168/(1+Übersicht!$A$27)</f>
        <v>46425.255338904368</v>
      </c>
      <c r="F168" s="148"/>
      <c r="G168" s="118"/>
      <c r="H168" s="119" t="str">
        <f>IF(G168=0,"",($E168*G168))</f>
        <v/>
      </c>
      <c r="I168" s="120"/>
      <c r="J168" s="121" t="str">
        <f t="shared" si="131"/>
        <v/>
      </c>
      <c r="K168" s="118"/>
      <c r="L168" s="119" t="str">
        <f>IF(K168=0,"",($E168*K168))</f>
        <v/>
      </c>
      <c r="M168" s="120"/>
      <c r="N168" s="121" t="str">
        <f>IF(M168=0,"",($E168*M168))</f>
        <v/>
      </c>
      <c r="O168" s="118"/>
      <c r="P168" s="119" t="str">
        <f>IF(O168=0,"",($E168*O168))</f>
        <v/>
      </c>
      <c r="Q168" s="120"/>
      <c r="R168" s="435" t="str">
        <f>IF(Q168=0,"",($E168*Q168))</f>
        <v/>
      </c>
      <c r="S168" s="434"/>
      <c r="T168" s="435" t="str">
        <f>IF(S168=0,"",($E168*S168))</f>
        <v/>
      </c>
      <c r="U168" s="434"/>
      <c r="V168" s="435" t="str">
        <f>IF(U168=0,"",($E168*U168))</f>
        <v/>
      </c>
      <c r="W168" s="434"/>
      <c r="X168" s="435" t="str">
        <f>IF(W168=0,"",($E168*W168))</f>
        <v/>
      </c>
      <c r="Y168" s="434"/>
      <c r="Z168" s="435" t="str">
        <f>IF(Y168=0,"",($E168*Y168))</f>
        <v/>
      </c>
      <c r="AA168" s="434"/>
      <c r="AB168" s="435" t="str">
        <f>IF(AA168=0,"",($E168*AA168))</f>
        <v/>
      </c>
      <c r="AC168" s="378"/>
      <c r="AD168" s="454"/>
      <c r="AE168" s="454"/>
    </row>
    <row r="169" spans="1:31" ht="16.5" customHeight="1" x14ac:dyDescent="0.2">
      <c r="A169" s="126">
        <v>900</v>
      </c>
      <c r="B169" s="127" t="s">
        <v>329</v>
      </c>
      <c r="C169" s="124"/>
      <c r="D169" s="548">
        <v>0</v>
      </c>
      <c r="E169" s="163">
        <f>$D169/(1+Übersicht!$A$27)</f>
        <v>0</v>
      </c>
      <c r="F169" s="148"/>
      <c r="G169" s="118">
        <v>0.05</v>
      </c>
      <c r="H169" s="119" t="str">
        <f t="shared" ref="H169:H183" si="142">IF($E169=0,"",($E169*G169))</f>
        <v/>
      </c>
      <c r="I169" s="118">
        <v>1</v>
      </c>
      <c r="J169" s="119" t="str">
        <f t="shared" ref="J169:J181" si="143">IF($E169=0,"",($E169*I169))</f>
        <v/>
      </c>
      <c r="K169" s="118">
        <v>0</v>
      </c>
      <c r="L169" s="119" t="str">
        <f t="shared" ref="L169:L183" si="144">IF($E169=0,"",($E169*K169))</f>
        <v/>
      </c>
      <c r="M169" s="120"/>
      <c r="N169" s="119" t="str">
        <f t="shared" ref="N169:N183" si="145">IF($E169=0,"",($E169*M169))</f>
        <v/>
      </c>
      <c r="O169" s="118">
        <v>0</v>
      </c>
      <c r="P169" s="119" t="str">
        <f t="shared" ref="P169:P183" si="146">IF($E169=0,"",($E169*O169))</f>
        <v/>
      </c>
      <c r="Q169" s="118">
        <v>0</v>
      </c>
      <c r="R169" s="435" t="str">
        <f t="shared" ref="R169:R183" si="147">IF($E169=0,"",($E169*Q169))</f>
        <v/>
      </c>
      <c r="S169" s="434">
        <v>0</v>
      </c>
      <c r="T169" s="435" t="str">
        <f t="shared" ref="T169:T183" si="148">IF($E169=0,"",($E169*S169))</f>
        <v/>
      </c>
      <c r="U169" s="434">
        <v>0</v>
      </c>
      <c r="V169" s="435" t="str">
        <f t="shared" ref="V169:V183" si="149">IF($E169=0,"",($E169*U169))</f>
        <v/>
      </c>
      <c r="W169" s="434">
        <v>0</v>
      </c>
      <c r="X169" s="435" t="str">
        <f>IF(Spezialisten!R$20&gt;0,"Spezialist!",IF($E169=0,"",($E169*W169)))</f>
        <v/>
      </c>
      <c r="Y169" s="434">
        <v>0</v>
      </c>
      <c r="Z169" s="435" t="str">
        <f>IF(Spezialisten!R$28&gt;0,"Spezialist!",IF($E169=0,"",($E169*Y169)))</f>
        <v/>
      </c>
      <c r="AA169" s="434">
        <v>0</v>
      </c>
      <c r="AB169" s="435" t="str">
        <f t="shared" ref="AB169:AB183" si="150">IF($E169=0,"",($E169*AA169))</f>
        <v/>
      </c>
      <c r="AC169" s="378" t="str">
        <f t="shared" si="116"/>
        <v/>
      </c>
      <c r="AD169" s="454">
        <f t="shared" ref="AD169:AD183" si="151">AA169+U169+S169+Q169+O169+M169+K169+I169</f>
        <v>1</v>
      </c>
      <c r="AE169" s="454">
        <v>1</v>
      </c>
    </row>
    <row r="170" spans="1:31" ht="16.5" customHeight="1" x14ac:dyDescent="0.2">
      <c r="A170" s="123">
        <v>901</v>
      </c>
      <c r="B170" s="124" t="s">
        <v>130</v>
      </c>
      <c r="C170" s="124"/>
      <c r="D170" s="548">
        <v>0</v>
      </c>
      <c r="E170" s="163">
        <f>$D170/(1+Übersicht!$A$27)</f>
        <v>0</v>
      </c>
      <c r="F170" s="148"/>
      <c r="G170" s="118">
        <v>0.05</v>
      </c>
      <c r="H170" s="119" t="str">
        <f t="shared" si="142"/>
        <v/>
      </c>
      <c r="I170" s="118">
        <v>0.3</v>
      </c>
      <c r="J170" s="119" t="str">
        <f t="shared" si="143"/>
        <v/>
      </c>
      <c r="K170" s="118">
        <v>0</v>
      </c>
      <c r="L170" s="119" t="str">
        <f t="shared" si="144"/>
        <v/>
      </c>
      <c r="M170" s="118">
        <v>0</v>
      </c>
      <c r="N170" s="119" t="str">
        <f t="shared" si="145"/>
        <v/>
      </c>
      <c r="O170" s="118">
        <v>0</v>
      </c>
      <c r="P170" s="119" t="str">
        <f t="shared" si="146"/>
        <v/>
      </c>
      <c r="Q170" s="118">
        <v>0</v>
      </c>
      <c r="R170" s="119" t="str">
        <f t="shared" si="147"/>
        <v/>
      </c>
      <c r="S170" s="434">
        <v>0</v>
      </c>
      <c r="T170" s="435" t="str">
        <f t="shared" si="148"/>
        <v/>
      </c>
      <c r="U170" s="434">
        <v>0</v>
      </c>
      <c r="V170" s="435" t="str">
        <f t="shared" si="149"/>
        <v/>
      </c>
      <c r="W170" s="434">
        <v>0</v>
      </c>
      <c r="X170" s="435" t="str">
        <f>IF(Spezialisten!R$20&gt;0,"Spezialist!",IF($E170=0,"",($E170*W170)))</f>
        <v/>
      </c>
      <c r="Y170" s="434">
        <v>0</v>
      </c>
      <c r="Z170" s="435" t="str">
        <f>IF(Spezialisten!R$28&gt;0,"Spezialist!",IF($E170=0,"",($E170*Y170)))</f>
        <v/>
      </c>
      <c r="AA170" s="434">
        <v>0</v>
      </c>
      <c r="AB170" s="435" t="str">
        <f t="shared" si="150"/>
        <v/>
      </c>
      <c r="AC170" s="378" t="str">
        <f t="shared" si="116"/>
        <v/>
      </c>
      <c r="AD170" s="454">
        <f t="shared" si="151"/>
        <v>0.3</v>
      </c>
      <c r="AE170" s="454">
        <v>0.3</v>
      </c>
    </row>
    <row r="171" spans="1:31" ht="16.5" customHeight="1" collapsed="1" x14ac:dyDescent="0.2">
      <c r="A171" s="123">
        <v>903</v>
      </c>
      <c r="B171" s="124" t="s">
        <v>330</v>
      </c>
      <c r="C171" s="124"/>
      <c r="D171" s="548">
        <v>0</v>
      </c>
      <c r="E171" s="163">
        <f>$D171/(1+Übersicht!$A$27)</f>
        <v>0</v>
      </c>
      <c r="F171" s="148"/>
      <c r="G171" s="118">
        <v>0.05</v>
      </c>
      <c r="H171" s="119" t="str">
        <f t="shared" si="142"/>
        <v/>
      </c>
      <c r="I171" s="118">
        <v>0.3</v>
      </c>
      <c r="J171" s="119" t="str">
        <f t="shared" si="143"/>
        <v/>
      </c>
      <c r="K171" s="118">
        <v>0</v>
      </c>
      <c r="L171" s="119" t="str">
        <f t="shared" si="144"/>
        <v/>
      </c>
      <c r="M171" s="118">
        <v>0</v>
      </c>
      <c r="N171" s="119" t="str">
        <f t="shared" si="145"/>
        <v/>
      </c>
      <c r="O171" s="118">
        <v>0</v>
      </c>
      <c r="P171" s="119" t="str">
        <f t="shared" si="146"/>
        <v/>
      </c>
      <c r="Q171" s="118">
        <v>0</v>
      </c>
      <c r="R171" s="119" t="str">
        <f t="shared" si="147"/>
        <v/>
      </c>
      <c r="S171" s="434">
        <v>0</v>
      </c>
      <c r="T171" s="435" t="str">
        <f t="shared" si="148"/>
        <v/>
      </c>
      <c r="U171" s="434">
        <v>0</v>
      </c>
      <c r="V171" s="435" t="str">
        <f t="shared" si="149"/>
        <v/>
      </c>
      <c r="W171" s="434">
        <v>0</v>
      </c>
      <c r="X171" s="435" t="str">
        <f>IF(Spezialisten!R$20&gt;0,"Spezialist!",IF($E171=0,"",($E171*W171)))</f>
        <v/>
      </c>
      <c r="Y171" s="434">
        <v>0</v>
      </c>
      <c r="Z171" s="435" t="str">
        <f>IF(Spezialisten!R$28&gt;0,"Spezialist!",IF($E171=0,"",($E171*Y171)))</f>
        <v/>
      </c>
      <c r="AA171" s="434">
        <v>0</v>
      </c>
      <c r="AB171" s="435" t="str">
        <f t="shared" si="150"/>
        <v/>
      </c>
      <c r="AC171" s="378" t="str">
        <f t="shared" si="116"/>
        <v/>
      </c>
      <c r="AD171" s="454">
        <f t="shared" si="151"/>
        <v>0.3</v>
      </c>
      <c r="AE171" s="454">
        <v>0.3</v>
      </c>
    </row>
    <row r="172" spans="1:31" s="437" customFormat="1" ht="15.75" hidden="1" customHeight="1" outlineLevel="1" x14ac:dyDescent="0.2">
      <c r="A172" s="430">
        <v>904</v>
      </c>
      <c r="B172" s="431" t="s">
        <v>331</v>
      </c>
      <c r="C172" s="431"/>
      <c r="D172" s="546">
        <v>0</v>
      </c>
      <c r="E172" s="432">
        <f>$D172/(1+Übersicht!$A$27)</f>
        <v>0</v>
      </c>
      <c r="F172" s="433"/>
      <c r="G172" s="434">
        <v>0.05</v>
      </c>
      <c r="H172" s="435" t="str">
        <f t="shared" si="142"/>
        <v/>
      </c>
      <c r="I172" s="434">
        <v>0</v>
      </c>
      <c r="J172" s="435" t="str">
        <f t="shared" si="143"/>
        <v/>
      </c>
      <c r="K172" s="434">
        <v>0</v>
      </c>
      <c r="L172" s="435" t="str">
        <f t="shared" si="144"/>
        <v/>
      </c>
      <c r="M172" s="434">
        <v>0</v>
      </c>
      <c r="N172" s="435" t="str">
        <f t="shared" si="145"/>
        <v/>
      </c>
      <c r="O172" s="434">
        <v>0</v>
      </c>
      <c r="P172" s="435" t="str">
        <f t="shared" si="146"/>
        <v/>
      </c>
      <c r="Q172" s="434">
        <v>0</v>
      </c>
      <c r="R172" s="435" t="str">
        <f t="shared" si="147"/>
        <v/>
      </c>
      <c r="S172" s="434">
        <v>0</v>
      </c>
      <c r="T172" s="435" t="str">
        <f t="shared" si="148"/>
        <v/>
      </c>
      <c r="U172" s="434">
        <v>0</v>
      </c>
      <c r="V172" s="435" t="str">
        <f t="shared" si="149"/>
        <v/>
      </c>
      <c r="W172" s="434">
        <v>0</v>
      </c>
      <c r="X172" s="435" t="str">
        <f>IF(Spezialisten!R$20&gt;0,"Spezialist!",IF($E172=0,"",($E172*W172)))</f>
        <v/>
      </c>
      <c r="Y172" s="434">
        <v>0</v>
      </c>
      <c r="Z172" s="435" t="str">
        <f>IF(Spezialisten!R$28&gt;0,"Spezialist!",IF($E172=0,"",($E172*Y172)))</f>
        <v/>
      </c>
      <c r="AA172" s="434">
        <v>0</v>
      </c>
      <c r="AB172" s="435" t="str">
        <f t="shared" si="150"/>
        <v/>
      </c>
      <c r="AC172" s="436" t="str">
        <f t="shared" si="116"/>
        <v/>
      </c>
      <c r="AD172" s="462">
        <f t="shared" si="151"/>
        <v>0</v>
      </c>
      <c r="AE172" s="462">
        <v>0</v>
      </c>
    </row>
    <row r="173" spans="1:31" ht="16.5" customHeight="1" x14ac:dyDescent="0.2">
      <c r="A173" s="123">
        <v>906</v>
      </c>
      <c r="B173" s="124" t="s">
        <v>332</v>
      </c>
      <c r="C173" s="124"/>
      <c r="D173" s="548">
        <v>50000</v>
      </c>
      <c r="E173" s="163">
        <f>$D173/(1+Übersicht!$A$27)</f>
        <v>46425.255338904368</v>
      </c>
      <c r="F173" s="148"/>
      <c r="G173" s="118">
        <v>0.05</v>
      </c>
      <c r="H173" s="119">
        <f t="shared" si="142"/>
        <v>2321.2627669452186</v>
      </c>
      <c r="I173" s="118">
        <v>0.3</v>
      </c>
      <c r="J173" s="119">
        <f t="shared" si="143"/>
        <v>13927.57660167131</v>
      </c>
      <c r="K173" s="118">
        <v>0</v>
      </c>
      <c r="L173" s="119">
        <f t="shared" si="144"/>
        <v>0</v>
      </c>
      <c r="M173" s="118">
        <v>0</v>
      </c>
      <c r="N173" s="119">
        <f t="shared" si="145"/>
        <v>0</v>
      </c>
      <c r="O173" s="118">
        <v>0</v>
      </c>
      <c r="P173" s="119">
        <f t="shared" si="146"/>
        <v>0</v>
      </c>
      <c r="Q173" s="118">
        <v>0</v>
      </c>
      <c r="R173" s="119">
        <f t="shared" si="147"/>
        <v>0</v>
      </c>
      <c r="S173" s="434">
        <v>0</v>
      </c>
      <c r="T173" s="435">
        <f t="shared" si="148"/>
        <v>0</v>
      </c>
      <c r="U173" s="434">
        <v>0</v>
      </c>
      <c r="V173" s="435">
        <f t="shared" si="149"/>
        <v>0</v>
      </c>
      <c r="W173" s="434">
        <v>0</v>
      </c>
      <c r="X173" s="435">
        <f>IF(Spezialisten!R$20&gt;0,"Spezialist!",IF($E173=0,"",($E173*W173)))</f>
        <v>0</v>
      </c>
      <c r="Y173" s="434">
        <v>0</v>
      </c>
      <c r="Z173" s="435">
        <f>IF(Spezialisten!R$28&gt;0,"Spezialist!",IF($E173=0,"",($E173*Y173)))</f>
        <v>0</v>
      </c>
      <c r="AA173" s="434">
        <v>0</v>
      </c>
      <c r="AB173" s="435">
        <f t="shared" si="150"/>
        <v>0</v>
      </c>
      <c r="AC173" s="378" t="str">
        <f t="shared" si="116"/>
        <v/>
      </c>
      <c r="AD173" s="454">
        <f t="shared" si="151"/>
        <v>0.3</v>
      </c>
      <c r="AE173" s="454">
        <v>0.3</v>
      </c>
    </row>
    <row r="174" spans="1:31" ht="16.5" customHeight="1" x14ac:dyDescent="0.2">
      <c r="A174" s="123">
        <v>907</v>
      </c>
      <c r="B174" s="124" t="s">
        <v>333</v>
      </c>
      <c r="C174" s="124"/>
      <c r="D174" s="548">
        <v>0</v>
      </c>
      <c r="E174" s="163">
        <f>$D174/(1+Übersicht!$A$27)</f>
        <v>0</v>
      </c>
      <c r="F174" s="148"/>
      <c r="G174" s="118">
        <v>0.05</v>
      </c>
      <c r="H174" s="119" t="str">
        <f t="shared" si="142"/>
        <v/>
      </c>
      <c r="I174" s="118">
        <v>0.3</v>
      </c>
      <c r="J174" s="119" t="str">
        <f t="shared" si="143"/>
        <v/>
      </c>
      <c r="K174" s="118">
        <v>0</v>
      </c>
      <c r="L174" s="119" t="str">
        <f t="shared" si="144"/>
        <v/>
      </c>
      <c r="M174" s="118">
        <v>0</v>
      </c>
      <c r="N174" s="119" t="str">
        <f t="shared" si="145"/>
        <v/>
      </c>
      <c r="O174" s="118">
        <v>0</v>
      </c>
      <c r="P174" s="119" t="str">
        <f t="shared" si="146"/>
        <v/>
      </c>
      <c r="Q174" s="118">
        <v>0</v>
      </c>
      <c r="R174" s="119" t="str">
        <f t="shared" si="147"/>
        <v/>
      </c>
      <c r="S174" s="434">
        <v>0</v>
      </c>
      <c r="T174" s="435" t="str">
        <f t="shared" si="148"/>
        <v/>
      </c>
      <c r="U174" s="434">
        <v>0</v>
      </c>
      <c r="V174" s="435" t="str">
        <f t="shared" si="149"/>
        <v/>
      </c>
      <c r="W174" s="434">
        <v>0</v>
      </c>
      <c r="X174" s="435" t="str">
        <f>IF(Spezialisten!R$20&gt;0,"Spezialist!",IF($E174=0,"",($E174*W174)))</f>
        <v/>
      </c>
      <c r="Y174" s="434">
        <v>0</v>
      </c>
      <c r="Z174" s="435" t="str">
        <f>IF(Spezialisten!R$28&gt;0,"Spezialist!",IF($E174=0,"",($E174*Y174)))</f>
        <v/>
      </c>
      <c r="AA174" s="434">
        <v>0</v>
      </c>
      <c r="AB174" s="435" t="str">
        <f t="shared" si="150"/>
        <v/>
      </c>
      <c r="AC174" s="378" t="str">
        <f t="shared" si="116"/>
        <v/>
      </c>
      <c r="AD174" s="454">
        <f t="shared" si="151"/>
        <v>0.3</v>
      </c>
      <c r="AE174" s="454">
        <v>0.6</v>
      </c>
    </row>
    <row r="175" spans="1:31" ht="16.5" customHeight="1" collapsed="1" x14ac:dyDescent="0.2">
      <c r="A175" s="123">
        <v>909</v>
      </c>
      <c r="B175" s="124" t="s">
        <v>334</v>
      </c>
      <c r="C175" s="124"/>
      <c r="D175" s="548">
        <v>0</v>
      </c>
      <c r="E175" s="163">
        <f>$D175/(1+Übersicht!$A$27)</f>
        <v>0</v>
      </c>
      <c r="F175" s="148"/>
      <c r="G175" s="118">
        <v>0.05</v>
      </c>
      <c r="H175" s="119" t="str">
        <f t="shared" si="142"/>
        <v/>
      </c>
      <c r="I175" s="118">
        <v>0.3</v>
      </c>
      <c r="J175" s="119" t="str">
        <f t="shared" si="143"/>
        <v/>
      </c>
      <c r="K175" s="118">
        <v>0</v>
      </c>
      <c r="L175" s="119" t="str">
        <f t="shared" si="144"/>
        <v/>
      </c>
      <c r="M175" s="118">
        <v>0</v>
      </c>
      <c r="N175" s="119" t="str">
        <f t="shared" si="145"/>
        <v/>
      </c>
      <c r="O175" s="118">
        <v>0</v>
      </c>
      <c r="P175" s="119" t="str">
        <f t="shared" si="146"/>
        <v/>
      </c>
      <c r="Q175" s="118">
        <v>0</v>
      </c>
      <c r="R175" s="119" t="str">
        <f t="shared" si="147"/>
        <v/>
      </c>
      <c r="S175" s="434">
        <v>0</v>
      </c>
      <c r="T175" s="435" t="str">
        <f t="shared" si="148"/>
        <v/>
      </c>
      <c r="U175" s="434">
        <v>0</v>
      </c>
      <c r="V175" s="435" t="str">
        <f t="shared" si="149"/>
        <v/>
      </c>
      <c r="W175" s="434">
        <v>0</v>
      </c>
      <c r="X175" s="435" t="str">
        <f>IF(Spezialisten!R$20&gt;0,"Spezialist!",IF($E175=0,"",($E175*W175)))</f>
        <v/>
      </c>
      <c r="Y175" s="434">
        <v>0</v>
      </c>
      <c r="Z175" s="435" t="str">
        <f>IF(Spezialisten!R$28&gt;0,"Spezialist!",IF($E175=0,"",($E175*Y175)))</f>
        <v/>
      </c>
      <c r="AA175" s="434">
        <v>0</v>
      </c>
      <c r="AB175" s="435" t="str">
        <f t="shared" si="150"/>
        <v/>
      </c>
      <c r="AC175" s="378" t="str">
        <f t="shared" si="116"/>
        <v/>
      </c>
      <c r="AD175" s="454">
        <f t="shared" si="151"/>
        <v>0.3</v>
      </c>
      <c r="AE175" s="454">
        <v>0.3</v>
      </c>
    </row>
    <row r="176" spans="1:31" s="437" customFormat="1" ht="16.5" hidden="1" customHeight="1" outlineLevel="1" x14ac:dyDescent="0.2">
      <c r="A176" s="438">
        <v>91</v>
      </c>
      <c r="B176" s="439" t="s">
        <v>71</v>
      </c>
      <c r="C176" s="431"/>
      <c r="D176" s="546">
        <v>0</v>
      </c>
      <c r="E176" s="432">
        <f>$D176/(1+Übersicht!$A$27)</f>
        <v>0</v>
      </c>
      <c r="F176" s="433"/>
      <c r="G176" s="434">
        <v>0.05</v>
      </c>
      <c r="H176" s="435" t="str">
        <f t="shared" si="142"/>
        <v/>
      </c>
      <c r="I176" s="434">
        <v>0.3</v>
      </c>
      <c r="J176" s="435" t="str">
        <f t="shared" si="143"/>
        <v/>
      </c>
      <c r="K176" s="434">
        <v>0</v>
      </c>
      <c r="L176" s="435" t="str">
        <f t="shared" si="144"/>
        <v/>
      </c>
      <c r="M176" s="434">
        <v>0.2</v>
      </c>
      <c r="N176" s="435" t="str">
        <f t="shared" si="145"/>
        <v/>
      </c>
      <c r="O176" s="434">
        <v>0</v>
      </c>
      <c r="P176" s="435" t="str">
        <f t="shared" si="146"/>
        <v/>
      </c>
      <c r="Q176" s="434">
        <v>0</v>
      </c>
      <c r="R176" s="435" t="str">
        <f t="shared" si="147"/>
        <v/>
      </c>
      <c r="S176" s="434">
        <v>0</v>
      </c>
      <c r="T176" s="435" t="str">
        <f t="shared" si="148"/>
        <v/>
      </c>
      <c r="U176" s="434">
        <v>0</v>
      </c>
      <c r="V176" s="435" t="str">
        <f t="shared" si="149"/>
        <v/>
      </c>
      <c r="W176" s="434">
        <v>0</v>
      </c>
      <c r="X176" s="435" t="str">
        <f>IF(Spezialisten!R$20&gt;0,"Spezialist!",IF($E176=0,"",($E176*W176)))</f>
        <v/>
      </c>
      <c r="Y176" s="434">
        <v>0</v>
      </c>
      <c r="Z176" s="435" t="str">
        <f>IF(Spezialisten!R$28&gt;0,"Spezialist!",IF($E176=0,"",($E176*Y176)))</f>
        <v/>
      </c>
      <c r="AA176" s="434">
        <v>0</v>
      </c>
      <c r="AB176" s="435" t="str">
        <f t="shared" si="150"/>
        <v/>
      </c>
      <c r="AC176" s="436" t="str">
        <f t="shared" si="116"/>
        <v/>
      </c>
      <c r="AD176" s="462">
        <f t="shared" si="151"/>
        <v>0.5</v>
      </c>
      <c r="AE176" s="462">
        <v>0.60000000000000009</v>
      </c>
    </row>
    <row r="177" spans="1:31" ht="16.5" customHeight="1" x14ac:dyDescent="0.2">
      <c r="A177" s="199">
        <v>92</v>
      </c>
      <c r="B177" s="198" t="s">
        <v>72</v>
      </c>
      <c r="C177" s="124"/>
      <c r="D177" s="548">
        <v>0</v>
      </c>
      <c r="E177" s="163">
        <f>$D177/(1+Übersicht!$A$27)</f>
        <v>0</v>
      </c>
      <c r="F177" s="148"/>
      <c r="G177" s="118">
        <v>0.05</v>
      </c>
      <c r="H177" s="119" t="str">
        <f t="shared" si="142"/>
        <v/>
      </c>
      <c r="I177" s="118">
        <v>0.3</v>
      </c>
      <c r="J177" s="119" t="str">
        <f t="shared" si="143"/>
        <v/>
      </c>
      <c r="K177" s="118">
        <v>0</v>
      </c>
      <c r="L177" s="119" t="str">
        <f t="shared" si="144"/>
        <v/>
      </c>
      <c r="M177" s="118">
        <v>0</v>
      </c>
      <c r="N177" s="119" t="str">
        <f t="shared" si="145"/>
        <v/>
      </c>
      <c r="O177" s="118">
        <v>0</v>
      </c>
      <c r="P177" s="119" t="str">
        <f t="shared" si="146"/>
        <v/>
      </c>
      <c r="Q177" s="118">
        <v>0</v>
      </c>
      <c r="R177" s="119" t="str">
        <f t="shared" si="147"/>
        <v/>
      </c>
      <c r="S177" s="434">
        <v>0</v>
      </c>
      <c r="T177" s="435" t="str">
        <f t="shared" si="148"/>
        <v/>
      </c>
      <c r="U177" s="434">
        <v>0</v>
      </c>
      <c r="V177" s="435" t="str">
        <f t="shared" si="149"/>
        <v/>
      </c>
      <c r="W177" s="434">
        <v>0</v>
      </c>
      <c r="X177" s="435" t="str">
        <f>IF(Spezialisten!R$20&gt;0,"Spezialist!",IF($E177=0,"",($E177*W177)))</f>
        <v/>
      </c>
      <c r="Y177" s="434">
        <v>0</v>
      </c>
      <c r="Z177" s="435" t="str">
        <f>IF(Spezialisten!R$28&gt;0,"Spezialist!",IF($E177=0,"",($E177*Y177)))</f>
        <v/>
      </c>
      <c r="AA177" s="434">
        <v>0</v>
      </c>
      <c r="AB177" s="435" t="str">
        <f t="shared" si="150"/>
        <v/>
      </c>
      <c r="AC177" s="378" t="str">
        <f t="shared" si="116"/>
        <v/>
      </c>
      <c r="AD177" s="454">
        <f t="shared" si="151"/>
        <v>0.3</v>
      </c>
      <c r="AE177" s="454">
        <v>0.3</v>
      </c>
    </row>
    <row r="178" spans="1:31" ht="16.5" customHeight="1" x14ac:dyDescent="0.2">
      <c r="A178" s="199">
        <v>93</v>
      </c>
      <c r="B178" s="198" t="s">
        <v>73</v>
      </c>
      <c r="C178" s="124"/>
      <c r="D178" s="548">
        <v>0</v>
      </c>
      <c r="E178" s="163">
        <f>$D178/(1+Übersicht!$A$27)</f>
        <v>0</v>
      </c>
      <c r="F178" s="148"/>
      <c r="G178" s="118">
        <v>0.05</v>
      </c>
      <c r="H178" s="119" t="str">
        <f t="shared" si="142"/>
        <v/>
      </c>
      <c r="I178" s="118">
        <v>0.3</v>
      </c>
      <c r="J178" s="119" t="str">
        <f t="shared" si="143"/>
        <v/>
      </c>
      <c r="K178" s="118">
        <v>0</v>
      </c>
      <c r="L178" s="119" t="str">
        <f t="shared" si="144"/>
        <v/>
      </c>
      <c r="M178" s="118">
        <v>0.2</v>
      </c>
      <c r="N178" s="119" t="str">
        <f t="shared" si="145"/>
        <v/>
      </c>
      <c r="O178" s="118">
        <v>0.2</v>
      </c>
      <c r="P178" s="119" t="str">
        <f t="shared" si="146"/>
        <v/>
      </c>
      <c r="Q178" s="118">
        <v>0.2</v>
      </c>
      <c r="R178" s="119" t="str">
        <f t="shared" si="147"/>
        <v/>
      </c>
      <c r="S178" s="434">
        <v>0</v>
      </c>
      <c r="T178" s="435" t="str">
        <f t="shared" si="148"/>
        <v/>
      </c>
      <c r="U178" s="434">
        <v>0</v>
      </c>
      <c r="V178" s="435" t="str">
        <f t="shared" si="149"/>
        <v/>
      </c>
      <c r="W178" s="434">
        <v>0</v>
      </c>
      <c r="X178" s="435" t="str">
        <f>IF(Spezialisten!R$20&gt;0,"Spezialist!",IF($E178=0,"",($E178*W178)))</f>
        <v/>
      </c>
      <c r="Y178" s="434">
        <v>0</v>
      </c>
      <c r="Z178" s="435" t="str">
        <f>IF(Spezialisten!R$28&gt;0,"Spezialist!",IF($E178=0,"",($E178*Y178)))</f>
        <v/>
      </c>
      <c r="AA178" s="434">
        <v>0</v>
      </c>
      <c r="AB178" s="435" t="str">
        <f t="shared" si="150"/>
        <v/>
      </c>
      <c r="AC178" s="378" t="str">
        <f t="shared" si="116"/>
        <v/>
      </c>
      <c r="AD178" s="454">
        <f t="shared" si="151"/>
        <v>0.90000000000000013</v>
      </c>
      <c r="AE178" s="454">
        <v>1</v>
      </c>
    </row>
    <row r="179" spans="1:31" ht="16.5" customHeight="1" x14ac:dyDescent="0.2">
      <c r="A179" s="199">
        <v>94</v>
      </c>
      <c r="B179" s="198" t="s">
        <v>74</v>
      </c>
      <c r="C179" s="124"/>
      <c r="D179" s="548">
        <v>0</v>
      </c>
      <c r="E179" s="163">
        <f>$D179/(1+Übersicht!$A$27)</f>
        <v>0</v>
      </c>
      <c r="F179" s="148"/>
      <c r="G179" s="118">
        <v>0.05</v>
      </c>
      <c r="H179" s="119" t="str">
        <f t="shared" si="142"/>
        <v/>
      </c>
      <c r="I179" s="118">
        <v>0.3</v>
      </c>
      <c r="J179" s="119" t="str">
        <f t="shared" si="143"/>
        <v/>
      </c>
      <c r="K179" s="118">
        <v>0</v>
      </c>
      <c r="L179" s="119" t="str">
        <f t="shared" si="144"/>
        <v/>
      </c>
      <c r="M179" s="118">
        <v>0</v>
      </c>
      <c r="N179" s="119" t="str">
        <f t="shared" si="145"/>
        <v/>
      </c>
      <c r="O179" s="118">
        <v>0</v>
      </c>
      <c r="P179" s="119" t="str">
        <f t="shared" si="146"/>
        <v/>
      </c>
      <c r="Q179" s="118">
        <v>0</v>
      </c>
      <c r="R179" s="119" t="str">
        <f t="shared" si="147"/>
        <v/>
      </c>
      <c r="S179" s="434">
        <v>0</v>
      </c>
      <c r="T179" s="435" t="str">
        <f t="shared" si="148"/>
        <v/>
      </c>
      <c r="U179" s="434">
        <v>0</v>
      </c>
      <c r="V179" s="435" t="str">
        <f t="shared" si="149"/>
        <v/>
      </c>
      <c r="W179" s="434">
        <v>0</v>
      </c>
      <c r="X179" s="435" t="str">
        <f>IF(Spezialisten!R$20&gt;0,"Spezialist!",IF($E179=0,"",($E179*W179)))</f>
        <v/>
      </c>
      <c r="Y179" s="434">
        <v>0</v>
      </c>
      <c r="Z179" s="435" t="str">
        <f>IF(Spezialisten!R$28&gt;0,"Spezialist!",IF($E179=0,"",($E179*Y179)))</f>
        <v/>
      </c>
      <c r="AA179" s="434">
        <v>0</v>
      </c>
      <c r="AB179" s="435" t="str">
        <f t="shared" si="150"/>
        <v/>
      </c>
      <c r="AC179" s="378" t="str">
        <f t="shared" si="116"/>
        <v/>
      </c>
      <c r="AD179" s="454">
        <f t="shared" si="151"/>
        <v>0.3</v>
      </c>
      <c r="AE179" s="454">
        <v>0.3</v>
      </c>
    </row>
    <row r="180" spans="1:31" ht="16.5" customHeight="1" x14ac:dyDescent="0.2">
      <c r="A180" s="199">
        <v>95</v>
      </c>
      <c r="B180" s="198" t="s">
        <v>335</v>
      </c>
      <c r="C180" s="124"/>
      <c r="D180" s="548">
        <v>0</v>
      </c>
      <c r="E180" s="163">
        <f>$D180/(1+Übersicht!$A$27)</f>
        <v>0</v>
      </c>
      <c r="F180" s="148"/>
      <c r="G180" s="118">
        <v>0.05</v>
      </c>
      <c r="H180" s="119" t="str">
        <f t="shared" si="142"/>
        <v/>
      </c>
      <c r="I180" s="118">
        <v>0.5</v>
      </c>
      <c r="J180" s="119" t="str">
        <f t="shared" si="143"/>
        <v/>
      </c>
      <c r="K180" s="118">
        <v>0</v>
      </c>
      <c r="L180" s="119" t="str">
        <f t="shared" si="144"/>
        <v/>
      </c>
      <c r="M180" s="118">
        <v>0</v>
      </c>
      <c r="N180" s="119" t="str">
        <f t="shared" si="145"/>
        <v/>
      </c>
      <c r="O180" s="118">
        <v>0</v>
      </c>
      <c r="P180" s="119" t="str">
        <f t="shared" si="146"/>
        <v/>
      </c>
      <c r="Q180" s="118">
        <v>0</v>
      </c>
      <c r="R180" s="119" t="str">
        <f t="shared" si="147"/>
        <v/>
      </c>
      <c r="S180" s="434">
        <v>0</v>
      </c>
      <c r="T180" s="435" t="str">
        <f t="shared" si="148"/>
        <v/>
      </c>
      <c r="U180" s="434">
        <v>0</v>
      </c>
      <c r="V180" s="435" t="str">
        <f t="shared" si="149"/>
        <v/>
      </c>
      <c r="W180" s="434">
        <v>0</v>
      </c>
      <c r="X180" s="435" t="str">
        <f>IF(Spezialisten!R$20&gt;0,"Spezialist!",IF($E180=0,"",($E180*W180)))</f>
        <v/>
      </c>
      <c r="Y180" s="434">
        <v>0</v>
      </c>
      <c r="Z180" s="435" t="str">
        <f>IF(Spezialisten!R$28&gt;0,"Spezialist!",IF($E180=0,"",($E180*Y180)))</f>
        <v/>
      </c>
      <c r="AA180" s="434">
        <v>0</v>
      </c>
      <c r="AB180" s="435" t="str">
        <f t="shared" si="150"/>
        <v/>
      </c>
      <c r="AC180" s="378" t="str">
        <f t="shared" si="116"/>
        <v>!!!</v>
      </c>
      <c r="AD180" s="454">
        <f t="shared" si="151"/>
        <v>0.5</v>
      </c>
      <c r="AE180" s="454">
        <v>0.3</v>
      </c>
    </row>
    <row r="181" spans="1:31" ht="16.5" customHeight="1" x14ac:dyDescent="0.2">
      <c r="A181" s="199">
        <v>96</v>
      </c>
      <c r="B181" s="198" t="s">
        <v>75</v>
      </c>
      <c r="C181" s="124"/>
      <c r="D181" s="548">
        <v>0</v>
      </c>
      <c r="E181" s="163">
        <f>$D181/(1+Übersicht!$A$27)</f>
        <v>0</v>
      </c>
      <c r="F181" s="148"/>
      <c r="G181" s="118">
        <v>0.05</v>
      </c>
      <c r="H181" s="119" t="str">
        <f t="shared" si="142"/>
        <v/>
      </c>
      <c r="I181" s="118">
        <v>0.3</v>
      </c>
      <c r="J181" s="119" t="str">
        <f t="shared" si="143"/>
        <v/>
      </c>
      <c r="K181" s="118">
        <v>0</v>
      </c>
      <c r="L181" s="119" t="str">
        <f t="shared" si="144"/>
        <v/>
      </c>
      <c r="M181" s="118">
        <v>0</v>
      </c>
      <c r="N181" s="119" t="str">
        <f t="shared" si="145"/>
        <v/>
      </c>
      <c r="O181" s="118">
        <v>0</v>
      </c>
      <c r="P181" s="119" t="str">
        <f t="shared" si="146"/>
        <v/>
      </c>
      <c r="Q181" s="118">
        <v>0</v>
      </c>
      <c r="R181" s="119" t="str">
        <f t="shared" si="147"/>
        <v/>
      </c>
      <c r="S181" s="434">
        <v>0</v>
      </c>
      <c r="T181" s="435" t="str">
        <f t="shared" si="148"/>
        <v/>
      </c>
      <c r="U181" s="434">
        <v>0</v>
      </c>
      <c r="V181" s="435" t="str">
        <f t="shared" si="149"/>
        <v/>
      </c>
      <c r="W181" s="434">
        <v>0</v>
      </c>
      <c r="X181" s="435" t="str">
        <f>IF(Spezialisten!R$20&gt;0,"Spezialist!",IF($E181=0,"",($E181*W181)))</f>
        <v/>
      </c>
      <c r="Y181" s="434">
        <v>0</v>
      </c>
      <c r="Z181" s="435" t="str">
        <f>IF(Spezialisten!R$28&gt;0,"Spezialist!",IF($E181=0,"",($E181*Y181)))</f>
        <v/>
      </c>
      <c r="AA181" s="434">
        <v>0</v>
      </c>
      <c r="AB181" s="435" t="str">
        <f t="shared" si="150"/>
        <v/>
      </c>
      <c r="AC181" s="378" t="str">
        <f t="shared" si="116"/>
        <v/>
      </c>
      <c r="AD181" s="454">
        <f t="shared" si="151"/>
        <v>0.3</v>
      </c>
      <c r="AE181" s="454">
        <v>0.3</v>
      </c>
    </row>
    <row r="182" spans="1:31" ht="16.5" customHeight="1" x14ac:dyDescent="0.2">
      <c r="A182" s="199">
        <v>97</v>
      </c>
      <c r="B182" s="198" t="s">
        <v>76</v>
      </c>
      <c r="C182" s="124"/>
      <c r="D182" s="548">
        <v>0</v>
      </c>
      <c r="E182" s="163">
        <f>$D182/(1+Übersicht!$A$27)</f>
        <v>0</v>
      </c>
      <c r="F182" s="148"/>
      <c r="G182" s="118">
        <v>0</v>
      </c>
      <c r="H182" s="119" t="str">
        <f t="shared" si="142"/>
        <v/>
      </c>
      <c r="I182" s="118">
        <v>0</v>
      </c>
      <c r="J182" s="119" t="str">
        <f>IF($E182=0,"",($E182*I182))</f>
        <v/>
      </c>
      <c r="K182" s="118">
        <v>0</v>
      </c>
      <c r="L182" s="119" t="str">
        <f t="shared" si="144"/>
        <v/>
      </c>
      <c r="M182" s="118">
        <v>0</v>
      </c>
      <c r="N182" s="119" t="str">
        <f t="shared" si="145"/>
        <v/>
      </c>
      <c r="O182" s="118">
        <v>0</v>
      </c>
      <c r="P182" s="119" t="str">
        <f t="shared" si="146"/>
        <v/>
      </c>
      <c r="Q182" s="118">
        <v>0</v>
      </c>
      <c r="R182" s="119" t="str">
        <f t="shared" si="147"/>
        <v/>
      </c>
      <c r="S182" s="434">
        <v>0</v>
      </c>
      <c r="T182" s="435" t="str">
        <f t="shared" si="148"/>
        <v/>
      </c>
      <c r="U182" s="434">
        <v>0</v>
      </c>
      <c r="V182" s="435" t="str">
        <f t="shared" si="149"/>
        <v/>
      </c>
      <c r="W182" s="434">
        <v>0</v>
      </c>
      <c r="X182" s="435" t="str">
        <f>IF(Spezialisten!R$20&gt;0,"Spezialist!",IF($E182=0,"",($E182*W182)))</f>
        <v/>
      </c>
      <c r="Y182" s="434">
        <v>0</v>
      </c>
      <c r="Z182" s="435" t="str">
        <f>IF(Spezialisten!R$28&gt;0,"Spezialist!",IF($E182=0,"",($E182*Y182)))</f>
        <v/>
      </c>
      <c r="AA182" s="434">
        <v>0</v>
      </c>
      <c r="AB182" s="435" t="str">
        <f t="shared" si="150"/>
        <v/>
      </c>
      <c r="AC182" s="378" t="str">
        <f t="shared" si="116"/>
        <v/>
      </c>
      <c r="AD182" s="454">
        <f t="shared" si="151"/>
        <v>0</v>
      </c>
      <c r="AE182" s="454">
        <v>0</v>
      </c>
    </row>
    <row r="183" spans="1:31" ht="16.5" customHeight="1" x14ac:dyDescent="0.2">
      <c r="A183" s="199">
        <v>98</v>
      </c>
      <c r="B183" s="198" t="s">
        <v>308</v>
      </c>
      <c r="C183" s="124"/>
      <c r="D183" s="548">
        <v>150000</v>
      </c>
      <c r="E183" s="163">
        <f>$D183/(1+Übersicht!$A$27)</f>
        <v>139275.76601671311</v>
      </c>
      <c r="F183" s="148"/>
      <c r="G183" s="118">
        <v>0</v>
      </c>
      <c r="H183" s="119">
        <f t="shared" si="142"/>
        <v>0</v>
      </c>
      <c r="I183" s="118">
        <v>0</v>
      </c>
      <c r="J183" s="119">
        <f>IF($E183=0,"",($E183*I183))</f>
        <v>0</v>
      </c>
      <c r="K183" s="118">
        <v>0</v>
      </c>
      <c r="L183" s="119">
        <f t="shared" si="144"/>
        <v>0</v>
      </c>
      <c r="M183" s="118">
        <v>0</v>
      </c>
      <c r="N183" s="119">
        <f t="shared" si="145"/>
        <v>0</v>
      </c>
      <c r="O183" s="118">
        <v>0</v>
      </c>
      <c r="P183" s="119">
        <f t="shared" si="146"/>
        <v>0</v>
      </c>
      <c r="Q183" s="118">
        <v>0</v>
      </c>
      <c r="R183" s="119">
        <f t="shared" si="147"/>
        <v>0</v>
      </c>
      <c r="S183" s="434">
        <v>0</v>
      </c>
      <c r="T183" s="435">
        <f t="shared" si="148"/>
        <v>0</v>
      </c>
      <c r="U183" s="434">
        <v>0</v>
      </c>
      <c r="V183" s="435">
        <f t="shared" si="149"/>
        <v>0</v>
      </c>
      <c r="W183" s="434">
        <v>0</v>
      </c>
      <c r="X183" s="435">
        <f>IF(Spezialisten!R$20&gt;0,"Spezialist!",IF($E183=0,"",($E183*W183)))</f>
        <v>0</v>
      </c>
      <c r="Y183" s="434">
        <v>0</v>
      </c>
      <c r="Z183" s="435">
        <f>IF(Spezialisten!R$28&gt;0,"Spezialist!",IF($E183=0,"",($E183*Y183)))</f>
        <v>0</v>
      </c>
      <c r="AA183" s="434">
        <v>0</v>
      </c>
      <c r="AB183" s="435">
        <f t="shared" si="150"/>
        <v>0</v>
      </c>
      <c r="AC183" s="378" t="str">
        <f t="shared" si="116"/>
        <v/>
      </c>
      <c r="AD183" s="454">
        <f t="shared" si="151"/>
        <v>0</v>
      </c>
      <c r="AE183" s="454">
        <v>0</v>
      </c>
    </row>
    <row r="184" spans="1:31" s="401" customFormat="1" ht="16.5" customHeight="1" x14ac:dyDescent="0.25">
      <c r="A184" s="394"/>
      <c r="B184" s="394" t="s">
        <v>307</v>
      </c>
      <c r="C184" s="395"/>
      <c r="D184" s="396"/>
      <c r="E184" s="396"/>
      <c r="F184" s="397"/>
      <c r="G184" s="398"/>
      <c r="H184" s="399"/>
      <c r="I184" s="400"/>
      <c r="J184" s="396"/>
      <c r="K184" s="398"/>
      <c r="L184" s="399"/>
      <c r="M184" s="400"/>
      <c r="N184" s="396"/>
      <c r="O184" s="398"/>
      <c r="P184" s="399"/>
      <c r="Q184" s="400"/>
      <c r="R184" s="396"/>
      <c r="S184" s="398"/>
      <c r="T184" s="399"/>
      <c r="U184" s="398"/>
      <c r="V184" s="399"/>
      <c r="W184" s="398"/>
      <c r="X184" s="399"/>
      <c r="Y184" s="398"/>
      <c r="Z184" s="399"/>
      <c r="AA184" s="398"/>
      <c r="AB184" s="399"/>
      <c r="AD184" s="455"/>
      <c r="AE184" s="455"/>
    </row>
    <row r="185" spans="1:31" s="165" customFormat="1" ht="16.5" customHeight="1" x14ac:dyDescent="0.25">
      <c r="A185" s="136"/>
      <c r="B185" s="137" t="s">
        <v>38</v>
      </c>
      <c r="C185" s="137"/>
      <c r="D185" s="138">
        <f>D30+D80+D110+D130+D149+D159+D161+D165+D167+D19</f>
        <v>8500000</v>
      </c>
      <c r="E185" s="138">
        <f>$D185/(1+Übersicht!$A$27)</f>
        <v>7892293.4076137422</v>
      </c>
      <c r="F185" s="54"/>
      <c r="G185" s="139"/>
      <c r="H185" s="410"/>
      <c r="I185" s="141"/>
      <c r="J185" s="140">
        <f>SUM(J20:J184)</f>
        <v>5058031.5691736303</v>
      </c>
      <c r="K185" s="139"/>
      <c r="L185" s="140">
        <f>SUM(L20:L184)</f>
        <v>1840761.3741875582</v>
      </c>
      <c r="M185" s="141"/>
      <c r="N185" s="140">
        <f>SUM(N20:N184)</f>
        <v>301764.15970287839</v>
      </c>
      <c r="O185" s="139"/>
      <c r="P185" s="140">
        <f>SUM(P20:P184)</f>
        <v>626740.94707520888</v>
      </c>
      <c r="Q185" s="141"/>
      <c r="R185" s="140">
        <f>SUM(R20:R184)</f>
        <v>255338.904363974</v>
      </c>
      <c r="S185" s="139"/>
      <c r="T185" s="140">
        <f>SUM(T20:T184)</f>
        <v>0</v>
      </c>
      <c r="U185" s="139"/>
      <c r="V185" s="140">
        <f>SUM(V20:V184)</f>
        <v>0</v>
      </c>
      <c r="W185" s="139"/>
      <c r="X185" s="410"/>
      <c r="Y185" s="139"/>
      <c r="Z185" s="410"/>
      <c r="AA185" s="139"/>
      <c r="AB185" s="140">
        <f>SUM(AB20:AB184)</f>
        <v>0</v>
      </c>
      <c r="AD185" s="456"/>
      <c r="AE185" s="456"/>
    </row>
    <row r="186" spans="1:31" x14ac:dyDescent="0.2">
      <c r="AC186" s="230"/>
    </row>
    <row r="187" spans="1:31" x14ac:dyDescent="0.2">
      <c r="N187" s="229"/>
      <c r="P187" s="229"/>
      <c r="R187" s="229"/>
      <c r="T187" s="229"/>
      <c r="V187" s="229"/>
      <c r="X187" s="229"/>
      <c r="Z187" s="229"/>
      <c r="AB187" s="229"/>
    </row>
    <row r="188" spans="1:31" ht="15" customHeight="1" x14ac:dyDescent="0.2">
      <c r="P188" s="96" t="s">
        <v>359</v>
      </c>
      <c r="Q188" s="569">
        <f>SUM(G185:AB185)</f>
        <v>8082636.9545032494</v>
      </c>
      <c r="R188" s="569"/>
      <c r="AD188" s="458"/>
      <c r="AE188" s="458"/>
    </row>
    <row r="189" spans="1:31" ht="15" customHeight="1" x14ac:dyDescent="0.2">
      <c r="R189" s="98"/>
      <c r="AD189" s="459"/>
      <c r="AE189" s="459"/>
    </row>
    <row r="190" spans="1:31" ht="15" customHeight="1" x14ac:dyDescent="0.2">
      <c r="P190" s="96" t="s">
        <v>360</v>
      </c>
      <c r="Q190" s="569">
        <f>Q188*(1+Übersicht!A27)</f>
        <v>8705000</v>
      </c>
      <c r="R190" s="569"/>
      <c r="AD190" s="458"/>
      <c r="AE190" s="458"/>
    </row>
    <row r="191" spans="1:31" ht="15" customHeight="1" x14ac:dyDescent="0.2">
      <c r="A191" s="373" t="s">
        <v>101</v>
      </c>
      <c r="B191" s="130"/>
      <c r="C191" s="129"/>
      <c r="D191" s="129"/>
      <c r="E191" s="130"/>
      <c r="F191" s="146"/>
      <c r="G191" s="374"/>
      <c r="H191" s="374"/>
      <c r="I191" s="374"/>
      <c r="J191" s="146"/>
      <c r="K191" s="229"/>
      <c r="L191" s="97"/>
      <c r="Q191" s="194"/>
      <c r="R191" s="194"/>
      <c r="AD191" s="460"/>
      <c r="AE191" s="460"/>
    </row>
    <row r="192" spans="1:31" ht="15" customHeight="1" x14ac:dyDescent="0.2">
      <c r="A192" s="417" t="s">
        <v>288</v>
      </c>
      <c r="B192" s="418"/>
      <c r="C192" s="419"/>
      <c r="D192" s="419"/>
      <c r="E192" s="418"/>
      <c r="F192" s="420"/>
      <c r="G192" s="419"/>
      <c r="H192" s="420"/>
      <c r="I192" s="419"/>
      <c r="J192" s="420"/>
      <c r="K192" s="419"/>
      <c r="L192" s="420"/>
      <c r="AA192" s="194"/>
      <c r="AB192" s="194"/>
      <c r="AD192" s="460"/>
      <c r="AE192" s="460"/>
    </row>
    <row r="193" spans="1:31" ht="15" customHeight="1" x14ac:dyDescent="0.2">
      <c r="A193" s="417" t="s">
        <v>246</v>
      </c>
      <c r="B193" s="418"/>
      <c r="C193" s="419"/>
      <c r="D193" s="419"/>
      <c r="E193" s="418"/>
      <c r="F193" s="420"/>
      <c r="G193" s="419"/>
      <c r="H193" s="420"/>
      <c r="I193" s="419"/>
      <c r="J193" s="420"/>
      <c r="K193" s="419"/>
      <c r="L193" s="420"/>
    </row>
    <row r="194" spans="1:31" ht="14.25" x14ac:dyDescent="0.2">
      <c r="A194" s="417" t="s">
        <v>289</v>
      </c>
      <c r="B194" s="418"/>
      <c r="C194" s="419"/>
      <c r="D194" s="419"/>
      <c r="E194" s="418"/>
      <c r="F194" s="420"/>
      <c r="G194" s="419"/>
      <c r="H194" s="420"/>
      <c r="I194" s="419"/>
      <c r="J194" s="420"/>
      <c r="K194" s="419"/>
      <c r="L194" s="420"/>
      <c r="AA194" s="146"/>
      <c r="AB194" s="147"/>
      <c r="AD194" s="461"/>
      <c r="AE194" s="461"/>
    </row>
    <row r="195" spans="1:31" x14ac:dyDescent="0.2">
      <c r="A195" s="417" t="s">
        <v>103</v>
      </c>
      <c r="B195" s="418"/>
      <c r="C195" s="419"/>
      <c r="D195" s="419"/>
      <c r="E195" s="418"/>
      <c r="F195" s="420"/>
      <c r="G195" s="419"/>
      <c r="H195" s="420"/>
      <c r="I195" s="419"/>
      <c r="J195" s="420"/>
      <c r="K195" s="419"/>
      <c r="L195" s="420"/>
      <c r="AB195" s="98"/>
      <c r="AD195" s="459"/>
      <c r="AE195" s="459"/>
    </row>
    <row r="196" spans="1:31" x14ac:dyDescent="0.2">
      <c r="A196" s="417" t="s">
        <v>291</v>
      </c>
      <c r="B196" s="418"/>
      <c r="C196" s="419"/>
      <c r="D196" s="419"/>
      <c r="E196" s="418"/>
      <c r="F196" s="420"/>
      <c r="G196" s="419"/>
      <c r="H196" s="420"/>
      <c r="I196" s="419"/>
      <c r="J196" s="420"/>
      <c r="K196" s="419"/>
      <c r="L196" s="420"/>
      <c r="AB196" s="98"/>
      <c r="AD196" s="459"/>
      <c r="AE196" s="459"/>
    </row>
    <row r="197" spans="1:31" x14ac:dyDescent="0.2">
      <c r="A197" s="417" t="s">
        <v>290</v>
      </c>
      <c r="B197" s="418"/>
      <c r="C197" s="419"/>
      <c r="D197" s="419"/>
      <c r="E197" s="418"/>
      <c r="F197" s="420"/>
      <c r="G197" s="419"/>
      <c r="H197" s="420"/>
      <c r="I197" s="419"/>
      <c r="J197" s="420"/>
      <c r="K197" s="419"/>
      <c r="L197" s="420"/>
    </row>
    <row r="198" spans="1:31" x14ac:dyDescent="0.2">
      <c r="A198" s="417" t="s">
        <v>104</v>
      </c>
      <c r="B198" s="418"/>
      <c r="C198" s="419"/>
      <c r="D198" s="419"/>
      <c r="E198" s="418"/>
      <c r="F198" s="420"/>
      <c r="G198" s="419"/>
      <c r="H198" s="420"/>
      <c r="I198" s="419"/>
      <c r="J198" s="420"/>
      <c r="K198" s="419"/>
      <c r="L198" s="420"/>
    </row>
    <row r="199" spans="1:31" x14ac:dyDescent="0.2">
      <c r="A199" s="417" t="s">
        <v>135</v>
      </c>
      <c r="B199" s="418"/>
      <c r="C199" s="419"/>
      <c r="D199" s="419"/>
      <c r="E199" s="418"/>
      <c r="F199" s="420"/>
      <c r="G199" s="419"/>
      <c r="H199" s="420"/>
      <c r="I199" s="419"/>
      <c r="J199" s="420"/>
      <c r="K199" s="419"/>
      <c r="L199" s="420"/>
    </row>
  </sheetData>
  <sheetProtection algorithmName="SHA-512" hashValue="36xO9M/hH1NBpcD4oei0gaweHDAzQBVLOQAISEoOdphYCgVvz53a35UusmxrLMsz73eXtgNqaZDq9knkiY73WQ==" saltValue="CjqjVsC08d7XdJ+FTKiCQg==" spinCount="100000" sheet="1" selectLockedCells="1"/>
  <customSheetViews>
    <customSheetView guid="{4C38C799-B4EB-469F-94F9-9E7BC0A75298}" scale="95" showGridLines="0" fitToPage="1" hiddenColumns="1">
      <pane xSplit="6" ySplit="17" topLeftCell="I110" activePane="bottomRight" state="frozen"/>
      <selection pane="bottomRight" activeCell="C91" sqref="C91"/>
      <pageMargins left="0.55118110236220474" right="0.55118110236220474" top="0.82677165354330717" bottom="0.35433070866141736" header="0.31496062992125984" footer="0.31496062992125984"/>
      <pageSetup paperSize="9" scale="57" fitToHeight="0" orientation="landscape" r:id="rId1"/>
      <headerFooter>
        <oddHeader>&amp;L&amp;G</oddHeader>
      </headerFooter>
    </customSheetView>
  </customSheetViews>
  <mergeCells count="19">
    <mergeCell ref="Q188:R188"/>
    <mergeCell ref="Q190:R190"/>
    <mergeCell ref="S15:T16"/>
    <mergeCell ref="U15:V16"/>
    <mergeCell ref="W15:X16"/>
    <mergeCell ref="AD15:AD16"/>
    <mergeCell ref="AE15:AE16"/>
    <mergeCell ref="O15:P16"/>
    <mergeCell ref="C8:J8"/>
    <mergeCell ref="C10:J10"/>
    <mergeCell ref="C11:J11"/>
    <mergeCell ref="G15:H16"/>
    <mergeCell ref="Y15:Z16"/>
    <mergeCell ref="K15:L16"/>
    <mergeCell ref="M15:N16"/>
    <mergeCell ref="Q15:R16"/>
    <mergeCell ref="I15:J16"/>
    <mergeCell ref="D15:E16"/>
    <mergeCell ref="AA15:AB16"/>
  </mergeCells>
  <phoneticPr fontId="0" type="noConversion"/>
  <conditionalFormatting sqref="D81 D58:D63">
    <cfRule type="cellIs" dxfId="328" priority="131" operator="equal">
      <formula>0</formula>
    </cfRule>
    <cfRule type="cellIs" dxfId="327" priority="132" operator="equal">
      <formula>0</formula>
    </cfRule>
  </conditionalFormatting>
  <conditionalFormatting sqref="D111:D114 D116 D128 D118:D125">
    <cfRule type="cellIs" dxfId="326" priority="129" operator="equal">
      <formula>0</formula>
    </cfRule>
    <cfRule type="cellIs" dxfId="325" priority="130" operator="equal">
      <formula>0</formula>
    </cfRule>
  </conditionalFormatting>
  <conditionalFormatting sqref="D131 D133:D135 D137:D139 D145:D147">
    <cfRule type="cellIs" dxfId="324" priority="127" operator="equal">
      <formula>0</formula>
    </cfRule>
    <cfRule type="cellIs" dxfId="323" priority="128" operator="equal">
      <formula>0</formula>
    </cfRule>
  </conditionalFormatting>
  <conditionalFormatting sqref="D157">
    <cfRule type="cellIs" dxfId="322" priority="125" operator="equal">
      <formula>0</formula>
    </cfRule>
    <cfRule type="cellIs" dxfId="321" priority="126" operator="equal">
      <formula>0</formula>
    </cfRule>
  </conditionalFormatting>
  <conditionalFormatting sqref="D20">
    <cfRule type="cellIs" dxfId="320" priority="119" operator="equal">
      <formula>0</formula>
    </cfRule>
    <cfRule type="cellIs" dxfId="319" priority="120" operator="equal">
      <formula>0</formula>
    </cfRule>
  </conditionalFormatting>
  <conditionalFormatting sqref="D25:D27">
    <cfRule type="cellIs" dxfId="318" priority="117" operator="equal">
      <formula>0</formula>
    </cfRule>
    <cfRule type="cellIs" dxfId="317" priority="118" operator="equal">
      <formula>0</formula>
    </cfRule>
  </conditionalFormatting>
  <conditionalFormatting sqref="D127">
    <cfRule type="cellIs" dxfId="316" priority="113" operator="equal">
      <formula>0</formula>
    </cfRule>
    <cfRule type="cellIs" dxfId="315" priority="114" operator="equal">
      <formula>0</formula>
    </cfRule>
  </conditionalFormatting>
  <conditionalFormatting sqref="D21">
    <cfRule type="cellIs" dxfId="314" priority="109" operator="equal">
      <formula>0</formula>
    </cfRule>
    <cfRule type="cellIs" dxfId="313" priority="110" operator="equal">
      <formula>0</formula>
    </cfRule>
  </conditionalFormatting>
  <conditionalFormatting sqref="D22">
    <cfRule type="cellIs" dxfId="312" priority="107" operator="equal">
      <formula>0</formula>
    </cfRule>
    <cfRule type="cellIs" dxfId="311" priority="108" operator="equal">
      <formula>0</formula>
    </cfRule>
  </conditionalFormatting>
  <conditionalFormatting sqref="D23">
    <cfRule type="cellIs" dxfId="310" priority="105" operator="equal">
      <formula>0</formula>
    </cfRule>
    <cfRule type="cellIs" dxfId="309" priority="106" operator="equal">
      <formula>0</formula>
    </cfRule>
  </conditionalFormatting>
  <conditionalFormatting sqref="D24">
    <cfRule type="cellIs" dxfId="308" priority="103" operator="equal">
      <formula>0</formula>
    </cfRule>
    <cfRule type="cellIs" dxfId="307" priority="104" operator="equal">
      <formula>0</formula>
    </cfRule>
  </conditionalFormatting>
  <conditionalFormatting sqref="D117">
    <cfRule type="cellIs" dxfId="306" priority="85" operator="equal">
      <formula>0</formula>
    </cfRule>
    <cfRule type="cellIs" dxfId="305" priority="86" operator="equal">
      <formula>0</formula>
    </cfRule>
  </conditionalFormatting>
  <conditionalFormatting sqref="D32 D34">
    <cfRule type="cellIs" dxfId="304" priority="69" operator="equal">
      <formula>0</formula>
    </cfRule>
    <cfRule type="cellIs" dxfId="303" priority="70" operator="equal">
      <formula>0</formula>
    </cfRule>
  </conditionalFormatting>
  <conditionalFormatting sqref="D33">
    <cfRule type="cellIs" dxfId="302" priority="67" operator="equal">
      <formula>0</formula>
    </cfRule>
    <cfRule type="cellIs" dxfId="301" priority="68" operator="equal">
      <formula>0</formula>
    </cfRule>
  </conditionalFormatting>
  <conditionalFormatting sqref="D36:D37 D45">
    <cfRule type="cellIs" dxfId="300" priority="65" operator="equal">
      <formula>0</formula>
    </cfRule>
    <cfRule type="cellIs" dxfId="299" priority="66" operator="equal">
      <formula>0</formula>
    </cfRule>
  </conditionalFormatting>
  <conditionalFormatting sqref="D38:D43">
    <cfRule type="cellIs" dxfId="298" priority="63" operator="equal">
      <formula>0</formula>
    </cfRule>
    <cfRule type="cellIs" dxfId="297" priority="64" operator="equal">
      <formula>0</formula>
    </cfRule>
  </conditionalFormatting>
  <conditionalFormatting sqref="D44">
    <cfRule type="cellIs" dxfId="296" priority="61" operator="equal">
      <formula>0</formula>
    </cfRule>
    <cfRule type="cellIs" dxfId="295" priority="62" operator="equal">
      <formula>0</formula>
    </cfRule>
  </conditionalFormatting>
  <conditionalFormatting sqref="D54 D65:D66">
    <cfRule type="cellIs" dxfId="294" priority="59" operator="equal">
      <formula>0</formula>
    </cfRule>
    <cfRule type="cellIs" dxfId="293" priority="60" operator="equal">
      <formula>0</formula>
    </cfRule>
  </conditionalFormatting>
  <conditionalFormatting sqref="D64">
    <cfRule type="cellIs" dxfId="292" priority="57" operator="equal">
      <formula>0</formula>
    </cfRule>
    <cfRule type="cellIs" dxfId="291" priority="58" operator="equal">
      <formula>0</formula>
    </cfRule>
  </conditionalFormatting>
  <conditionalFormatting sqref="D55:D56">
    <cfRule type="cellIs" dxfId="290" priority="55" operator="equal">
      <formula>0</formula>
    </cfRule>
    <cfRule type="cellIs" dxfId="289" priority="56" operator="equal">
      <formula>0</formula>
    </cfRule>
  </conditionalFormatting>
  <conditionalFormatting sqref="D69:D71 D73:D78">
    <cfRule type="cellIs" dxfId="288" priority="53" operator="equal">
      <formula>0</formula>
    </cfRule>
    <cfRule type="cellIs" dxfId="287" priority="54" operator="equal">
      <formula>0</formula>
    </cfRule>
  </conditionalFormatting>
  <conditionalFormatting sqref="D83:D86">
    <cfRule type="cellIs" dxfId="286" priority="51" operator="equal">
      <formula>0</formula>
    </cfRule>
    <cfRule type="cellIs" dxfId="285" priority="52" operator="equal">
      <formula>0</formula>
    </cfRule>
  </conditionalFormatting>
  <conditionalFormatting sqref="D88:D91 D98:D101 D95:D96 D93">
    <cfRule type="cellIs" dxfId="284" priority="49" operator="equal">
      <formula>0</formula>
    </cfRule>
    <cfRule type="cellIs" dxfId="283" priority="50" operator="equal">
      <formula>0</formula>
    </cfRule>
  </conditionalFormatting>
  <conditionalFormatting sqref="D97">
    <cfRule type="cellIs" dxfId="282" priority="47" operator="equal">
      <formula>0</formula>
    </cfRule>
    <cfRule type="cellIs" dxfId="281" priority="48" operator="equal">
      <formula>0</formula>
    </cfRule>
  </conditionalFormatting>
  <conditionalFormatting sqref="D94">
    <cfRule type="cellIs" dxfId="280" priority="45" operator="equal">
      <formula>0</formula>
    </cfRule>
    <cfRule type="cellIs" dxfId="279" priority="46" operator="equal">
      <formula>0</formula>
    </cfRule>
  </conditionalFormatting>
  <conditionalFormatting sqref="D108">
    <cfRule type="cellIs" dxfId="278" priority="43" operator="equal">
      <formula>0</formula>
    </cfRule>
    <cfRule type="cellIs" dxfId="277" priority="44" operator="equal">
      <formula>0</formula>
    </cfRule>
  </conditionalFormatting>
  <conditionalFormatting sqref="D104:D107">
    <cfRule type="cellIs" dxfId="276" priority="41" operator="equal">
      <formula>0</formula>
    </cfRule>
    <cfRule type="cellIs" dxfId="275" priority="42" operator="equal">
      <formula>0</formula>
    </cfRule>
  </conditionalFormatting>
  <conditionalFormatting sqref="D103">
    <cfRule type="cellIs" dxfId="274" priority="39" operator="equal">
      <formula>0</formula>
    </cfRule>
    <cfRule type="cellIs" dxfId="273" priority="40" operator="equal">
      <formula>0</formula>
    </cfRule>
  </conditionalFormatting>
  <conditionalFormatting sqref="D141 D144">
    <cfRule type="cellIs" dxfId="272" priority="37" operator="equal">
      <formula>0</formula>
    </cfRule>
    <cfRule type="cellIs" dxfId="271" priority="38" operator="equal">
      <formula>0</formula>
    </cfRule>
  </conditionalFormatting>
  <conditionalFormatting sqref="D143">
    <cfRule type="cellIs" dxfId="270" priority="35" operator="equal">
      <formula>0</formula>
    </cfRule>
    <cfRule type="cellIs" dxfId="269" priority="36" operator="equal">
      <formula>0</formula>
    </cfRule>
  </conditionalFormatting>
  <conditionalFormatting sqref="D142">
    <cfRule type="cellIs" dxfId="268" priority="33" operator="equal">
      <formula>0</formula>
    </cfRule>
    <cfRule type="cellIs" dxfId="267" priority="34" operator="equal">
      <formula>0</formula>
    </cfRule>
  </conditionalFormatting>
  <conditionalFormatting sqref="D150:D155">
    <cfRule type="cellIs" dxfId="266" priority="31" operator="equal">
      <formula>0</formula>
    </cfRule>
    <cfRule type="cellIs" dxfId="265" priority="32" operator="equal">
      <formula>0</formula>
    </cfRule>
  </conditionalFormatting>
  <conditionalFormatting sqref="D156">
    <cfRule type="cellIs" dxfId="264" priority="29" operator="equal">
      <formula>0</formula>
    </cfRule>
    <cfRule type="cellIs" dxfId="263" priority="30" operator="equal">
      <formula>0</formula>
    </cfRule>
  </conditionalFormatting>
  <conditionalFormatting sqref="D162:D163">
    <cfRule type="cellIs" dxfId="262" priority="25" operator="equal">
      <formula>0</formula>
    </cfRule>
    <cfRule type="cellIs" dxfId="261" priority="26" operator="equal">
      <formula>0</formula>
    </cfRule>
  </conditionalFormatting>
  <conditionalFormatting sqref="D165">
    <cfRule type="cellIs" dxfId="260" priority="23" operator="equal">
      <formula>0</formula>
    </cfRule>
    <cfRule type="cellIs" dxfId="259" priority="24" operator="equal">
      <formula>0</formula>
    </cfRule>
  </conditionalFormatting>
  <conditionalFormatting sqref="D170:D183">
    <cfRule type="cellIs" dxfId="258" priority="21" operator="equal">
      <formula>0</formula>
    </cfRule>
    <cfRule type="cellIs" dxfId="257" priority="22" operator="equal">
      <formula>0</formula>
    </cfRule>
  </conditionalFormatting>
  <conditionalFormatting sqref="D169">
    <cfRule type="cellIs" dxfId="256" priority="19" operator="equal">
      <formula>0</formula>
    </cfRule>
    <cfRule type="cellIs" dxfId="255" priority="20" operator="equal">
      <formula>0</formula>
    </cfRule>
  </conditionalFormatting>
  <conditionalFormatting sqref="D47:D50 D52">
    <cfRule type="cellIs" dxfId="254" priority="15" operator="equal">
      <formula>0</formula>
    </cfRule>
    <cfRule type="cellIs" dxfId="253" priority="16" operator="equal">
      <formula>0</formula>
    </cfRule>
  </conditionalFormatting>
  <conditionalFormatting sqref="D67">
    <cfRule type="cellIs" dxfId="252" priority="9" operator="equal">
      <formula>0</formula>
    </cfRule>
    <cfRule type="cellIs" dxfId="251" priority="10" operator="equal">
      <formula>0</formula>
    </cfRule>
  </conditionalFormatting>
  <conditionalFormatting sqref="D51">
    <cfRule type="cellIs" dxfId="250" priority="7" operator="equal">
      <formula>0</formula>
    </cfRule>
    <cfRule type="cellIs" dxfId="249" priority="8" operator="equal">
      <formula>0</formula>
    </cfRule>
  </conditionalFormatting>
  <conditionalFormatting sqref="D72">
    <cfRule type="cellIs" dxfId="248" priority="5" operator="equal">
      <formula>0</formula>
    </cfRule>
    <cfRule type="cellIs" dxfId="247" priority="6" operator="equal">
      <formula>0</formula>
    </cfRule>
  </conditionalFormatting>
  <conditionalFormatting sqref="D92">
    <cfRule type="cellIs" dxfId="246" priority="3" operator="equal">
      <formula>0</formula>
    </cfRule>
    <cfRule type="cellIs" dxfId="245" priority="4" operator="equal">
      <formula>0</formula>
    </cfRule>
  </conditionalFormatting>
  <conditionalFormatting sqref="D159">
    <cfRule type="cellIs" dxfId="244" priority="1" operator="equal">
      <formula>0</formula>
    </cfRule>
    <cfRule type="cellIs" dxfId="243" priority="2" operator="equal">
      <formula>0</formula>
    </cfRule>
  </conditionalFormatting>
  <pageMargins left="0.55118110236220474" right="0.55118110236220474" top="0.82677165354330717" bottom="0.35433070866141736" header="0.31496062992125984" footer="0.31496062992125984"/>
  <pageSetup paperSize="9" scale="57" fitToHeight="0" orientation="landscape" r:id="rId2"/>
  <headerFooter>
    <oddHeader>&amp;L&amp;G</oddHeader>
  </headerFooter>
  <ignoredErrors>
    <ignoredError sqref="A20:A28 A157" numberStoredAsText="1"/>
    <ignoredError sqref="D68 D82 D115 D132 D136 D140 D168" formulaRange="1"/>
    <ignoredError sqref="G102:H102 G186:H186 G21:H24 G87:H87 H126 G28:H31 G35:H35 G53:H53 G68:H68 G79:H80 G82:H82 G109:H110 H115 H129:H130 H132 H136 H140 H157:H161 H164:H168 H148:H155 G185" unlockedFormula="1"/>
    <ignoredError sqref="AA185:AB187 I185:P186 W186:X187 AA192:AB195 AB157:AB161 AB164:AB168 X157:X161 X164:X168 P157:P161 P164:P168 N157:N161 N164:N168 L157:L161 L164:L168 W192:X195 J164:J168 J157:J161 J148:J155 L148:L155 N148:N155 P148:P155 X148:X155 AB148:AB155 W185 N187:P187 O192:P195" formula="1" unlockedFormula="1"/>
    <ignoredError sqref="AA196:AB323 N198:P199 W196:X323 I209:P323 O200:P208 O196:P196 N197:P197" formula="1"/>
  </ignoredErrors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pageSetUpPr fitToPage="1"/>
  </sheetPr>
  <dimension ref="A1:CQ50"/>
  <sheetViews>
    <sheetView tabSelected="1" zoomScaleNormal="100" zoomScaleSheetLayoutView="70" workbookViewId="0">
      <pane ySplit="6" topLeftCell="A7" activePane="bottomLeft" state="frozen"/>
      <selection activeCell="A11" sqref="A11:XFD11"/>
      <selection pane="bottomLeft" activeCell="C45" sqref="C45"/>
    </sheetView>
  </sheetViews>
  <sheetFormatPr baseColWidth="10" defaultColWidth="11.42578125" defaultRowHeight="14.25" outlineLevelRow="1" x14ac:dyDescent="0.2"/>
  <cols>
    <col min="1" max="1" width="5.7109375" style="36" customWidth="1"/>
    <col min="2" max="2" width="45" style="36" customWidth="1"/>
    <col min="3" max="3" width="12.7109375" style="36" customWidth="1"/>
    <col min="4" max="4" width="8.42578125" style="36" customWidth="1"/>
    <col min="5" max="6" width="12.7109375" style="36" customWidth="1"/>
    <col min="7" max="7" width="1.42578125" style="36" customWidth="1"/>
    <col min="8" max="11" width="12.7109375" style="36" customWidth="1"/>
    <col min="12" max="12" width="13" style="36" customWidth="1"/>
    <col min="13" max="13" width="2.85546875" style="36" customWidth="1"/>
    <col min="14" max="17" width="12.7109375" style="36" customWidth="1"/>
    <col min="18" max="18" width="13.5703125" style="36" customWidth="1"/>
    <col min="19" max="19" width="4.28515625" style="36" customWidth="1"/>
    <col min="20" max="48" width="11.42578125" style="36"/>
    <col min="49" max="49" width="11.42578125" style="36" customWidth="1"/>
    <col min="50" max="16384" width="11.42578125" style="36"/>
  </cols>
  <sheetData>
    <row r="1" spans="1:49" s="4" customFormat="1" x14ac:dyDescent="0.2">
      <c r="A1" s="2"/>
      <c r="B1" s="2"/>
      <c r="C1" s="4" t="str">
        <f>Übersicht!C1</f>
        <v>ETH Zürich, Zentrum</v>
      </c>
      <c r="N1" s="47"/>
      <c r="O1" s="47"/>
      <c r="P1" s="47"/>
      <c r="Q1" s="47"/>
      <c r="R1" s="47"/>
    </row>
    <row r="2" spans="1:49" s="4" customFormat="1" ht="15" x14ac:dyDescent="0.25">
      <c r="A2" s="2" t="s">
        <v>17</v>
      </c>
      <c r="B2" s="2"/>
      <c r="C2" s="15" t="str">
        <f>Übersicht!C2</f>
        <v>MM Provisorium Mensa</v>
      </c>
      <c r="H2" s="102" t="s">
        <v>435</v>
      </c>
      <c r="N2" s="47"/>
      <c r="O2" s="47"/>
      <c r="P2" s="47"/>
      <c r="Q2" s="47"/>
      <c r="R2" s="47"/>
    </row>
    <row r="3" spans="1:49" s="4" customFormat="1" x14ac:dyDescent="0.2">
      <c r="A3" s="2" t="s">
        <v>18</v>
      </c>
      <c r="B3" s="2"/>
      <c r="C3" s="4" t="str">
        <f>Übersicht!C3</f>
        <v>60 Honorare und 524 Nebenkosten</v>
      </c>
      <c r="N3" s="47"/>
      <c r="O3" s="47"/>
      <c r="P3" s="47"/>
      <c r="Q3" s="47"/>
      <c r="R3" s="47"/>
    </row>
    <row r="4" spans="1:49" s="4" customFormat="1" x14ac:dyDescent="0.2">
      <c r="A4" s="2" t="s">
        <v>19</v>
      </c>
      <c r="B4" s="2"/>
      <c r="C4" s="4" t="str">
        <f>Übersicht!C4</f>
        <v>Generalplaner</v>
      </c>
      <c r="N4" s="47"/>
      <c r="O4" s="47"/>
      <c r="P4" s="47"/>
      <c r="Q4" s="47"/>
      <c r="R4" s="47"/>
    </row>
    <row r="5" spans="1:49" s="6" customFormat="1" ht="6.6" customHeight="1" x14ac:dyDescent="0.2">
      <c r="N5" s="53"/>
      <c r="O5" s="53"/>
      <c r="P5" s="53"/>
      <c r="Q5" s="53"/>
      <c r="R5" s="53"/>
    </row>
    <row r="6" spans="1:49" s="8" customFormat="1" ht="20.25" customHeight="1" x14ac:dyDescent="0.25">
      <c r="A6" s="8" t="s">
        <v>131</v>
      </c>
      <c r="N6" s="54"/>
      <c r="O6" s="54"/>
      <c r="P6" s="54"/>
      <c r="Q6" s="54"/>
      <c r="R6" s="55" t="s">
        <v>381</v>
      </c>
    </row>
    <row r="7" spans="1:49" s="6" customFormat="1" ht="6.6" customHeight="1" x14ac:dyDescent="0.2">
      <c r="N7" s="53"/>
      <c r="O7" s="53"/>
      <c r="P7" s="53"/>
      <c r="Q7" s="53"/>
      <c r="R7" s="53"/>
    </row>
    <row r="8" spans="1:49" s="4" customFormat="1" ht="15" x14ac:dyDescent="0.2">
      <c r="A8" s="2" t="s">
        <v>20</v>
      </c>
      <c r="B8" s="2"/>
      <c r="C8" s="558" t="str">
        <f>IF(Übersicht!C8="","",Übersicht!C8)</f>
        <v/>
      </c>
      <c r="D8" s="558"/>
      <c r="E8" s="558"/>
      <c r="F8" s="558"/>
      <c r="G8" s="558"/>
      <c r="H8" s="558"/>
      <c r="I8" s="558"/>
      <c r="J8" s="558"/>
      <c r="K8" s="558"/>
      <c r="N8" s="79"/>
      <c r="O8" s="79"/>
      <c r="P8" s="47"/>
      <c r="Q8" s="47"/>
      <c r="R8" s="47"/>
      <c r="AW8" s="4" t="s">
        <v>36</v>
      </c>
    </row>
    <row r="9" spans="1:49" s="4" customFormat="1" x14ac:dyDescent="0.2">
      <c r="A9" s="2"/>
      <c r="B9" s="2"/>
      <c r="C9" s="1" t="str">
        <f>IF(Übersicht!C9="","",Übersicht!C9)</f>
        <v/>
      </c>
      <c r="D9" s="1"/>
      <c r="E9" s="1"/>
      <c r="F9" s="1"/>
      <c r="G9" s="1"/>
      <c r="H9" s="1"/>
      <c r="I9" s="1"/>
      <c r="J9" s="1"/>
      <c r="K9" s="1"/>
      <c r="N9" s="79"/>
      <c r="O9" s="79"/>
      <c r="P9" s="47"/>
      <c r="Q9" s="47"/>
      <c r="R9" s="47"/>
      <c r="AW9" s="4" t="s">
        <v>287</v>
      </c>
    </row>
    <row r="10" spans="1:49" s="4" customFormat="1" x14ac:dyDescent="0.2">
      <c r="A10" s="2"/>
      <c r="B10" s="2"/>
      <c r="C10" s="559" t="str">
        <f>IF(Übersicht!C10="","",Übersicht!C10)</f>
        <v/>
      </c>
      <c r="D10" s="559"/>
      <c r="E10" s="559"/>
      <c r="F10" s="559"/>
      <c r="G10" s="559"/>
      <c r="H10" s="559"/>
      <c r="I10" s="559"/>
      <c r="J10" s="559"/>
      <c r="K10" s="559"/>
      <c r="N10" s="47"/>
      <c r="O10" s="47"/>
      <c r="P10" s="47"/>
      <c r="Q10" s="47"/>
      <c r="R10" s="47"/>
      <c r="AW10" s="4" t="s">
        <v>227</v>
      </c>
    </row>
    <row r="11" spans="1:49" s="4" customFormat="1" x14ac:dyDescent="0.2">
      <c r="A11" s="2"/>
      <c r="B11" s="2"/>
      <c r="C11" s="559"/>
      <c r="D11" s="559"/>
      <c r="E11" s="559"/>
      <c r="F11" s="559"/>
      <c r="G11" s="559"/>
      <c r="H11" s="559"/>
      <c r="I11" s="559"/>
      <c r="J11" s="559"/>
      <c r="K11" s="559"/>
      <c r="N11" s="47"/>
      <c r="O11" s="47"/>
      <c r="P11" s="47"/>
      <c r="Q11" s="47"/>
      <c r="R11" s="47"/>
    </row>
    <row r="12" spans="1:49" s="4" customFormat="1" ht="6.6" customHeight="1" x14ac:dyDescent="0.2">
      <c r="A12" s="2"/>
      <c r="B12" s="2"/>
      <c r="C12" s="1"/>
      <c r="D12" s="1"/>
      <c r="E12" s="1"/>
      <c r="F12" s="1"/>
      <c r="G12" s="1"/>
      <c r="H12" s="1"/>
      <c r="I12" s="1"/>
      <c r="J12" s="1"/>
      <c r="K12" s="1"/>
      <c r="N12" s="47"/>
      <c r="O12" s="47"/>
      <c r="P12" s="47"/>
      <c r="Q12" s="47"/>
      <c r="R12" s="47"/>
    </row>
    <row r="13" spans="1:49" s="4" customFormat="1" ht="36" x14ac:dyDescent="0.2">
      <c r="A13" s="156" t="s">
        <v>30</v>
      </c>
      <c r="C13" s="58" t="s">
        <v>85</v>
      </c>
      <c r="D13" s="58" t="s">
        <v>87</v>
      </c>
      <c r="E13" s="166" t="s">
        <v>285</v>
      </c>
      <c r="F13" s="166" t="s">
        <v>228</v>
      </c>
      <c r="G13" s="58"/>
      <c r="H13" s="572" t="s">
        <v>88</v>
      </c>
      <c r="I13" s="572"/>
      <c r="J13" s="572"/>
      <c r="K13" s="572"/>
      <c r="L13" s="572"/>
      <c r="M13" s="59"/>
      <c r="N13" s="572" t="s">
        <v>31</v>
      </c>
      <c r="O13" s="572"/>
      <c r="P13" s="572"/>
      <c r="Q13" s="572"/>
      <c r="R13" s="572"/>
    </row>
    <row r="14" spans="1:49" s="4" customFormat="1" x14ac:dyDescent="0.2">
      <c r="C14" s="71" t="s">
        <v>15</v>
      </c>
      <c r="D14" s="64" t="s">
        <v>26</v>
      </c>
      <c r="E14" s="64" t="s">
        <v>13</v>
      </c>
      <c r="F14" s="64" t="s">
        <v>226</v>
      </c>
      <c r="G14" s="61"/>
      <c r="H14" s="151" t="s">
        <v>13</v>
      </c>
      <c r="I14" s="153" t="s">
        <v>13</v>
      </c>
      <c r="J14" s="153" t="s">
        <v>13</v>
      </c>
      <c r="K14" s="153" t="s">
        <v>13</v>
      </c>
      <c r="L14" s="155" t="s">
        <v>13</v>
      </c>
      <c r="M14" s="172"/>
      <c r="N14" s="151" t="s">
        <v>14</v>
      </c>
      <c r="O14" s="153" t="s">
        <v>14</v>
      </c>
      <c r="P14" s="153" t="s">
        <v>14</v>
      </c>
      <c r="Q14" s="153" t="s">
        <v>14</v>
      </c>
      <c r="R14" s="155" t="s">
        <v>14</v>
      </c>
    </row>
    <row r="15" spans="1:49" s="62" customFormat="1" ht="14.25" customHeight="1" x14ac:dyDescent="0.2">
      <c r="C15" s="64" t="s">
        <v>363</v>
      </c>
      <c r="D15" s="64"/>
      <c r="E15" s="64"/>
      <c r="F15" s="64"/>
      <c r="G15" s="64"/>
      <c r="H15" s="152" t="s">
        <v>77</v>
      </c>
      <c r="I15" s="154" t="s">
        <v>241</v>
      </c>
      <c r="J15" s="154" t="s">
        <v>242</v>
      </c>
      <c r="K15" s="154" t="s">
        <v>245</v>
      </c>
      <c r="L15" s="150" t="s">
        <v>247</v>
      </c>
      <c r="M15" s="173"/>
      <c r="N15" s="152" t="str">
        <f>H15</f>
        <v>Phase 31</v>
      </c>
      <c r="O15" s="154" t="str">
        <f>I15</f>
        <v>Phasen 32/33</v>
      </c>
      <c r="P15" s="154" t="str">
        <f>J15</f>
        <v>Phase 4</v>
      </c>
      <c r="Q15" s="154" t="str">
        <f>K15</f>
        <v>Phase 5</v>
      </c>
      <c r="R15" s="150" t="str">
        <f>L15</f>
        <v>Phasen 31..5</v>
      </c>
    </row>
    <row r="16" spans="1:49" s="62" customFormat="1" ht="14.25" customHeight="1" x14ac:dyDescent="0.2">
      <c r="C16" s="63"/>
      <c r="D16" s="369"/>
      <c r="E16" s="65"/>
      <c r="F16" s="65"/>
      <c r="G16" s="65"/>
      <c r="H16" s="520">
        <v>0.25</v>
      </c>
      <c r="I16" s="521">
        <v>0.2</v>
      </c>
      <c r="J16" s="521">
        <v>0.2</v>
      </c>
      <c r="K16" s="521">
        <v>0.35</v>
      </c>
      <c r="L16" s="521">
        <f>SUM(H16:K16)</f>
        <v>1</v>
      </c>
      <c r="M16" s="173"/>
      <c r="N16" s="152" t="s">
        <v>364</v>
      </c>
      <c r="O16" s="154" t="s">
        <v>364</v>
      </c>
      <c r="P16" s="154" t="s">
        <v>364</v>
      </c>
      <c r="Q16" s="154" t="s">
        <v>364</v>
      </c>
      <c r="R16" s="150" t="s">
        <v>364</v>
      </c>
    </row>
    <row r="17" spans="1:18" s="429" customFormat="1" ht="24.75" hidden="1" customHeight="1" outlineLevel="1" x14ac:dyDescent="0.2">
      <c r="A17" s="522" t="s">
        <v>413</v>
      </c>
      <c r="B17" s="522"/>
      <c r="C17" s="505" t="str">
        <f>IF(BIM!AK60=0,"",BIM!AK60)</f>
        <v/>
      </c>
      <c r="D17" s="506" t="str">
        <f>BIM!AH60</f>
        <v/>
      </c>
      <c r="E17" s="505" t="str">
        <f>IF(BIM!AL60=0,"",BIM!AJ60)</f>
        <v/>
      </c>
      <c r="F17" s="507" t="s">
        <v>287</v>
      </c>
      <c r="G17" s="508"/>
      <c r="H17" s="509">
        <f t="shared" ref="H17:K18" si="0">IFERROR($E17*H$16,0)</f>
        <v>0</v>
      </c>
      <c r="I17" s="509">
        <f t="shared" si="0"/>
        <v>0</v>
      </c>
      <c r="J17" s="509">
        <f t="shared" si="0"/>
        <v>0</v>
      </c>
      <c r="K17" s="509">
        <f t="shared" si="0"/>
        <v>0</v>
      </c>
      <c r="L17" s="510">
        <f t="shared" ref="L17:L39" si="1">IF(SUM(H17:K17)=0,0,SUM(H17:K17))</f>
        <v>0</v>
      </c>
      <c r="M17" s="511"/>
      <c r="N17" s="509">
        <f t="shared" ref="N17:N39" si="2">IF(H17=0,0,$C17*H17)</f>
        <v>0</v>
      </c>
      <c r="O17" s="509">
        <f t="shared" ref="O17:O39" si="3">IF(I17=0,0,$C17*I17)</f>
        <v>0</v>
      </c>
      <c r="P17" s="509">
        <f t="shared" ref="P17:P39" si="4">IF(J17=0,0,$C17*J17)</f>
        <v>0</v>
      </c>
      <c r="Q17" s="509">
        <f t="shared" ref="Q17:Q39" si="5">IF(K17=0,0,$C17*K17)</f>
        <v>0</v>
      </c>
      <c r="R17" s="510">
        <f t="shared" ref="R17:R39" si="6">IF(SUM(N17:Q17)=0,0,SUM(N17:Q17))</f>
        <v>0</v>
      </c>
    </row>
    <row r="18" spans="1:18" s="429" customFormat="1" ht="24.75" hidden="1" customHeight="1" outlineLevel="1" x14ac:dyDescent="0.2">
      <c r="A18" s="504" t="s">
        <v>414</v>
      </c>
      <c r="B18" s="504"/>
      <c r="C18" s="505" t="str">
        <f>IF(NAH!AD43=0,"",NAH!AD43)</f>
        <v/>
      </c>
      <c r="D18" s="506" t="str">
        <f>IFERROR(NAH!AA43,"")</f>
        <v/>
      </c>
      <c r="E18" s="505" t="str">
        <f>IF(NAH!AE43=0,"",NAH!AC43)</f>
        <v/>
      </c>
      <c r="F18" s="507" t="s">
        <v>36</v>
      </c>
      <c r="G18" s="508"/>
      <c r="H18" s="509">
        <f t="shared" si="0"/>
        <v>0</v>
      </c>
      <c r="I18" s="509">
        <f t="shared" si="0"/>
        <v>0</v>
      </c>
      <c r="J18" s="509">
        <f t="shared" si="0"/>
        <v>0</v>
      </c>
      <c r="K18" s="509">
        <f t="shared" si="0"/>
        <v>0</v>
      </c>
      <c r="L18" s="510">
        <f t="shared" si="1"/>
        <v>0</v>
      </c>
      <c r="M18" s="511"/>
      <c r="N18" s="509">
        <f t="shared" si="2"/>
        <v>0</v>
      </c>
      <c r="O18" s="509">
        <f t="shared" si="3"/>
        <v>0</v>
      </c>
      <c r="P18" s="509">
        <f t="shared" si="4"/>
        <v>0</v>
      </c>
      <c r="Q18" s="509">
        <f t="shared" si="5"/>
        <v>0</v>
      </c>
      <c r="R18" s="510">
        <f t="shared" si="6"/>
        <v>0</v>
      </c>
    </row>
    <row r="19" spans="1:18" s="429" customFormat="1" ht="24.75" hidden="1" customHeight="1" outlineLevel="1" x14ac:dyDescent="0.2">
      <c r="A19" s="504" t="s">
        <v>415</v>
      </c>
      <c r="B19" s="504"/>
      <c r="C19" s="505">
        <f>NAH!AD61</f>
        <v>0</v>
      </c>
      <c r="D19" s="506" t="str">
        <f>NAH!AA61</f>
        <v/>
      </c>
      <c r="E19" s="505">
        <f>NAH!AC61</f>
        <v>0</v>
      </c>
      <c r="F19" s="507" t="s">
        <v>36</v>
      </c>
      <c r="G19" s="508"/>
      <c r="H19" s="509">
        <f t="shared" ref="H19:K34" si="7">$E19*H$16</f>
        <v>0</v>
      </c>
      <c r="I19" s="509">
        <f t="shared" si="7"/>
        <v>0</v>
      </c>
      <c r="J19" s="509">
        <f t="shared" si="7"/>
        <v>0</v>
      </c>
      <c r="K19" s="509">
        <f t="shared" si="7"/>
        <v>0</v>
      </c>
      <c r="L19" s="510">
        <f t="shared" si="1"/>
        <v>0</v>
      </c>
      <c r="M19" s="511"/>
      <c r="N19" s="509">
        <f t="shared" si="2"/>
        <v>0</v>
      </c>
      <c r="O19" s="509">
        <f t="shared" si="3"/>
        <v>0</v>
      </c>
      <c r="P19" s="509">
        <f t="shared" si="4"/>
        <v>0</v>
      </c>
      <c r="Q19" s="509">
        <f t="shared" si="5"/>
        <v>0</v>
      </c>
      <c r="R19" s="510">
        <f t="shared" si="6"/>
        <v>0</v>
      </c>
    </row>
    <row r="20" spans="1:18" s="429" customFormat="1" ht="24.75" hidden="1" customHeight="1" outlineLevel="1" x14ac:dyDescent="0.2">
      <c r="A20" s="522" t="s">
        <v>51</v>
      </c>
      <c r="B20" s="522"/>
      <c r="C20" s="505"/>
      <c r="D20" s="506">
        <v>1</v>
      </c>
      <c r="E20" s="505"/>
      <c r="F20" s="507"/>
      <c r="G20" s="508"/>
      <c r="H20" s="509">
        <f t="shared" si="7"/>
        <v>0</v>
      </c>
      <c r="I20" s="509">
        <f t="shared" si="7"/>
        <v>0</v>
      </c>
      <c r="J20" s="509">
        <f t="shared" si="7"/>
        <v>0</v>
      </c>
      <c r="K20" s="509">
        <f t="shared" si="7"/>
        <v>0</v>
      </c>
      <c r="L20" s="510">
        <f t="shared" si="1"/>
        <v>0</v>
      </c>
      <c r="M20" s="511"/>
      <c r="N20" s="509">
        <f t="shared" si="2"/>
        <v>0</v>
      </c>
      <c r="O20" s="509">
        <f t="shared" si="3"/>
        <v>0</v>
      </c>
      <c r="P20" s="509">
        <f t="shared" si="4"/>
        <v>0</v>
      </c>
      <c r="Q20" s="509">
        <f t="shared" si="5"/>
        <v>0</v>
      </c>
      <c r="R20" s="510">
        <f t="shared" si="6"/>
        <v>0</v>
      </c>
    </row>
    <row r="21" spans="1:18" s="429" customFormat="1" ht="24.75" hidden="1" customHeight="1" outlineLevel="1" x14ac:dyDescent="0.2">
      <c r="A21" s="522" t="s">
        <v>416</v>
      </c>
      <c r="B21" s="522"/>
      <c r="C21" s="505">
        <v>0</v>
      </c>
      <c r="D21" s="506">
        <v>1</v>
      </c>
      <c r="E21" s="505">
        <v>0</v>
      </c>
      <c r="F21" s="507" t="s">
        <v>287</v>
      </c>
      <c r="G21" s="508"/>
      <c r="H21" s="509">
        <f t="shared" ref="H21:K22" si="8">IFERROR($E21*H$16,0)</f>
        <v>0</v>
      </c>
      <c r="I21" s="509">
        <f t="shared" si="8"/>
        <v>0</v>
      </c>
      <c r="J21" s="509">
        <f t="shared" si="8"/>
        <v>0</v>
      </c>
      <c r="K21" s="509">
        <f t="shared" si="8"/>
        <v>0</v>
      </c>
      <c r="L21" s="510">
        <f t="shared" ref="L21" si="9">IF(SUM(H21:K21)=0,0,SUM(H21:K21))</f>
        <v>0</v>
      </c>
      <c r="M21" s="511"/>
      <c r="N21" s="509">
        <f t="shared" ref="N21" si="10">IF(H21=0,0,$C21*H21)</f>
        <v>0</v>
      </c>
      <c r="O21" s="509">
        <f t="shared" ref="O21" si="11">IF(I21=0,0,$C21*I21)</f>
        <v>0</v>
      </c>
      <c r="P21" s="509">
        <f t="shared" ref="P21" si="12">IF(J21=0,0,$C21*J21)</f>
        <v>0</v>
      </c>
      <c r="Q21" s="509">
        <f t="shared" ref="Q21" si="13">IF(K21=0,0,$C21*K21)</f>
        <v>0</v>
      </c>
      <c r="R21" s="510">
        <f t="shared" ref="R21" si="14">IF(SUM(N21:Q21)=0,0,SUM(N21:Q21))</f>
        <v>0</v>
      </c>
    </row>
    <row r="22" spans="1:18" s="429" customFormat="1" ht="24.75" hidden="1" customHeight="1" outlineLevel="1" x14ac:dyDescent="0.2">
      <c r="A22" s="522" t="s">
        <v>417</v>
      </c>
      <c r="B22" s="522"/>
      <c r="C22" s="505">
        <v>0</v>
      </c>
      <c r="D22" s="506">
        <v>1</v>
      </c>
      <c r="E22" s="505">
        <v>0</v>
      </c>
      <c r="F22" s="507" t="s">
        <v>287</v>
      </c>
      <c r="G22" s="508"/>
      <c r="H22" s="509">
        <f t="shared" si="8"/>
        <v>0</v>
      </c>
      <c r="I22" s="509">
        <f t="shared" si="8"/>
        <v>0</v>
      </c>
      <c r="J22" s="509">
        <f t="shared" si="8"/>
        <v>0</v>
      </c>
      <c r="K22" s="509">
        <f t="shared" si="8"/>
        <v>0</v>
      </c>
      <c r="L22" s="510">
        <f t="shared" ref="L22" si="15">IF(SUM(H22:K22)=0,0,SUM(H22:K22))</f>
        <v>0</v>
      </c>
      <c r="M22" s="511"/>
      <c r="N22" s="509">
        <f t="shared" ref="N22" si="16">IF(H22=0,0,$C22*H22)</f>
        <v>0</v>
      </c>
      <c r="O22" s="509">
        <f t="shared" ref="O22" si="17">IF(I22=0,0,$C22*I22)</f>
        <v>0</v>
      </c>
      <c r="P22" s="509">
        <f t="shared" ref="P22" si="18">IF(J22=0,0,$C22*J22)</f>
        <v>0</v>
      </c>
      <c r="Q22" s="509">
        <f t="shared" ref="Q22" si="19">IF(K22=0,0,$C22*K22)</f>
        <v>0</v>
      </c>
      <c r="R22" s="510">
        <f t="shared" ref="R22" si="20">IF(SUM(N22:Q22)=0,0,SUM(N22:Q22))</f>
        <v>0</v>
      </c>
    </row>
    <row r="23" spans="1:18" s="429" customFormat="1" ht="24.75" hidden="1" customHeight="1" outlineLevel="1" x14ac:dyDescent="0.2">
      <c r="A23" s="504" t="s">
        <v>418</v>
      </c>
      <c r="B23" s="504"/>
      <c r="C23" s="505">
        <v>0</v>
      </c>
      <c r="D23" s="506">
        <v>1</v>
      </c>
      <c r="E23" s="505">
        <v>0</v>
      </c>
      <c r="F23" s="507" t="s">
        <v>287</v>
      </c>
      <c r="G23" s="508"/>
      <c r="H23" s="509">
        <f t="shared" si="7"/>
        <v>0</v>
      </c>
      <c r="I23" s="509">
        <f t="shared" si="7"/>
        <v>0</v>
      </c>
      <c r="J23" s="509">
        <f t="shared" si="7"/>
        <v>0</v>
      </c>
      <c r="K23" s="509">
        <f t="shared" si="7"/>
        <v>0</v>
      </c>
      <c r="L23" s="510">
        <f t="shared" si="1"/>
        <v>0</v>
      </c>
      <c r="M23" s="511"/>
      <c r="N23" s="509">
        <f t="shared" si="2"/>
        <v>0</v>
      </c>
      <c r="O23" s="509">
        <f t="shared" si="3"/>
        <v>0</v>
      </c>
      <c r="P23" s="509">
        <f t="shared" si="4"/>
        <v>0</v>
      </c>
      <c r="Q23" s="509">
        <f t="shared" si="5"/>
        <v>0</v>
      </c>
      <c r="R23" s="510">
        <f t="shared" si="6"/>
        <v>0</v>
      </c>
    </row>
    <row r="24" spans="1:18" s="429" customFormat="1" ht="24.75" hidden="1" customHeight="1" outlineLevel="1" x14ac:dyDescent="0.2">
      <c r="A24" s="504" t="s">
        <v>419</v>
      </c>
      <c r="B24" s="504"/>
      <c r="C24" s="505">
        <v>0</v>
      </c>
      <c r="D24" s="506">
        <v>1</v>
      </c>
      <c r="E24" s="505">
        <v>0</v>
      </c>
      <c r="F24" s="507" t="s">
        <v>287</v>
      </c>
      <c r="G24" s="508"/>
      <c r="H24" s="509">
        <f t="shared" si="7"/>
        <v>0</v>
      </c>
      <c r="I24" s="509">
        <f t="shared" si="7"/>
        <v>0</v>
      </c>
      <c r="J24" s="509">
        <f t="shared" si="7"/>
        <v>0</v>
      </c>
      <c r="K24" s="509">
        <f t="shared" si="7"/>
        <v>0</v>
      </c>
      <c r="L24" s="510">
        <f t="shared" ref="L24" si="21">IF(SUM(H24:K24)=0,0,SUM(H24:K24))</f>
        <v>0</v>
      </c>
      <c r="M24" s="511"/>
      <c r="N24" s="509">
        <f t="shared" ref="N24" si="22">IF(H24=0,0,$C24*H24)</f>
        <v>0</v>
      </c>
      <c r="O24" s="509">
        <f t="shared" ref="O24" si="23">IF(I24=0,0,$C24*I24)</f>
        <v>0</v>
      </c>
      <c r="P24" s="509">
        <f t="shared" ref="P24" si="24">IF(J24=0,0,$C24*J24)</f>
        <v>0</v>
      </c>
      <c r="Q24" s="509">
        <f t="shared" ref="Q24" si="25">IF(K24=0,0,$C24*K24)</f>
        <v>0</v>
      </c>
      <c r="R24" s="510">
        <f t="shared" ref="R24" si="26">IF(SUM(N24:Q24)=0,0,SUM(N24:Q24))</f>
        <v>0</v>
      </c>
    </row>
    <row r="25" spans="1:18" s="429" customFormat="1" ht="24.75" hidden="1" customHeight="1" outlineLevel="1" x14ac:dyDescent="0.2">
      <c r="A25" s="504" t="s">
        <v>420</v>
      </c>
      <c r="B25" s="504"/>
      <c r="C25" s="505">
        <v>0</v>
      </c>
      <c r="D25" s="506">
        <v>1</v>
      </c>
      <c r="E25" s="505">
        <v>0</v>
      </c>
      <c r="F25" s="507" t="s">
        <v>287</v>
      </c>
      <c r="G25" s="508"/>
      <c r="H25" s="509">
        <f t="shared" si="7"/>
        <v>0</v>
      </c>
      <c r="I25" s="509">
        <f t="shared" si="7"/>
        <v>0</v>
      </c>
      <c r="J25" s="509">
        <f t="shared" si="7"/>
        <v>0</v>
      </c>
      <c r="K25" s="509">
        <f t="shared" si="7"/>
        <v>0</v>
      </c>
      <c r="L25" s="510">
        <f t="shared" ref="L25" si="27">IF(SUM(H25:K25)=0,0,SUM(H25:K25))</f>
        <v>0</v>
      </c>
      <c r="M25" s="511"/>
      <c r="N25" s="509">
        <f t="shared" ref="N25" si="28">IF(H25=0,0,$C25*H25)</f>
        <v>0</v>
      </c>
      <c r="O25" s="509">
        <f t="shared" ref="O25" si="29">IF(I25=0,0,$C25*I25)</f>
        <v>0</v>
      </c>
      <c r="P25" s="509">
        <f t="shared" ref="P25" si="30">IF(J25=0,0,$C25*J25)</f>
        <v>0</v>
      </c>
      <c r="Q25" s="509">
        <f t="shared" ref="Q25" si="31">IF(K25=0,0,$C25*K25)</f>
        <v>0</v>
      </c>
      <c r="R25" s="510">
        <f t="shared" ref="R25" si="32">IF(SUM(N25:Q25)=0,0,SUM(N25:Q25))</f>
        <v>0</v>
      </c>
    </row>
    <row r="26" spans="1:18" s="429" customFormat="1" ht="24.75" hidden="1" customHeight="1" outlineLevel="1" x14ac:dyDescent="0.2">
      <c r="A26" s="531" t="s">
        <v>421</v>
      </c>
      <c r="B26" s="504"/>
      <c r="C26" s="505">
        <v>0</v>
      </c>
      <c r="D26" s="506">
        <v>1</v>
      </c>
      <c r="E26" s="505">
        <v>0</v>
      </c>
      <c r="F26" s="507" t="s">
        <v>287</v>
      </c>
      <c r="G26" s="508"/>
      <c r="H26" s="509">
        <f>$E26*H$16</f>
        <v>0</v>
      </c>
      <c r="I26" s="509">
        <f>$E26*I$16</f>
        <v>0</v>
      </c>
      <c r="J26" s="509">
        <f>$E26*J$16</f>
        <v>0</v>
      </c>
      <c r="K26" s="509">
        <f>$E26*K$16</f>
        <v>0</v>
      </c>
      <c r="L26" s="510">
        <f>IF(SUM(H26:K26)=0,0,SUM(H26:K26))</f>
        <v>0</v>
      </c>
      <c r="M26" s="511"/>
      <c r="N26" s="509">
        <f t="shared" ref="N26:Q27" si="33">IF(H26=0,0,$C26*H26)</f>
        <v>0</v>
      </c>
      <c r="O26" s="509">
        <f t="shared" si="33"/>
        <v>0</v>
      </c>
      <c r="P26" s="509">
        <f t="shared" si="33"/>
        <v>0</v>
      </c>
      <c r="Q26" s="509">
        <f t="shared" si="33"/>
        <v>0</v>
      </c>
      <c r="R26" s="510">
        <f>IF(SUM(N26:Q26)=0,0,SUM(N26:Q26))</f>
        <v>0</v>
      </c>
    </row>
    <row r="27" spans="1:18" s="429" customFormat="1" ht="24.75" hidden="1" customHeight="1" outlineLevel="1" x14ac:dyDescent="0.2">
      <c r="A27" s="531" t="s">
        <v>422</v>
      </c>
      <c r="B27" s="504"/>
      <c r="C27" s="505">
        <v>0</v>
      </c>
      <c r="D27" s="506">
        <v>1</v>
      </c>
      <c r="E27" s="505">
        <v>0</v>
      </c>
      <c r="F27" s="507" t="s">
        <v>287</v>
      </c>
      <c r="G27" s="508"/>
      <c r="H27" s="523">
        <f>$E27*0</f>
        <v>0</v>
      </c>
      <c r="I27" s="509">
        <f>E27</f>
        <v>0</v>
      </c>
      <c r="J27" s="523">
        <f t="shared" ref="J27:K27" si="34">$E27*0</f>
        <v>0</v>
      </c>
      <c r="K27" s="523">
        <f t="shared" si="34"/>
        <v>0</v>
      </c>
      <c r="L27" s="510">
        <f>IF(SUM(H27:K27)=0,0,SUM(H27:K27))</f>
        <v>0</v>
      </c>
      <c r="M27" s="511"/>
      <c r="N27" s="523">
        <f t="shared" si="33"/>
        <v>0</v>
      </c>
      <c r="O27" s="509">
        <f t="shared" si="33"/>
        <v>0</v>
      </c>
      <c r="P27" s="523">
        <f t="shared" si="33"/>
        <v>0</v>
      </c>
      <c r="Q27" s="523">
        <f t="shared" si="33"/>
        <v>0</v>
      </c>
      <c r="R27" s="510">
        <f>IF(SUM(N27:Q27)=0,0,SUM(N27:Q27))</f>
        <v>0</v>
      </c>
    </row>
    <row r="28" spans="1:18" s="429" customFormat="1" ht="24.75" hidden="1" customHeight="1" outlineLevel="1" x14ac:dyDescent="0.2">
      <c r="A28" s="522" t="s">
        <v>136</v>
      </c>
      <c r="B28" s="522"/>
      <c r="C28" s="505">
        <v>0</v>
      </c>
      <c r="D28" s="506">
        <v>1</v>
      </c>
      <c r="E28" s="505">
        <v>0</v>
      </c>
      <c r="F28" s="507" t="s">
        <v>287</v>
      </c>
      <c r="G28" s="508"/>
      <c r="H28" s="509">
        <f t="shared" si="7"/>
        <v>0</v>
      </c>
      <c r="I28" s="509">
        <f t="shared" si="7"/>
        <v>0</v>
      </c>
      <c r="J28" s="509">
        <f t="shared" si="7"/>
        <v>0</v>
      </c>
      <c r="K28" s="509">
        <f t="shared" si="7"/>
        <v>0</v>
      </c>
      <c r="L28" s="510">
        <f t="shared" si="1"/>
        <v>0</v>
      </c>
      <c r="M28" s="511"/>
      <c r="N28" s="509">
        <f t="shared" si="2"/>
        <v>0</v>
      </c>
      <c r="O28" s="509">
        <f t="shared" si="3"/>
        <v>0</v>
      </c>
      <c r="P28" s="509">
        <f t="shared" si="4"/>
        <v>0</v>
      </c>
      <c r="Q28" s="509">
        <f t="shared" si="5"/>
        <v>0</v>
      </c>
      <c r="R28" s="510">
        <f t="shared" si="6"/>
        <v>0</v>
      </c>
    </row>
    <row r="29" spans="1:18" s="429" customFormat="1" ht="24.75" hidden="1" customHeight="1" outlineLevel="1" x14ac:dyDescent="0.2">
      <c r="A29" s="522" t="s">
        <v>248</v>
      </c>
      <c r="B29" s="522"/>
      <c r="C29" s="505">
        <v>0</v>
      </c>
      <c r="D29" s="506">
        <v>1</v>
      </c>
      <c r="E29" s="505">
        <v>0</v>
      </c>
      <c r="F29" s="507" t="s">
        <v>287</v>
      </c>
      <c r="G29" s="508"/>
      <c r="H29" s="509">
        <f t="shared" si="7"/>
        <v>0</v>
      </c>
      <c r="I29" s="509">
        <f t="shared" si="7"/>
        <v>0</v>
      </c>
      <c r="J29" s="509">
        <f t="shared" si="7"/>
        <v>0</v>
      </c>
      <c r="K29" s="509">
        <f t="shared" si="7"/>
        <v>0</v>
      </c>
      <c r="L29" s="510">
        <f t="shared" si="1"/>
        <v>0</v>
      </c>
      <c r="M29" s="511"/>
      <c r="N29" s="509">
        <f t="shared" si="2"/>
        <v>0</v>
      </c>
      <c r="O29" s="509">
        <f t="shared" si="3"/>
        <v>0</v>
      </c>
      <c r="P29" s="509">
        <f t="shared" si="4"/>
        <v>0</v>
      </c>
      <c r="Q29" s="509">
        <f t="shared" si="5"/>
        <v>0</v>
      </c>
      <c r="R29" s="510">
        <f t="shared" si="6"/>
        <v>0</v>
      </c>
    </row>
    <row r="30" spans="1:18" s="429" customFormat="1" ht="24.75" hidden="1" customHeight="1" outlineLevel="1" x14ac:dyDescent="0.2">
      <c r="A30" s="522" t="s">
        <v>423</v>
      </c>
      <c r="B30" s="522"/>
      <c r="C30" s="505">
        <v>0</v>
      </c>
      <c r="D30" s="506">
        <v>1</v>
      </c>
      <c r="E30" s="505">
        <v>0</v>
      </c>
      <c r="F30" s="507" t="s">
        <v>287</v>
      </c>
      <c r="G30" s="508"/>
      <c r="H30" s="509">
        <f t="shared" si="7"/>
        <v>0</v>
      </c>
      <c r="I30" s="509">
        <f t="shared" si="7"/>
        <v>0</v>
      </c>
      <c r="J30" s="509">
        <f t="shared" si="7"/>
        <v>0</v>
      </c>
      <c r="K30" s="509">
        <f t="shared" si="7"/>
        <v>0</v>
      </c>
      <c r="L30" s="510">
        <f t="shared" si="1"/>
        <v>0</v>
      </c>
      <c r="M30" s="511"/>
      <c r="N30" s="509">
        <f t="shared" si="2"/>
        <v>0</v>
      </c>
      <c r="O30" s="509">
        <f t="shared" si="3"/>
        <v>0</v>
      </c>
      <c r="P30" s="509">
        <f t="shared" si="4"/>
        <v>0</v>
      </c>
      <c r="Q30" s="509">
        <f t="shared" si="5"/>
        <v>0</v>
      </c>
      <c r="R30" s="510">
        <f t="shared" si="6"/>
        <v>0</v>
      </c>
    </row>
    <row r="31" spans="1:18" s="429" customFormat="1" ht="24.75" hidden="1" customHeight="1" outlineLevel="1" x14ac:dyDescent="0.2">
      <c r="A31" s="522" t="s">
        <v>424</v>
      </c>
      <c r="B31" s="522"/>
      <c r="C31" s="505">
        <v>0</v>
      </c>
      <c r="D31" s="506">
        <v>1</v>
      </c>
      <c r="E31" s="505">
        <v>0</v>
      </c>
      <c r="F31" s="507" t="s">
        <v>287</v>
      </c>
      <c r="G31" s="508"/>
      <c r="H31" s="509">
        <f t="shared" si="7"/>
        <v>0</v>
      </c>
      <c r="I31" s="509">
        <f t="shared" si="7"/>
        <v>0</v>
      </c>
      <c r="J31" s="509">
        <f t="shared" si="7"/>
        <v>0</v>
      </c>
      <c r="K31" s="509">
        <f t="shared" si="7"/>
        <v>0</v>
      </c>
      <c r="L31" s="510">
        <f t="shared" si="1"/>
        <v>0</v>
      </c>
      <c r="M31" s="511"/>
      <c r="N31" s="509">
        <f t="shared" si="2"/>
        <v>0</v>
      </c>
      <c r="O31" s="509">
        <f t="shared" si="3"/>
        <v>0</v>
      </c>
      <c r="P31" s="509">
        <f t="shared" si="4"/>
        <v>0</v>
      </c>
      <c r="Q31" s="509">
        <f t="shared" si="5"/>
        <v>0</v>
      </c>
      <c r="R31" s="510">
        <f t="shared" si="6"/>
        <v>0</v>
      </c>
    </row>
    <row r="32" spans="1:18" s="429" customFormat="1" ht="24.75" hidden="1" customHeight="1" outlineLevel="1" x14ac:dyDescent="0.2">
      <c r="A32" s="504" t="s">
        <v>137</v>
      </c>
      <c r="B32" s="504"/>
      <c r="C32" s="505">
        <v>0</v>
      </c>
      <c r="D32" s="506">
        <v>1</v>
      </c>
      <c r="E32" s="505">
        <v>0</v>
      </c>
      <c r="F32" s="507" t="s">
        <v>287</v>
      </c>
      <c r="G32" s="508"/>
      <c r="H32" s="509">
        <f t="shared" si="7"/>
        <v>0</v>
      </c>
      <c r="I32" s="509">
        <f t="shared" si="7"/>
        <v>0</v>
      </c>
      <c r="J32" s="509">
        <f t="shared" si="7"/>
        <v>0</v>
      </c>
      <c r="K32" s="509">
        <f t="shared" si="7"/>
        <v>0</v>
      </c>
      <c r="L32" s="510">
        <f t="shared" si="1"/>
        <v>0</v>
      </c>
      <c r="M32" s="511"/>
      <c r="N32" s="509">
        <f t="shared" si="2"/>
        <v>0</v>
      </c>
      <c r="O32" s="509">
        <f t="shared" si="3"/>
        <v>0</v>
      </c>
      <c r="P32" s="509">
        <f t="shared" si="4"/>
        <v>0</v>
      </c>
      <c r="Q32" s="509">
        <f t="shared" si="5"/>
        <v>0</v>
      </c>
      <c r="R32" s="510">
        <f t="shared" si="6"/>
        <v>0</v>
      </c>
    </row>
    <row r="33" spans="1:95" s="429" customFormat="1" ht="24.75" hidden="1" customHeight="1" outlineLevel="1" x14ac:dyDescent="0.2">
      <c r="A33" s="504" t="s">
        <v>249</v>
      </c>
      <c r="B33" s="504"/>
      <c r="C33" s="505">
        <v>0</v>
      </c>
      <c r="D33" s="506">
        <v>1</v>
      </c>
      <c r="E33" s="505">
        <v>0</v>
      </c>
      <c r="F33" s="507" t="s">
        <v>287</v>
      </c>
      <c r="G33" s="508"/>
      <c r="H33" s="509">
        <f t="shared" si="7"/>
        <v>0</v>
      </c>
      <c r="I33" s="509">
        <f t="shared" si="7"/>
        <v>0</v>
      </c>
      <c r="J33" s="509">
        <f t="shared" si="7"/>
        <v>0</v>
      </c>
      <c r="K33" s="509">
        <f t="shared" si="7"/>
        <v>0</v>
      </c>
      <c r="L33" s="510">
        <f t="shared" si="1"/>
        <v>0</v>
      </c>
      <c r="M33" s="511"/>
      <c r="N33" s="509">
        <f t="shared" si="2"/>
        <v>0</v>
      </c>
      <c r="O33" s="509">
        <f t="shared" si="3"/>
        <v>0</v>
      </c>
      <c r="P33" s="509">
        <f t="shared" si="4"/>
        <v>0</v>
      </c>
      <c r="Q33" s="509">
        <f t="shared" si="5"/>
        <v>0</v>
      </c>
      <c r="R33" s="510">
        <f t="shared" si="6"/>
        <v>0</v>
      </c>
    </row>
    <row r="34" spans="1:95" s="429" customFormat="1" ht="24.75" hidden="1" customHeight="1" outlineLevel="1" x14ac:dyDescent="0.2">
      <c r="A34" s="504" t="s">
        <v>250</v>
      </c>
      <c r="B34" s="504"/>
      <c r="C34" s="505">
        <v>0</v>
      </c>
      <c r="D34" s="506">
        <v>1</v>
      </c>
      <c r="E34" s="505">
        <v>0</v>
      </c>
      <c r="F34" s="507" t="s">
        <v>287</v>
      </c>
      <c r="G34" s="508"/>
      <c r="H34" s="509">
        <f t="shared" si="7"/>
        <v>0</v>
      </c>
      <c r="I34" s="509">
        <f t="shared" si="7"/>
        <v>0</v>
      </c>
      <c r="J34" s="509">
        <f t="shared" si="7"/>
        <v>0</v>
      </c>
      <c r="K34" s="509">
        <f t="shared" si="7"/>
        <v>0</v>
      </c>
      <c r="L34" s="510">
        <f t="shared" si="1"/>
        <v>0</v>
      </c>
      <c r="M34" s="511"/>
      <c r="N34" s="509">
        <f t="shared" si="2"/>
        <v>0</v>
      </c>
      <c r="O34" s="509">
        <f t="shared" si="3"/>
        <v>0</v>
      </c>
      <c r="P34" s="509">
        <f t="shared" si="4"/>
        <v>0</v>
      </c>
      <c r="Q34" s="509">
        <f t="shared" si="5"/>
        <v>0</v>
      </c>
      <c r="R34" s="510">
        <f t="shared" si="6"/>
        <v>0</v>
      </c>
    </row>
    <row r="35" spans="1:95" s="429" customFormat="1" ht="24.75" hidden="1" customHeight="1" outlineLevel="1" x14ac:dyDescent="0.2">
      <c r="A35" s="504" t="s">
        <v>225</v>
      </c>
      <c r="B35" s="504"/>
      <c r="C35" s="505">
        <v>0</v>
      </c>
      <c r="D35" s="506">
        <v>1</v>
      </c>
      <c r="E35" s="505">
        <v>0</v>
      </c>
      <c r="F35" s="507" t="s">
        <v>287</v>
      </c>
      <c r="G35" s="508"/>
      <c r="H35" s="509">
        <f>$E35*H$16</f>
        <v>0</v>
      </c>
      <c r="I35" s="509">
        <f>$E35*(H16+I$16)</f>
        <v>0</v>
      </c>
      <c r="J35" s="509">
        <f>E35-H35-I35</f>
        <v>0</v>
      </c>
      <c r="K35" s="523">
        <f>$E35*0</f>
        <v>0</v>
      </c>
      <c r="L35" s="510">
        <f t="shared" si="1"/>
        <v>0</v>
      </c>
      <c r="M35" s="511"/>
      <c r="N35" s="509">
        <f t="shared" si="2"/>
        <v>0</v>
      </c>
      <c r="O35" s="509">
        <f t="shared" si="3"/>
        <v>0</v>
      </c>
      <c r="P35" s="509">
        <f t="shared" si="4"/>
        <v>0</v>
      </c>
      <c r="Q35" s="523">
        <f t="shared" si="5"/>
        <v>0</v>
      </c>
      <c r="R35" s="510">
        <f t="shared" si="6"/>
        <v>0</v>
      </c>
    </row>
    <row r="36" spans="1:95" s="429" customFormat="1" ht="24.75" hidden="1" customHeight="1" outlineLevel="1" x14ac:dyDescent="0.2">
      <c r="A36" s="531" t="s">
        <v>425</v>
      </c>
      <c r="B36" s="504"/>
      <c r="C36" s="505">
        <v>0</v>
      </c>
      <c r="D36" s="506">
        <v>1</v>
      </c>
      <c r="E36" s="505">
        <v>0</v>
      </c>
      <c r="F36" s="507" t="s">
        <v>287</v>
      </c>
      <c r="G36" s="508"/>
      <c r="H36" s="509">
        <f t="shared" ref="H36:I45" si="35">$E36*H$16</f>
        <v>0</v>
      </c>
      <c r="I36" s="509">
        <f t="shared" si="35"/>
        <v>0</v>
      </c>
      <c r="J36" s="509">
        <f t="shared" ref="J36:K45" si="36">$E36*J$16</f>
        <v>0</v>
      </c>
      <c r="K36" s="509">
        <f t="shared" si="36"/>
        <v>0</v>
      </c>
      <c r="L36" s="510">
        <f t="shared" si="1"/>
        <v>0</v>
      </c>
      <c r="M36" s="511"/>
      <c r="N36" s="509">
        <f t="shared" si="2"/>
        <v>0</v>
      </c>
      <c r="O36" s="509">
        <f t="shared" si="3"/>
        <v>0</v>
      </c>
      <c r="P36" s="509">
        <f t="shared" si="4"/>
        <v>0</v>
      </c>
      <c r="Q36" s="509">
        <f t="shared" si="5"/>
        <v>0</v>
      </c>
      <c r="R36" s="510">
        <f t="shared" si="6"/>
        <v>0</v>
      </c>
    </row>
    <row r="37" spans="1:95" s="74" customFormat="1" ht="24.75" customHeight="1" collapsed="1" x14ac:dyDescent="0.2">
      <c r="A37" s="532" t="s">
        <v>433</v>
      </c>
      <c r="B37" s="524"/>
      <c r="C37" s="543">
        <v>0</v>
      </c>
      <c r="D37" s="525">
        <v>1</v>
      </c>
      <c r="E37" s="543">
        <v>0</v>
      </c>
      <c r="F37" s="526" t="s">
        <v>287</v>
      </c>
      <c r="G37" s="527"/>
      <c r="H37" s="528">
        <f t="shared" si="35"/>
        <v>0</v>
      </c>
      <c r="I37" s="528">
        <f t="shared" si="35"/>
        <v>0</v>
      </c>
      <c r="J37" s="528">
        <f t="shared" si="36"/>
        <v>0</v>
      </c>
      <c r="K37" s="528">
        <f t="shared" si="36"/>
        <v>0</v>
      </c>
      <c r="L37" s="529">
        <f t="shared" si="1"/>
        <v>0</v>
      </c>
      <c r="M37" s="530"/>
      <c r="N37" s="528">
        <f t="shared" si="2"/>
        <v>0</v>
      </c>
      <c r="O37" s="528">
        <f t="shared" si="3"/>
        <v>0</v>
      </c>
      <c r="P37" s="528">
        <f t="shared" si="4"/>
        <v>0</v>
      </c>
      <c r="Q37" s="528">
        <f t="shared" si="5"/>
        <v>0</v>
      </c>
      <c r="R37" s="529">
        <f t="shared" si="6"/>
        <v>0</v>
      </c>
      <c r="T37" s="421"/>
    </row>
    <row r="38" spans="1:95" s="429" customFormat="1" ht="24.75" hidden="1" customHeight="1" outlineLevel="1" x14ac:dyDescent="0.2">
      <c r="A38" s="531" t="s">
        <v>383</v>
      </c>
      <c r="B38" s="504"/>
      <c r="C38" s="505">
        <v>0</v>
      </c>
      <c r="D38" s="506">
        <v>1</v>
      </c>
      <c r="E38" s="505">
        <v>0</v>
      </c>
      <c r="F38" s="507" t="s">
        <v>287</v>
      </c>
      <c r="G38" s="508"/>
      <c r="H38" s="509">
        <f t="shared" si="35"/>
        <v>0</v>
      </c>
      <c r="I38" s="509">
        <f t="shared" si="35"/>
        <v>0</v>
      </c>
      <c r="J38" s="509">
        <f t="shared" si="36"/>
        <v>0</v>
      </c>
      <c r="K38" s="509">
        <f t="shared" si="36"/>
        <v>0</v>
      </c>
      <c r="L38" s="510">
        <f t="shared" si="1"/>
        <v>0</v>
      </c>
      <c r="M38" s="511"/>
      <c r="N38" s="509">
        <f t="shared" si="2"/>
        <v>0</v>
      </c>
      <c r="O38" s="509">
        <f t="shared" si="3"/>
        <v>0</v>
      </c>
      <c r="P38" s="509">
        <f t="shared" si="4"/>
        <v>0</v>
      </c>
      <c r="Q38" s="509">
        <f t="shared" si="5"/>
        <v>0</v>
      </c>
      <c r="R38" s="510">
        <f t="shared" si="6"/>
        <v>0</v>
      </c>
    </row>
    <row r="39" spans="1:95" s="429" customFormat="1" ht="24.75" hidden="1" customHeight="1" outlineLevel="1" x14ac:dyDescent="0.2">
      <c r="A39" s="531" t="s">
        <v>426</v>
      </c>
      <c r="B39" s="504"/>
      <c r="C39" s="505">
        <v>0</v>
      </c>
      <c r="D39" s="506">
        <v>1</v>
      </c>
      <c r="E39" s="505">
        <v>0</v>
      </c>
      <c r="F39" s="507" t="s">
        <v>287</v>
      </c>
      <c r="G39" s="508"/>
      <c r="H39" s="509">
        <f t="shared" si="35"/>
        <v>0</v>
      </c>
      <c r="I39" s="509">
        <f t="shared" si="35"/>
        <v>0</v>
      </c>
      <c r="J39" s="509">
        <f t="shared" si="36"/>
        <v>0</v>
      </c>
      <c r="K39" s="509">
        <f t="shared" si="36"/>
        <v>0</v>
      </c>
      <c r="L39" s="510">
        <f t="shared" si="1"/>
        <v>0</v>
      </c>
      <c r="M39" s="511"/>
      <c r="N39" s="509">
        <f t="shared" si="2"/>
        <v>0</v>
      </c>
      <c r="O39" s="509">
        <f t="shared" si="3"/>
        <v>0</v>
      </c>
      <c r="P39" s="509">
        <f t="shared" si="4"/>
        <v>0</v>
      </c>
      <c r="Q39" s="509">
        <f t="shared" si="5"/>
        <v>0</v>
      </c>
      <c r="R39" s="510">
        <f t="shared" si="6"/>
        <v>0</v>
      </c>
    </row>
    <row r="40" spans="1:95" s="429" customFormat="1" ht="24.75" hidden="1" customHeight="1" outlineLevel="1" x14ac:dyDescent="0.2">
      <c r="A40" s="531" t="s">
        <v>384</v>
      </c>
      <c r="B40" s="504"/>
      <c r="C40" s="505">
        <v>0</v>
      </c>
      <c r="D40" s="506">
        <v>1</v>
      </c>
      <c r="E40" s="505">
        <v>0</v>
      </c>
      <c r="F40" s="507" t="s">
        <v>287</v>
      </c>
      <c r="G40" s="508"/>
      <c r="H40" s="509">
        <f t="shared" si="35"/>
        <v>0</v>
      </c>
      <c r="I40" s="509">
        <f t="shared" si="35"/>
        <v>0</v>
      </c>
      <c r="J40" s="509">
        <f t="shared" si="36"/>
        <v>0</v>
      </c>
      <c r="K40" s="509">
        <f t="shared" si="36"/>
        <v>0</v>
      </c>
      <c r="L40" s="510">
        <f t="shared" ref="L40:L45" si="37">IF(SUM(H40:K40)=0,0,SUM(H40:K40))</f>
        <v>0</v>
      </c>
      <c r="M40" s="511"/>
      <c r="N40" s="509">
        <f t="shared" ref="N40:N45" si="38">IF(H40=0,0,$C40*H40)</f>
        <v>0</v>
      </c>
      <c r="O40" s="509">
        <f t="shared" ref="O40:O45" si="39">IF(I40=0,0,$C40*I40)</f>
        <v>0</v>
      </c>
      <c r="P40" s="509">
        <f t="shared" ref="P40:P45" si="40">IF(J40=0,0,$C40*J40)</f>
        <v>0</v>
      </c>
      <c r="Q40" s="509">
        <f t="shared" ref="Q40:Q45" si="41">IF(K40=0,0,$C40*K40)</f>
        <v>0</v>
      </c>
      <c r="R40" s="510">
        <f t="shared" ref="R40:R45" si="42">IF(SUM(N40:Q40)=0,0,SUM(N40:Q40))</f>
        <v>0</v>
      </c>
    </row>
    <row r="41" spans="1:95" s="429" customFormat="1" ht="24.75" hidden="1" customHeight="1" outlineLevel="1" x14ac:dyDescent="0.2">
      <c r="A41" s="531" t="s">
        <v>409</v>
      </c>
      <c r="B41" s="504"/>
      <c r="C41" s="505">
        <v>0</v>
      </c>
      <c r="D41" s="506">
        <v>1</v>
      </c>
      <c r="E41" s="505">
        <v>0</v>
      </c>
      <c r="F41" s="507" t="s">
        <v>287</v>
      </c>
      <c r="G41" s="508"/>
      <c r="H41" s="509">
        <f t="shared" si="35"/>
        <v>0</v>
      </c>
      <c r="I41" s="509">
        <f t="shared" si="35"/>
        <v>0</v>
      </c>
      <c r="J41" s="509">
        <f t="shared" si="36"/>
        <v>0</v>
      </c>
      <c r="K41" s="509">
        <f t="shared" si="36"/>
        <v>0</v>
      </c>
      <c r="L41" s="510">
        <f t="shared" si="37"/>
        <v>0</v>
      </c>
      <c r="M41" s="511"/>
      <c r="N41" s="509">
        <f t="shared" si="38"/>
        <v>0</v>
      </c>
      <c r="O41" s="509">
        <f t="shared" si="39"/>
        <v>0</v>
      </c>
      <c r="P41" s="509">
        <f t="shared" si="40"/>
        <v>0</v>
      </c>
      <c r="Q41" s="509">
        <f t="shared" si="41"/>
        <v>0</v>
      </c>
      <c r="R41" s="510">
        <f t="shared" si="42"/>
        <v>0</v>
      </c>
    </row>
    <row r="42" spans="1:95" s="429" customFormat="1" ht="24.75" hidden="1" customHeight="1" outlineLevel="1" x14ac:dyDescent="0.2">
      <c r="A42" s="531" t="s">
        <v>427</v>
      </c>
      <c r="B42" s="504"/>
      <c r="C42" s="505">
        <v>0</v>
      </c>
      <c r="D42" s="506">
        <v>1</v>
      </c>
      <c r="E42" s="505">
        <v>0</v>
      </c>
      <c r="F42" s="507" t="s">
        <v>287</v>
      </c>
      <c r="G42" s="508"/>
      <c r="H42" s="509">
        <f t="shared" si="35"/>
        <v>0</v>
      </c>
      <c r="I42" s="509">
        <f t="shared" si="35"/>
        <v>0</v>
      </c>
      <c r="J42" s="509">
        <f t="shared" si="36"/>
        <v>0</v>
      </c>
      <c r="K42" s="509">
        <f t="shared" si="36"/>
        <v>0</v>
      </c>
      <c r="L42" s="510">
        <f t="shared" ref="L42:L43" si="43">IF(SUM(H42:K42)=0,0,SUM(H42:K42))</f>
        <v>0</v>
      </c>
      <c r="M42" s="511"/>
      <c r="N42" s="509">
        <f t="shared" ref="N42:N44" si="44">IF(H42=0,0,$C42*H42)</f>
        <v>0</v>
      </c>
      <c r="O42" s="509">
        <f t="shared" ref="O42:O44" si="45">IF(I42=0,0,$C42*I42)</f>
        <v>0</v>
      </c>
      <c r="P42" s="509">
        <f t="shared" ref="P42:P44" si="46">IF(J42=0,0,$C42*J42)</f>
        <v>0</v>
      </c>
      <c r="Q42" s="509">
        <f t="shared" ref="Q42:Q44" si="47">IF(K42=0,0,$C42*K42)</f>
        <v>0</v>
      </c>
      <c r="R42" s="510">
        <f t="shared" ref="R42:R44" si="48">IF(SUM(N42:Q42)=0,0,SUM(N42:Q42))</f>
        <v>0</v>
      </c>
    </row>
    <row r="43" spans="1:95" s="429" customFormat="1" ht="24.75" hidden="1" customHeight="1" outlineLevel="1" x14ac:dyDescent="0.2">
      <c r="A43" s="531" t="s">
        <v>428</v>
      </c>
      <c r="B43" s="504"/>
      <c r="C43" s="505">
        <v>0</v>
      </c>
      <c r="D43" s="506">
        <v>1</v>
      </c>
      <c r="E43" s="505">
        <v>0</v>
      </c>
      <c r="F43" s="507" t="s">
        <v>287</v>
      </c>
      <c r="G43" s="508"/>
      <c r="H43" s="509">
        <f t="shared" si="35"/>
        <v>0</v>
      </c>
      <c r="I43" s="509">
        <f t="shared" si="35"/>
        <v>0</v>
      </c>
      <c r="J43" s="509">
        <f t="shared" si="36"/>
        <v>0</v>
      </c>
      <c r="K43" s="509">
        <f t="shared" si="36"/>
        <v>0</v>
      </c>
      <c r="L43" s="510">
        <f t="shared" si="43"/>
        <v>0</v>
      </c>
      <c r="M43" s="511"/>
      <c r="N43" s="509">
        <f t="shared" si="44"/>
        <v>0</v>
      </c>
      <c r="O43" s="509">
        <f t="shared" si="45"/>
        <v>0</v>
      </c>
      <c r="P43" s="509">
        <f t="shared" si="46"/>
        <v>0</v>
      </c>
      <c r="Q43" s="509">
        <f t="shared" si="47"/>
        <v>0</v>
      </c>
      <c r="R43" s="510">
        <f t="shared" si="48"/>
        <v>0</v>
      </c>
    </row>
    <row r="44" spans="1:95" s="74" customFormat="1" ht="24.75" hidden="1" customHeight="1" outlineLevel="1" x14ac:dyDescent="0.2">
      <c r="A44" s="533"/>
      <c r="B44" s="512"/>
      <c r="C44" s="513">
        <v>0</v>
      </c>
      <c r="D44" s="514">
        <v>1</v>
      </c>
      <c r="E44" s="513">
        <v>0</v>
      </c>
      <c r="F44" s="515" t="s">
        <v>287</v>
      </c>
      <c r="G44" s="516"/>
      <c r="H44" s="517">
        <f t="shared" si="35"/>
        <v>0</v>
      </c>
      <c r="I44" s="517">
        <f t="shared" si="35"/>
        <v>0</v>
      </c>
      <c r="J44" s="517">
        <f t="shared" si="36"/>
        <v>0</v>
      </c>
      <c r="K44" s="517">
        <f t="shared" si="36"/>
        <v>0</v>
      </c>
      <c r="L44" s="518">
        <f t="shared" ref="L44" si="49">IF(SUM(H44:K44)=0,0,SUM(H44:K44))</f>
        <v>0</v>
      </c>
      <c r="M44" s="519"/>
      <c r="N44" s="517">
        <f t="shared" si="44"/>
        <v>0</v>
      </c>
      <c r="O44" s="517">
        <f t="shared" si="45"/>
        <v>0</v>
      </c>
      <c r="P44" s="517">
        <f t="shared" si="46"/>
        <v>0</v>
      </c>
      <c r="Q44" s="517">
        <f t="shared" si="47"/>
        <v>0</v>
      </c>
      <c r="R44" s="518">
        <f t="shared" si="48"/>
        <v>0</v>
      </c>
    </row>
    <row r="45" spans="1:95" s="74" customFormat="1" ht="24.75" customHeight="1" collapsed="1" x14ac:dyDescent="0.2">
      <c r="A45" s="533"/>
      <c r="B45" s="512"/>
      <c r="C45" s="513">
        <v>0</v>
      </c>
      <c r="D45" s="514">
        <v>1</v>
      </c>
      <c r="E45" s="513">
        <v>0</v>
      </c>
      <c r="F45" s="515" t="s">
        <v>287</v>
      </c>
      <c r="G45" s="516"/>
      <c r="H45" s="517">
        <f t="shared" si="35"/>
        <v>0</v>
      </c>
      <c r="I45" s="517">
        <f t="shared" si="35"/>
        <v>0</v>
      </c>
      <c r="J45" s="517">
        <f t="shared" si="36"/>
        <v>0</v>
      </c>
      <c r="K45" s="517">
        <f t="shared" si="36"/>
        <v>0</v>
      </c>
      <c r="L45" s="518">
        <f t="shared" si="37"/>
        <v>0</v>
      </c>
      <c r="M45" s="519"/>
      <c r="N45" s="517">
        <f t="shared" si="38"/>
        <v>0</v>
      </c>
      <c r="O45" s="517">
        <f t="shared" si="39"/>
        <v>0</v>
      </c>
      <c r="P45" s="517">
        <f t="shared" si="40"/>
        <v>0</v>
      </c>
      <c r="Q45" s="517">
        <f t="shared" si="41"/>
        <v>0</v>
      </c>
      <c r="R45" s="518">
        <f t="shared" si="42"/>
        <v>0</v>
      </c>
    </row>
    <row r="46" spans="1:95" s="142" customFormat="1" ht="24.75" customHeight="1" x14ac:dyDescent="0.2">
      <c r="A46" s="68" t="s">
        <v>47</v>
      </c>
      <c r="B46" s="90"/>
      <c r="C46" s="500">
        <f>IFERROR(AVERAGE(C17:C45),"")</f>
        <v>0</v>
      </c>
      <c r="D46" s="422"/>
      <c r="E46" s="423"/>
      <c r="F46" s="423"/>
      <c r="G46" s="175"/>
      <c r="H46" s="501" t="str">
        <f>IF(SUM(H17:H45)=0,"",SUM(H17:H45))</f>
        <v/>
      </c>
      <c r="I46" s="501" t="str">
        <f>IF(SUM(I17:I45)=0,"",SUM(I17:I45))</f>
        <v/>
      </c>
      <c r="J46" s="501" t="str">
        <f>IF(SUM(J17:J45)=0,"",SUM(J17:J45))</f>
        <v/>
      </c>
      <c r="K46" s="501" t="str">
        <f>IF(SUM(K17:K45)=0,"",SUM(K17:K45))</f>
        <v/>
      </c>
      <c r="L46" s="502" t="str">
        <f>IF(SUM(L17:L45)=0,"",SUM(L17:L45))</f>
        <v/>
      </c>
      <c r="M46" s="174"/>
      <c r="N46" s="503" t="str">
        <f>IF(SUM(N17:N45)=0,"",SUM(N17:N45))</f>
        <v/>
      </c>
      <c r="O46" s="503" t="str">
        <f>IF(SUM(O17:O45)=0,"",SUM(O17:O45))</f>
        <v/>
      </c>
      <c r="P46" s="503" t="str">
        <f>IF(SUM(P17:P45)=0,"",SUM(P17:P45))</f>
        <v/>
      </c>
      <c r="Q46" s="503" t="str">
        <f>IF(SUM(Q17:Q45)=0,"",SUM(Q17:Q45))</f>
        <v/>
      </c>
      <c r="R46" s="502" t="str">
        <f>IF(SUM(R17:R45)=0,"",SUM(R17:R45))</f>
        <v/>
      </c>
      <c r="S46" s="130"/>
      <c r="T46" s="130"/>
      <c r="U46" s="130"/>
      <c r="V46" s="130"/>
      <c r="W46" s="130"/>
      <c r="X46" s="130"/>
      <c r="Y46" s="130"/>
      <c r="Z46" s="130"/>
      <c r="AA46" s="130"/>
      <c r="AB46" s="130"/>
      <c r="AC46" s="130"/>
      <c r="AD46" s="130"/>
      <c r="AE46" s="130"/>
      <c r="AF46" s="130"/>
      <c r="AG46" s="130"/>
      <c r="AH46" s="130"/>
      <c r="AI46" s="130"/>
      <c r="AJ46" s="130"/>
      <c r="AK46" s="130"/>
      <c r="AL46" s="130"/>
      <c r="AM46" s="130"/>
      <c r="AN46" s="130"/>
      <c r="AO46" s="130"/>
      <c r="AP46" s="130"/>
      <c r="AQ46" s="130"/>
      <c r="AR46" s="130"/>
      <c r="AS46" s="130"/>
      <c r="AT46" s="130"/>
      <c r="AU46" s="130"/>
      <c r="AV46" s="130"/>
      <c r="AW46" s="74"/>
      <c r="AX46" s="130"/>
      <c r="AY46" s="130"/>
      <c r="AZ46" s="130"/>
      <c r="BA46" s="130"/>
      <c r="BB46" s="130"/>
      <c r="BC46" s="130"/>
      <c r="BD46" s="130"/>
      <c r="BE46" s="130"/>
      <c r="BF46" s="130"/>
      <c r="BG46" s="130"/>
      <c r="BH46" s="130"/>
      <c r="BI46" s="130"/>
      <c r="BJ46" s="130"/>
      <c r="BK46" s="130"/>
      <c r="BL46" s="130"/>
      <c r="BM46" s="130"/>
      <c r="BN46" s="130"/>
      <c r="BO46" s="130"/>
      <c r="BP46" s="130"/>
      <c r="BQ46" s="130"/>
      <c r="BR46" s="130"/>
      <c r="BS46" s="130"/>
      <c r="BT46" s="130"/>
      <c r="BU46" s="130"/>
      <c r="BV46" s="130"/>
      <c r="BW46" s="130"/>
      <c r="BX46" s="130"/>
      <c r="BY46" s="130"/>
      <c r="BZ46" s="130"/>
      <c r="CA46" s="130"/>
      <c r="CB46" s="130"/>
      <c r="CC46" s="130"/>
      <c r="CD46" s="130"/>
      <c r="CE46" s="130"/>
      <c r="CF46" s="130"/>
      <c r="CG46" s="130"/>
      <c r="CH46" s="130"/>
      <c r="CI46" s="130"/>
      <c r="CJ46" s="130"/>
      <c r="CK46" s="130"/>
      <c r="CL46" s="130"/>
      <c r="CM46" s="130"/>
      <c r="CN46" s="130"/>
      <c r="CO46" s="130"/>
      <c r="CP46" s="130"/>
      <c r="CQ46" s="130"/>
    </row>
    <row r="47" spans="1:95" s="142" customFormat="1" ht="24.75" customHeight="1" x14ac:dyDescent="0.2">
      <c r="A47" s="68" t="s">
        <v>47</v>
      </c>
      <c r="B47" s="90" t="s">
        <v>46</v>
      </c>
      <c r="C47" s="86" t="str">
        <f>IFERROR(R46/L46,"")</f>
        <v/>
      </c>
      <c r="D47" s="424"/>
      <c r="E47" s="425"/>
      <c r="F47" s="425"/>
      <c r="G47" s="95"/>
      <c r="H47" s="93"/>
      <c r="I47" s="93"/>
      <c r="J47" s="93"/>
      <c r="K47" s="93"/>
      <c r="L47" s="94"/>
      <c r="M47" s="94"/>
      <c r="N47" s="93"/>
      <c r="O47" s="93"/>
      <c r="P47" s="93"/>
      <c r="Q47" s="93"/>
      <c r="R47" s="94"/>
      <c r="S47" s="130"/>
      <c r="T47" s="130"/>
      <c r="U47" s="130"/>
      <c r="V47" s="130"/>
      <c r="W47" s="130"/>
      <c r="X47" s="130"/>
      <c r="Y47" s="130"/>
      <c r="Z47" s="130"/>
      <c r="AA47" s="130"/>
      <c r="AB47" s="130"/>
      <c r="AC47" s="130"/>
      <c r="AD47" s="130"/>
      <c r="AE47" s="130"/>
      <c r="AF47" s="130"/>
      <c r="AG47" s="130"/>
      <c r="AH47" s="130"/>
      <c r="AI47" s="130"/>
      <c r="AJ47" s="130"/>
      <c r="AK47" s="130"/>
      <c r="AL47" s="130"/>
      <c r="AM47" s="130"/>
      <c r="AN47" s="130"/>
      <c r="AO47" s="130"/>
      <c r="AP47" s="130"/>
      <c r="AQ47" s="130"/>
      <c r="AR47" s="130"/>
      <c r="AS47" s="130"/>
      <c r="AT47" s="130"/>
      <c r="AU47" s="130"/>
      <c r="AV47" s="130"/>
      <c r="AW47" s="130"/>
      <c r="AX47" s="130"/>
      <c r="AY47" s="130"/>
      <c r="AZ47" s="130"/>
      <c r="BA47" s="130"/>
      <c r="BB47" s="130"/>
      <c r="BC47" s="130"/>
      <c r="BD47" s="130"/>
      <c r="BE47" s="130"/>
      <c r="BF47" s="130"/>
      <c r="BG47" s="130"/>
      <c r="BH47" s="130"/>
      <c r="BI47" s="130"/>
      <c r="BJ47" s="130"/>
      <c r="BK47" s="130"/>
      <c r="BL47" s="130"/>
      <c r="BM47" s="130"/>
      <c r="BN47" s="130"/>
      <c r="BO47" s="130"/>
      <c r="BP47" s="130"/>
      <c r="BQ47" s="130"/>
      <c r="BR47" s="130"/>
      <c r="BS47" s="130"/>
      <c r="BT47" s="130"/>
      <c r="BU47" s="130"/>
      <c r="BV47" s="130"/>
      <c r="BW47" s="130"/>
      <c r="BX47" s="130"/>
      <c r="BY47" s="130"/>
      <c r="BZ47" s="130"/>
      <c r="CA47" s="130"/>
      <c r="CB47" s="130"/>
      <c r="CC47" s="130"/>
      <c r="CD47" s="130"/>
      <c r="CE47" s="130"/>
      <c r="CF47" s="130"/>
      <c r="CG47" s="130"/>
      <c r="CH47" s="130"/>
      <c r="CI47" s="130"/>
      <c r="CJ47" s="130"/>
      <c r="CK47" s="130"/>
      <c r="CL47" s="130"/>
      <c r="CM47" s="130"/>
      <c r="CN47" s="130"/>
      <c r="CO47" s="130"/>
      <c r="CP47" s="130"/>
      <c r="CQ47" s="130"/>
    </row>
    <row r="48" spans="1:95" s="4" customFormat="1" ht="7.5" customHeight="1" x14ac:dyDescent="0.2">
      <c r="C48" s="426"/>
      <c r="D48" s="427"/>
      <c r="E48" s="426"/>
      <c r="F48" s="426"/>
      <c r="J48" s="171"/>
      <c r="K48" s="171"/>
      <c r="L48" s="171"/>
      <c r="M48" s="171"/>
      <c r="N48" s="171"/>
      <c r="O48" s="171"/>
      <c r="AW48" s="130"/>
    </row>
    <row r="49" spans="1:49" s="171" customFormat="1" ht="14.25" customHeight="1" x14ac:dyDescent="0.2">
      <c r="A49" s="171" t="s">
        <v>284</v>
      </c>
      <c r="C49" s="235"/>
      <c r="D49" s="235"/>
      <c r="E49" s="235"/>
      <c r="F49" s="235"/>
      <c r="L49" s="536"/>
      <c r="M49" s="187"/>
      <c r="N49" s="188"/>
      <c r="AW49" s="4"/>
    </row>
    <row r="50" spans="1:49" x14ac:dyDescent="0.2">
      <c r="C50" s="428"/>
      <c r="D50" s="428"/>
      <c r="E50" s="428"/>
      <c r="F50" s="428"/>
    </row>
  </sheetData>
  <sheetProtection algorithmName="SHA-512" hashValue="ZtqevpTg95svkJj4mY6jAi8CKHqYo6M5+joAIikUGgCtYQghd66pVTMxr2clwNKnvV2Z8n6TVB15pXPcbsuE5w==" saltValue="9o8WBZwOzGYdK8l+6/BNxw==" spinCount="100000" sheet="1" selectLockedCells="1"/>
  <customSheetViews>
    <customSheetView guid="{4C38C799-B4EB-469F-94F9-9E7BC0A75298}" fitToPage="1" hiddenRows="1">
      <pane ySplit="6" topLeftCell="A24" activePane="bottomLeft" state="frozen"/>
      <selection pane="bottomLeft" activeCell="C37" sqref="C37"/>
      <pageMargins left="0.55118110236220474" right="0.55118110236220474" top="0.82677165354330717" bottom="0.35433070866141736" header="0.31496062992125984" footer="0.31496062992125984"/>
      <pageSetup paperSize="9" scale="59" fitToHeight="0" orientation="landscape" r:id="rId1"/>
      <headerFooter>
        <oddHeader>&amp;L&amp;G</oddHeader>
      </headerFooter>
    </customSheetView>
  </customSheetViews>
  <mergeCells count="5">
    <mergeCell ref="H13:L13"/>
    <mergeCell ref="N13:R13"/>
    <mergeCell ref="C8:K8"/>
    <mergeCell ref="C10:K10"/>
    <mergeCell ref="C11:K11"/>
  </mergeCells>
  <phoneticPr fontId="0" type="noConversion"/>
  <conditionalFormatting sqref="E32 E20:E22 E30">
    <cfRule type="cellIs" dxfId="242" priority="233" operator="equal">
      <formula>0</formula>
    </cfRule>
    <cfRule type="cellIs" dxfId="241" priority="234" operator="equal">
      <formula>0</formula>
    </cfRule>
  </conditionalFormatting>
  <conditionalFormatting sqref="C23:C25">
    <cfRule type="cellIs" dxfId="240" priority="207" operator="equal">
      <formula>0</formula>
    </cfRule>
    <cfRule type="cellIs" dxfId="239" priority="208" operator="equal">
      <formula>0</formula>
    </cfRule>
  </conditionalFormatting>
  <conditionalFormatting sqref="E23:E25">
    <cfRule type="cellIs" dxfId="238" priority="205" operator="equal">
      <formula>0</formula>
    </cfRule>
    <cfRule type="cellIs" dxfId="237" priority="206" operator="equal">
      <formula>0</formula>
    </cfRule>
  </conditionalFormatting>
  <conditionalFormatting sqref="C34">
    <cfRule type="cellIs" dxfId="236" priority="219" operator="equal">
      <formula>0</formula>
    </cfRule>
    <cfRule type="cellIs" dxfId="235" priority="220" operator="equal">
      <formula>0</formula>
    </cfRule>
  </conditionalFormatting>
  <conditionalFormatting sqref="E34">
    <cfRule type="cellIs" dxfId="234" priority="217" operator="equal">
      <formula>0</formula>
    </cfRule>
    <cfRule type="cellIs" dxfId="233" priority="218" operator="equal">
      <formula>0</formula>
    </cfRule>
  </conditionalFormatting>
  <conditionalFormatting sqref="C35">
    <cfRule type="cellIs" dxfId="232" priority="201" operator="equal">
      <formula>0</formula>
    </cfRule>
    <cfRule type="cellIs" dxfId="231" priority="202" operator="equal">
      <formula>0</formula>
    </cfRule>
  </conditionalFormatting>
  <conditionalFormatting sqref="E35">
    <cfRule type="cellIs" dxfId="230" priority="199" operator="equal">
      <formula>0</formula>
    </cfRule>
    <cfRule type="cellIs" dxfId="229" priority="200" operator="equal">
      <formula>0</formula>
    </cfRule>
  </conditionalFormatting>
  <conditionalFormatting sqref="C31">
    <cfRule type="cellIs" dxfId="228" priority="197" operator="equal">
      <formula>0</formula>
    </cfRule>
    <cfRule type="cellIs" dxfId="227" priority="198" operator="equal">
      <formula>0</formula>
    </cfRule>
  </conditionalFormatting>
  <conditionalFormatting sqref="E31">
    <cfRule type="cellIs" dxfId="226" priority="195" operator="equal">
      <formula>0</formula>
    </cfRule>
    <cfRule type="cellIs" dxfId="225" priority="196" operator="equal">
      <formula>0</formula>
    </cfRule>
  </conditionalFormatting>
  <conditionalFormatting sqref="C28">
    <cfRule type="cellIs" dxfId="224" priority="193" operator="equal">
      <formula>0</formula>
    </cfRule>
    <cfRule type="cellIs" dxfId="223" priority="194" operator="equal">
      <formula>0</formula>
    </cfRule>
  </conditionalFormatting>
  <conditionalFormatting sqref="E28">
    <cfRule type="cellIs" dxfId="222" priority="191" operator="equal">
      <formula>0</formula>
    </cfRule>
    <cfRule type="cellIs" dxfId="221" priority="192" operator="equal">
      <formula>0</formula>
    </cfRule>
  </conditionalFormatting>
  <conditionalFormatting sqref="C36">
    <cfRule type="cellIs" dxfId="220" priority="189" operator="equal">
      <formula>0</formula>
    </cfRule>
    <cfRule type="cellIs" dxfId="219" priority="190" operator="equal">
      <formula>0</formula>
    </cfRule>
  </conditionalFormatting>
  <conditionalFormatting sqref="E36">
    <cfRule type="cellIs" dxfId="218" priority="187" operator="equal">
      <formula>0</formula>
    </cfRule>
    <cfRule type="cellIs" dxfId="217" priority="188" operator="equal">
      <formula>0</formula>
    </cfRule>
  </conditionalFormatting>
  <conditionalFormatting sqref="C37">
    <cfRule type="cellIs" dxfId="216" priority="185" operator="equal">
      <formula>0</formula>
    </cfRule>
    <cfRule type="cellIs" dxfId="215" priority="186" operator="equal">
      <formula>0</formula>
    </cfRule>
  </conditionalFormatting>
  <conditionalFormatting sqref="E37">
    <cfRule type="cellIs" dxfId="214" priority="183" operator="equal">
      <formula>0</formula>
    </cfRule>
    <cfRule type="cellIs" dxfId="213" priority="184" operator="equal">
      <formula>0</formula>
    </cfRule>
  </conditionalFormatting>
  <conditionalFormatting sqref="C38">
    <cfRule type="cellIs" dxfId="212" priority="181" operator="equal">
      <formula>0</formula>
    </cfRule>
    <cfRule type="cellIs" dxfId="211" priority="182" operator="equal">
      <formula>0</formula>
    </cfRule>
  </conditionalFormatting>
  <conditionalFormatting sqref="E38">
    <cfRule type="cellIs" dxfId="210" priority="179" operator="equal">
      <formula>0</formula>
    </cfRule>
    <cfRule type="cellIs" dxfId="209" priority="180" operator="equal">
      <formula>0</formula>
    </cfRule>
  </conditionalFormatting>
  <conditionalFormatting sqref="A36">
    <cfRule type="cellIs" dxfId="208" priority="177" operator="equal">
      <formula>"Weiterer Spezialist"</formula>
    </cfRule>
    <cfRule type="cellIs" dxfId="207" priority="178" operator="equal">
      <formula>0</formula>
    </cfRule>
  </conditionalFormatting>
  <conditionalFormatting sqref="A37">
    <cfRule type="cellIs" dxfId="206" priority="169" operator="equal">
      <formula>"Weiterer Spezialist"</formula>
    </cfRule>
    <cfRule type="cellIs" dxfId="205" priority="170" operator="equal">
      <formula>0</formula>
    </cfRule>
  </conditionalFormatting>
  <conditionalFormatting sqref="A38">
    <cfRule type="cellIs" dxfId="204" priority="167" operator="equal">
      <formula>"Weiterer Spezialist"</formula>
    </cfRule>
    <cfRule type="cellIs" dxfId="203" priority="168" operator="equal">
      <formula>0</formula>
    </cfRule>
  </conditionalFormatting>
  <conditionalFormatting sqref="L16">
    <cfRule type="cellIs" dxfId="202" priority="159" operator="notEqual">
      <formula>100%</formula>
    </cfRule>
  </conditionalFormatting>
  <conditionalFormatting sqref="F20:F22">
    <cfRule type="cellIs" dxfId="201" priority="109" operator="equal">
      <formula>0</formula>
    </cfRule>
    <cfRule type="cellIs" dxfId="200" priority="110" operator="equal">
      <formula>0</formula>
    </cfRule>
  </conditionalFormatting>
  <conditionalFormatting sqref="F23:F25">
    <cfRule type="cellIs" dxfId="199" priority="107" operator="equal">
      <formula>0</formula>
    </cfRule>
    <cfRule type="cellIs" dxfId="198" priority="108" operator="equal">
      <formula>0</formula>
    </cfRule>
  </conditionalFormatting>
  <conditionalFormatting sqref="F28">
    <cfRule type="cellIs" dxfId="197" priority="105" operator="equal">
      <formula>0</formula>
    </cfRule>
    <cfRule type="cellIs" dxfId="196" priority="106" operator="equal">
      <formula>0</formula>
    </cfRule>
  </conditionalFormatting>
  <conditionalFormatting sqref="F30">
    <cfRule type="cellIs" dxfId="195" priority="103" operator="equal">
      <formula>0</formula>
    </cfRule>
    <cfRule type="cellIs" dxfId="194" priority="104" operator="equal">
      <formula>0</formula>
    </cfRule>
  </conditionalFormatting>
  <conditionalFormatting sqref="F31">
    <cfRule type="cellIs" dxfId="193" priority="101" operator="equal">
      <formula>0</formula>
    </cfRule>
    <cfRule type="cellIs" dxfId="192" priority="102" operator="equal">
      <formula>0</formula>
    </cfRule>
  </conditionalFormatting>
  <conditionalFormatting sqref="F32">
    <cfRule type="cellIs" dxfId="191" priority="97" operator="equal">
      <formula>0</formula>
    </cfRule>
    <cfRule type="cellIs" dxfId="190" priority="98" operator="equal">
      <formula>0</formula>
    </cfRule>
  </conditionalFormatting>
  <conditionalFormatting sqref="F34">
    <cfRule type="cellIs" dxfId="189" priority="95" operator="equal">
      <formula>0</formula>
    </cfRule>
    <cfRule type="cellIs" dxfId="188" priority="96" operator="equal">
      <formula>0</formula>
    </cfRule>
  </conditionalFormatting>
  <conditionalFormatting sqref="F35">
    <cfRule type="cellIs" dxfId="187" priority="93" operator="equal">
      <formula>0</formula>
    </cfRule>
    <cfRule type="cellIs" dxfId="186" priority="94" operator="equal">
      <formula>0</formula>
    </cfRule>
  </conditionalFormatting>
  <conditionalFormatting sqref="F36">
    <cfRule type="cellIs" dxfId="185" priority="91" operator="equal">
      <formula>0</formula>
    </cfRule>
    <cfRule type="cellIs" dxfId="184" priority="92" operator="equal">
      <formula>0</formula>
    </cfRule>
  </conditionalFormatting>
  <conditionalFormatting sqref="F37">
    <cfRule type="cellIs" dxfId="183" priority="89" operator="equal">
      <formula>0</formula>
    </cfRule>
    <cfRule type="cellIs" dxfId="182" priority="90" operator="equal">
      <formula>0</formula>
    </cfRule>
  </conditionalFormatting>
  <conditionalFormatting sqref="F38">
    <cfRule type="cellIs" dxfId="181" priority="87" operator="equal">
      <formula>0</formula>
    </cfRule>
    <cfRule type="cellIs" dxfId="180" priority="88" operator="equal">
      <formula>0</formula>
    </cfRule>
  </conditionalFormatting>
  <conditionalFormatting sqref="C29">
    <cfRule type="cellIs" dxfId="179" priority="83" operator="equal">
      <formula>0</formula>
    </cfRule>
    <cfRule type="cellIs" dxfId="178" priority="84" operator="equal">
      <formula>0</formula>
    </cfRule>
  </conditionalFormatting>
  <conditionalFormatting sqref="E29">
    <cfRule type="cellIs" dxfId="177" priority="81" operator="equal">
      <formula>0</formula>
    </cfRule>
    <cfRule type="cellIs" dxfId="176" priority="82" operator="equal">
      <formula>0</formula>
    </cfRule>
  </conditionalFormatting>
  <conditionalFormatting sqref="F29">
    <cfRule type="cellIs" dxfId="175" priority="79" operator="equal">
      <formula>0</formula>
    </cfRule>
    <cfRule type="cellIs" dxfId="174" priority="80" operator="equal">
      <formula>0</formula>
    </cfRule>
  </conditionalFormatting>
  <conditionalFormatting sqref="C33">
    <cfRule type="cellIs" dxfId="173" priority="77" operator="equal">
      <formula>0</formula>
    </cfRule>
    <cfRule type="cellIs" dxfId="172" priority="78" operator="equal">
      <formula>0</formula>
    </cfRule>
  </conditionalFormatting>
  <conditionalFormatting sqref="E33">
    <cfRule type="cellIs" dxfId="171" priority="75" operator="equal">
      <formula>0</formula>
    </cfRule>
    <cfRule type="cellIs" dxfId="170" priority="76" operator="equal">
      <formula>0</formula>
    </cfRule>
  </conditionalFormatting>
  <conditionalFormatting sqref="F33">
    <cfRule type="cellIs" dxfId="169" priority="73" operator="equal">
      <formula>0</formula>
    </cfRule>
    <cfRule type="cellIs" dxfId="168" priority="74" operator="equal">
      <formula>0</formula>
    </cfRule>
  </conditionalFormatting>
  <conditionalFormatting sqref="C20:C22">
    <cfRule type="cellIs" dxfId="167" priority="71" operator="equal">
      <formula>0</formula>
    </cfRule>
    <cfRule type="cellIs" dxfId="166" priority="72" operator="equal">
      <formula>0</formula>
    </cfRule>
  </conditionalFormatting>
  <conditionalFormatting sqref="C30">
    <cfRule type="cellIs" dxfId="165" priority="69" operator="equal">
      <formula>0</formula>
    </cfRule>
    <cfRule type="cellIs" dxfId="164" priority="70" operator="equal">
      <formula>0</formula>
    </cfRule>
  </conditionalFormatting>
  <conditionalFormatting sqref="C32">
    <cfRule type="cellIs" dxfId="163" priority="67" operator="equal">
      <formula>0</formula>
    </cfRule>
    <cfRule type="cellIs" dxfId="162" priority="68" operator="equal">
      <formula>0</formula>
    </cfRule>
  </conditionalFormatting>
  <conditionalFormatting sqref="C39">
    <cfRule type="cellIs" dxfId="161" priority="65" operator="equal">
      <formula>0</formula>
    </cfRule>
    <cfRule type="cellIs" dxfId="160" priority="66" operator="equal">
      <formula>0</formula>
    </cfRule>
  </conditionalFormatting>
  <conditionalFormatting sqref="E39">
    <cfRule type="cellIs" dxfId="159" priority="63" operator="equal">
      <formula>0</formula>
    </cfRule>
    <cfRule type="cellIs" dxfId="158" priority="64" operator="equal">
      <formula>0</formula>
    </cfRule>
  </conditionalFormatting>
  <conditionalFormatting sqref="A39">
    <cfRule type="cellIs" dxfId="157" priority="61" operator="equal">
      <formula>"Weiterer Spezialist"</formula>
    </cfRule>
    <cfRule type="cellIs" dxfId="156" priority="62" operator="equal">
      <formula>0</formula>
    </cfRule>
  </conditionalFormatting>
  <conditionalFormatting sqref="F39">
    <cfRule type="cellIs" dxfId="155" priority="59" operator="equal">
      <formula>0</formula>
    </cfRule>
    <cfRule type="cellIs" dxfId="154" priority="60" operator="equal">
      <formula>0</formula>
    </cfRule>
  </conditionalFormatting>
  <conditionalFormatting sqref="C26">
    <cfRule type="cellIs" dxfId="153" priority="57" operator="equal">
      <formula>0</formula>
    </cfRule>
    <cfRule type="cellIs" dxfId="152" priority="58" operator="equal">
      <formula>0</formula>
    </cfRule>
  </conditionalFormatting>
  <conditionalFormatting sqref="E26">
    <cfRule type="cellIs" dxfId="151" priority="55" operator="equal">
      <formula>0</formula>
    </cfRule>
    <cfRule type="cellIs" dxfId="150" priority="56" operator="equal">
      <formula>0</formula>
    </cfRule>
  </conditionalFormatting>
  <conditionalFormatting sqref="A26">
    <cfRule type="cellIs" dxfId="149" priority="53" operator="equal">
      <formula>"Weiterer Spezialist"</formula>
    </cfRule>
    <cfRule type="cellIs" dxfId="148" priority="54" operator="equal">
      <formula>0</formula>
    </cfRule>
  </conditionalFormatting>
  <conditionalFormatting sqref="F26">
    <cfRule type="cellIs" dxfId="147" priority="51" operator="equal">
      <formula>0</formula>
    </cfRule>
    <cfRule type="cellIs" dxfId="146" priority="52" operator="equal">
      <formula>0</formula>
    </cfRule>
  </conditionalFormatting>
  <conditionalFormatting sqref="F19">
    <cfRule type="cellIs" dxfId="145" priority="43" operator="equal">
      <formula>0</formula>
    </cfRule>
    <cfRule type="cellIs" dxfId="144" priority="44" operator="equal">
      <formula>0</formula>
    </cfRule>
  </conditionalFormatting>
  <conditionalFormatting sqref="F18">
    <cfRule type="cellIs" dxfId="143" priority="45" operator="equal">
      <formula>0</formula>
    </cfRule>
    <cfRule type="cellIs" dxfId="142" priority="46" operator="equal">
      <formula>0</formula>
    </cfRule>
  </conditionalFormatting>
  <conditionalFormatting sqref="F17">
    <cfRule type="cellIs" dxfId="141" priority="41" operator="equal">
      <formula>0</formula>
    </cfRule>
    <cfRule type="cellIs" dxfId="140" priority="42" operator="equal">
      <formula>0</formula>
    </cfRule>
  </conditionalFormatting>
  <conditionalFormatting sqref="C40:C41 C45">
    <cfRule type="cellIs" dxfId="139" priority="39" operator="equal">
      <formula>0</formula>
    </cfRule>
    <cfRule type="cellIs" dxfId="138" priority="40" operator="equal">
      <formula>0</formula>
    </cfRule>
  </conditionalFormatting>
  <conditionalFormatting sqref="E40:E41 E45">
    <cfRule type="cellIs" dxfId="137" priority="37" operator="equal">
      <formula>0</formula>
    </cfRule>
    <cfRule type="cellIs" dxfId="136" priority="38" operator="equal">
      <formula>0</formula>
    </cfRule>
  </conditionalFormatting>
  <conditionalFormatting sqref="A40:A41 A45">
    <cfRule type="cellIs" dxfId="135" priority="35" operator="equal">
      <formula>"Weiterer Spezialist"</formula>
    </cfRule>
    <cfRule type="cellIs" dxfId="134" priority="36" operator="equal">
      <formula>0</formula>
    </cfRule>
  </conditionalFormatting>
  <conditionalFormatting sqref="F40:F41 F45">
    <cfRule type="cellIs" dxfId="133" priority="33" operator="equal">
      <formula>0</formula>
    </cfRule>
    <cfRule type="cellIs" dxfId="132" priority="34" operator="equal">
      <formula>0</formula>
    </cfRule>
  </conditionalFormatting>
  <conditionalFormatting sqref="C27">
    <cfRule type="cellIs" dxfId="131" priority="31" operator="equal">
      <formula>0</formula>
    </cfRule>
    <cfRule type="cellIs" dxfId="130" priority="32" operator="equal">
      <formula>0</formula>
    </cfRule>
  </conditionalFormatting>
  <conditionalFormatting sqref="E27">
    <cfRule type="cellIs" dxfId="129" priority="29" operator="equal">
      <formula>0</formula>
    </cfRule>
    <cfRule type="cellIs" dxfId="128" priority="30" operator="equal">
      <formula>0</formula>
    </cfRule>
  </conditionalFormatting>
  <conditionalFormatting sqref="A27">
    <cfRule type="cellIs" dxfId="127" priority="27" operator="equal">
      <formula>"Weiterer Spezialist"</formula>
    </cfRule>
    <cfRule type="cellIs" dxfId="126" priority="28" operator="equal">
      <formula>0</formula>
    </cfRule>
  </conditionalFormatting>
  <conditionalFormatting sqref="F27">
    <cfRule type="cellIs" dxfId="125" priority="25" operator="equal">
      <formula>0</formula>
    </cfRule>
    <cfRule type="cellIs" dxfId="124" priority="26" operator="equal">
      <formula>0</formula>
    </cfRule>
  </conditionalFormatting>
  <conditionalFormatting sqref="C42">
    <cfRule type="cellIs" dxfId="123" priority="23" operator="equal">
      <formula>0</formula>
    </cfRule>
    <cfRule type="cellIs" dxfId="122" priority="24" operator="equal">
      <formula>0</formula>
    </cfRule>
  </conditionalFormatting>
  <conditionalFormatting sqref="E42">
    <cfRule type="cellIs" dxfId="121" priority="21" operator="equal">
      <formula>0</formula>
    </cfRule>
    <cfRule type="cellIs" dxfId="120" priority="22" operator="equal">
      <formula>0</formula>
    </cfRule>
  </conditionalFormatting>
  <conditionalFormatting sqref="A42">
    <cfRule type="cellIs" dxfId="119" priority="19" operator="equal">
      <formula>"Weiterer Spezialist"</formula>
    </cfRule>
    <cfRule type="cellIs" dxfId="118" priority="20" operator="equal">
      <formula>0</formula>
    </cfRule>
  </conditionalFormatting>
  <conditionalFormatting sqref="F42">
    <cfRule type="cellIs" dxfId="117" priority="17" operator="equal">
      <formula>0</formula>
    </cfRule>
    <cfRule type="cellIs" dxfId="116" priority="18" operator="equal">
      <formula>0</formula>
    </cfRule>
  </conditionalFormatting>
  <conditionalFormatting sqref="C43">
    <cfRule type="cellIs" dxfId="115" priority="15" operator="equal">
      <formula>0</formula>
    </cfRule>
    <cfRule type="cellIs" dxfId="114" priority="16" operator="equal">
      <formula>0</formula>
    </cfRule>
  </conditionalFormatting>
  <conditionalFormatting sqref="E43">
    <cfRule type="cellIs" dxfId="113" priority="13" operator="equal">
      <formula>0</formula>
    </cfRule>
    <cfRule type="cellIs" dxfId="112" priority="14" operator="equal">
      <formula>0</formula>
    </cfRule>
  </conditionalFormatting>
  <conditionalFormatting sqref="A43">
    <cfRule type="cellIs" dxfId="111" priority="11" operator="equal">
      <formula>"Weiterer Spezialist"</formula>
    </cfRule>
    <cfRule type="cellIs" dxfId="110" priority="12" operator="equal">
      <formula>0</formula>
    </cfRule>
  </conditionalFormatting>
  <conditionalFormatting sqref="F43">
    <cfRule type="cellIs" dxfId="109" priority="9" operator="equal">
      <formula>0</formula>
    </cfRule>
    <cfRule type="cellIs" dxfId="108" priority="10" operator="equal">
      <formula>0</formula>
    </cfRule>
  </conditionalFormatting>
  <conditionalFormatting sqref="C44">
    <cfRule type="cellIs" dxfId="107" priority="7" operator="equal">
      <formula>0</formula>
    </cfRule>
    <cfRule type="cellIs" dxfId="106" priority="8" operator="equal">
      <formula>0</formula>
    </cfRule>
  </conditionalFormatting>
  <conditionalFormatting sqref="E44">
    <cfRule type="cellIs" dxfId="105" priority="5" operator="equal">
      <formula>0</formula>
    </cfRule>
    <cfRule type="cellIs" dxfId="104" priority="6" operator="equal">
      <formula>0</formula>
    </cfRule>
  </conditionalFormatting>
  <conditionalFormatting sqref="A44">
    <cfRule type="cellIs" dxfId="103" priority="3" operator="equal">
      <formula>"Weiterer Spezialist"</formula>
    </cfRule>
    <cfRule type="cellIs" dxfId="102" priority="4" operator="equal">
      <formula>0</formula>
    </cfRule>
  </conditionalFormatting>
  <conditionalFormatting sqref="F44">
    <cfRule type="cellIs" dxfId="101" priority="1" operator="equal">
      <formula>0</formula>
    </cfRule>
    <cfRule type="cellIs" dxfId="100" priority="2" operator="equal">
      <formula>0</formula>
    </cfRule>
  </conditionalFormatting>
  <dataValidations count="1">
    <dataValidation type="list" allowBlank="1" showInputMessage="1" showErrorMessage="1" sqref="F17:F45">
      <formula1>$AW$8:$AW$10</formula1>
    </dataValidation>
  </dataValidations>
  <pageMargins left="0.55118110236220474" right="0.55118110236220474" top="0.82677165354330717" bottom="0.35433070866141736" header="0.31496062992125984" footer="0.31496062992125984"/>
  <pageSetup paperSize="9" scale="59" fitToHeight="0" orientation="landscape" r:id="rId2"/>
  <headerFooter>
    <oddHeader>&amp;L&amp;G</oddHeader>
  </headerFooter>
  <drawing r:id="rId3"/>
  <legacyDrawingHF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>
    <outlinePr summaryBelow="0" summaryRight="0"/>
    <pageSetUpPr fitToPage="1"/>
  </sheetPr>
  <dimension ref="A1:AH72"/>
  <sheetViews>
    <sheetView topLeftCell="Q1" zoomScaleNormal="100" workbookViewId="0">
      <selection activeCell="I44" sqref="I44"/>
    </sheetView>
  </sheetViews>
  <sheetFormatPr baseColWidth="10" defaultColWidth="11.5703125" defaultRowHeight="14.25" outlineLevelRow="1" outlineLevelCol="1" x14ac:dyDescent="0.2"/>
  <cols>
    <col min="1" max="13" width="9.7109375" style="223" customWidth="1"/>
    <col min="14" max="14" width="3.28515625" style="295" customWidth="1"/>
    <col min="15" max="15" width="9.7109375" style="223" customWidth="1"/>
    <col min="16" max="19" width="9.7109375" style="223" customWidth="1" outlineLevel="1"/>
    <col min="20" max="20" width="9.7109375" style="223" customWidth="1"/>
    <col min="21" max="23" width="9.7109375" style="223" customWidth="1" outlineLevel="1"/>
    <col min="24" max="24" width="9.7109375" style="223" customWidth="1"/>
    <col min="25" max="25" width="3.28515625" style="223" customWidth="1"/>
    <col min="26" max="31" width="9.7109375" style="223" customWidth="1"/>
    <col min="32" max="32" width="11.5703125" style="223"/>
    <col min="33" max="33" width="22.7109375" style="223" bestFit="1" customWidth="1"/>
    <col min="34" max="16384" width="11.5703125" style="223"/>
  </cols>
  <sheetData>
    <row r="1" spans="1:14" s="4" customFormat="1" x14ac:dyDescent="0.2">
      <c r="A1" s="2" t="s">
        <v>16</v>
      </c>
      <c r="B1" s="2"/>
      <c r="C1" s="4" t="str">
        <f>Übersicht!C1</f>
        <v>ETH Zürich, Zentrum</v>
      </c>
    </row>
    <row r="2" spans="1:14" s="4" customFormat="1" ht="15" x14ac:dyDescent="0.25">
      <c r="A2" s="2" t="s">
        <v>17</v>
      </c>
      <c r="B2" s="2"/>
      <c r="C2" s="15" t="str">
        <f>Übersicht!C2</f>
        <v>MM Provisorium Mensa</v>
      </c>
    </row>
    <row r="3" spans="1:14" s="4" customFormat="1" x14ac:dyDescent="0.2">
      <c r="A3" s="2" t="s">
        <v>18</v>
      </c>
      <c r="B3" s="2"/>
      <c r="C3" s="4" t="str">
        <f>Übersicht!C3</f>
        <v>60 Honorare und 524 Nebenkosten</v>
      </c>
    </row>
    <row r="4" spans="1:14" s="4" customFormat="1" x14ac:dyDescent="0.2">
      <c r="A4" s="2" t="s">
        <v>19</v>
      </c>
      <c r="B4" s="2"/>
      <c r="C4" s="4" t="str">
        <f>Übersicht!C4</f>
        <v>Generalplaner</v>
      </c>
    </row>
    <row r="5" spans="1:14" s="6" customFormat="1" ht="6.6" customHeight="1" x14ac:dyDescent="0.2"/>
    <row r="6" spans="1:14" s="8" customFormat="1" ht="20.25" customHeight="1" x14ac:dyDescent="0.25">
      <c r="A6" s="8" t="str">
        <f>"Honorarermittlung "&amp;Spezialisten!A18</f>
        <v>Honorarermittlung Nachhaltigkeit (SGNI, MINERGIE-ECO und GI; sep. Tabellenbaltt)</v>
      </c>
    </row>
    <row r="7" spans="1:14" s="6" customFormat="1" ht="6.6" customHeight="1" x14ac:dyDescent="0.2"/>
    <row r="8" spans="1:14" s="4" customFormat="1" ht="15" x14ac:dyDescent="0.2">
      <c r="A8" s="2" t="s">
        <v>20</v>
      </c>
      <c r="B8" s="2"/>
      <c r="C8" s="558" t="str">
        <f>IF(Übersicht!C8="","",Übersicht!C8)</f>
        <v/>
      </c>
      <c r="D8" s="558"/>
      <c r="E8" s="558"/>
      <c r="F8" s="558"/>
      <c r="G8" s="558"/>
      <c r="H8" s="558"/>
      <c r="I8" s="558"/>
      <c r="J8" s="558"/>
      <c r="K8" s="558"/>
      <c r="L8" s="558"/>
      <c r="M8" s="558"/>
    </row>
    <row r="9" spans="1:14" s="4" customFormat="1" x14ac:dyDescent="0.2">
      <c r="A9" s="2"/>
      <c r="B9" s="2"/>
      <c r="C9" s="1" t="str">
        <f>IF(Übersicht!C9="","",Übersicht!C9)</f>
        <v/>
      </c>
      <c r="D9" s="1"/>
      <c r="E9" s="1"/>
      <c r="F9" s="1"/>
      <c r="G9" s="1"/>
      <c r="H9" s="1"/>
      <c r="I9" s="1"/>
      <c r="J9" s="1"/>
      <c r="K9" s="1"/>
      <c r="L9" s="1"/>
      <c r="M9" s="1"/>
    </row>
    <row r="10" spans="1:14" s="4" customFormat="1" x14ac:dyDescent="0.2">
      <c r="A10" s="2"/>
      <c r="B10" s="2"/>
      <c r="C10" s="559" t="str">
        <f>IF(Übersicht!C10="","",Übersicht!C10)</f>
        <v/>
      </c>
      <c r="D10" s="559"/>
      <c r="E10" s="559"/>
      <c r="F10" s="559"/>
      <c r="G10" s="559"/>
      <c r="H10" s="559"/>
      <c r="I10" s="559"/>
      <c r="J10" s="559"/>
      <c r="K10" s="559"/>
      <c r="L10" s="559"/>
      <c r="M10" s="559"/>
    </row>
    <row r="11" spans="1:14" s="4" customFormat="1" x14ac:dyDescent="0.2">
      <c r="A11" s="2"/>
      <c r="B11" s="2"/>
      <c r="C11" s="559" t="e">
        <f>IF(Übersicht!#REF!="","",Übersicht!#REF!)</f>
        <v>#REF!</v>
      </c>
      <c r="D11" s="559"/>
      <c r="E11" s="559"/>
      <c r="F11" s="559"/>
      <c r="G11" s="559"/>
      <c r="H11" s="559"/>
      <c r="I11" s="559"/>
      <c r="J11" s="559"/>
      <c r="K11" s="559"/>
      <c r="L11" s="559"/>
      <c r="M11" s="559"/>
    </row>
    <row r="12" spans="1:14" s="4" customFormat="1" ht="6.6" customHeight="1" x14ac:dyDescent="0.2">
      <c r="A12" s="2"/>
      <c r="B12" s="2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4" s="307" customFormat="1" ht="12.75" x14ac:dyDescent="0.2">
      <c r="A13" s="243" t="s">
        <v>168</v>
      </c>
      <c r="N13" s="308"/>
    </row>
    <row r="14" spans="1:14" s="307" customFormat="1" ht="12.75" x14ac:dyDescent="0.2">
      <c r="A14" s="309" t="s">
        <v>233</v>
      </c>
      <c r="N14" s="308"/>
    </row>
    <row r="15" spans="1:14" s="307" customFormat="1" ht="12.75" x14ac:dyDescent="0.2">
      <c r="A15" s="309" t="s">
        <v>337</v>
      </c>
      <c r="N15" s="308"/>
    </row>
    <row r="16" spans="1:14" s="307" customFormat="1" ht="12.75" x14ac:dyDescent="0.2">
      <c r="N16" s="308"/>
    </row>
    <row r="17" spans="1:33" s="307" customFormat="1" ht="12.75" x14ac:dyDescent="0.2">
      <c r="A17" s="243" t="s">
        <v>171</v>
      </c>
      <c r="N17" s="308"/>
    </row>
    <row r="18" spans="1:33" s="307" customFormat="1" ht="12.75" x14ac:dyDescent="0.2">
      <c r="A18" s="366" t="s">
        <v>336</v>
      </c>
      <c r="N18" s="308"/>
    </row>
    <row r="19" spans="1:33" s="307" customFormat="1" ht="12.75" x14ac:dyDescent="0.2">
      <c r="N19" s="308"/>
    </row>
    <row r="20" spans="1:33" s="307" customFormat="1" ht="189.75" x14ac:dyDescent="0.2">
      <c r="A20" s="573" t="s">
        <v>230</v>
      </c>
      <c r="B20" s="574"/>
      <c r="C20" s="574"/>
      <c r="D20" s="246" t="s">
        <v>173</v>
      </c>
      <c r="E20" s="246" t="s">
        <v>174</v>
      </c>
      <c r="F20" s="247"/>
      <c r="G20" s="246" t="s">
        <v>175</v>
      </c>
      <c r="H20" s="248" t="s">
        <v>176</v>
      </c>
      <c r="I20" s="246" t="s">
        <v>177</v>
      </c>
      <c r="J20" s="246" t="s">
        <v>178</v>
      </c>
      <c r="K20" s="246" t="s">
        <v>179</v>
      </c>
      <c r="L20" s="246" t="s">
        <v>180</v>
      </c>
      <c r="M20" s="246" t="s">
        <v>181</v>
      </c>
      <c r="N20" s="247"/>
      <c r="O20" s="246" t="s">
        <v>278</v>
      </c>
      <c r="P20" s="361" t="s">
        <v>273</v>
      </c>
      <c r="Q20" s="361" t="s">
        <v>274</v>
      </c>
      <c r="R20" s="361" t="s">
        <v>280</v>
      </c>
      <c r="S20" s="393" t="s">
        <v>275</v>
      </c>
      <c r="T20" s="246" t="s">
        <v>279</v>
      </c>
      <c r="U20" s="361" t="s">
        <v>272</v>
      </c>
      <c r="V20" s="361" t="s">
        <v>281</v>
      </c>
      <c r="W20" s="393" t="s">
        <v>275</v>
      </c>
      <c r="X20" s="246" t="s">
        <v>198</v>
      </c>
      <c r="Y20" s="249"/>
      <c r="Z20" s="250" t="s">
        <v>199</v>
      </c>
      <c r="AA20" s="250" t="str">
        <f>X20</f>
        <v xml:space="preserve">Anforderungsfaktor </v>
      </c>
      <c r="AB20" s="250" t="str">
        <f>M20</f>
        <v>Anzahl total über alle SIA-Phasen</v>
      </c>
      <c r="AC20" s="250" t="s">
        <v>236</v>
      </c>
      <c r="AD20" s="250" t="s">
        <v>365</v>
      </c>
      <c r="AE20" s="250" t="s">
        <v>235</v>
      </c>
      <c r="AF20" s="243"/>
    </row>
    <row r="21" spans="1:33" s="307" customFormat="1" ht="12.75" x14ac:dyDescent="0.2">
      <c r="A21" s="311"/>
      <c r="B21" s="312"/>
      <c r="C21" s="312"/>
      <c r="D21" s="313"/>
      <c r="E21" s="313"/>
      <c r="F21" s="312"/>
      <c r="G21" s="314"/>
      <c r="H21" s="315"/>
      <c r="I21" s="314"/>
      <c r="J21" s="314"/>
      <c r="K21" s="314"/>
      <c r="L21" s="314"/>
      <c r="M21" s="314"/>
      <c r="N21" s="312"/>
      <c r="O21" s="247"/>
      <c r="P21" s="314"/>
      <c r="Q21" s="314"/>
      <c r="R21" s="314"/>
      <c r="S21" s="314"/>
      <c r="T21" s="247"/>
      <c r="U21" s="314"/>
      <c r="V21" s="314"/>
      <c r="W21" s="314"/>
      <c r="X21" s="314"/>
      <c r="Y21" s="251"/>
      <c r="Z21" s="308"/>
      <c r="AA21" s="308"/>
      <c r="AB21" s="308"/>
      <c r="AC21" s="308"/>
      <c r="AD21" s="308"/>
      <c r="AE21" s="308"/>
      <c r="AF21" s="243"/>
    </row>
    <row r="22" spans="1:33" s="316" customFormat="1" ht="12.75" x14ac:dyDescent="0.2">
      <c r="D22" s="317"/>
      <c r="E22" s="317"/>
      <c r="G22" s="300" t="s">
        <v>200</v>
      </c>
      <c r="H22" s="300" t="s">
        <v>200</v>
      </c>
      <c r="I22" s="300" t="s">
        <v>200</v>
      </c>
      <c r="J22" s="300" t="s">
        <v>200</v>
      </c>
      <c r="K22" s="300" t="s">
        <v>200</v>
      </c>
      <c r="L22" s="300" t="s">
        <v>200</v>
      </c>
      <c r="M22" s="300" t="s">
        <v>231</v>
      </c>
      <c r="O22" s="301"/>
      <c r="T22" s="301"/>
      <c r="X22" s="300" t="s">
        <v>26</v>
      </c>
      <c r="Y22" s="302"/>
      <c r="Z22" s="300" t="s">
        <v>232</v>
      </c>
      <c r="AA22" s="300" t="s">
        <v>26</v>
      </c>
      <c r="AB22" s="300" t="s">
        <v>231</v>
      </c>
      <c r="AC22" s="300" t="s">
        <v>237</v>
      </c>
      <c r="AD22" s="300" t="s">
        <v>234</v>
      </c>
      <c r="AE22" s="300" t="s">
        <v>14</v>
      </c>
      <c r="AF22" s="301"/>
    </row>
    <row r="23" spans="1:33" s="307" customFormat="1" ht="12.75" x14ac:dyDescent="0.2">
      <c r="D23" s="318"/>
      <c r="E23" s="318"/>
      <c r="G23" s="252"/>
      <c r="H23" s="252"/>
      <c r="I23" s="252"/>
      <c r="J23" s="252"/>
      <c r="K23" s="252"/>
      <c r="L23" s="252"/>
      <c r="M23" s="243"/>
      <c r="O23" s="253"/>
      <c r="P23" s="253"/>
      <c r="Q23" s="253"/>
      <c r="R23" s="253"/>
      <c r="S23" s="253"/>
      <c r="T23" s="253"/>
      <c r="U23" s="253"/>
      <c r="V23" s="253"/>
      <c r="W23" s="253"/>
      <c r="X23" s="243"/>
      <c r="Y23" s="244"/>
      <c r="Z23" s="254"/>
      <c r="AA23" s="254"/>
      <c r="AB23" s="254"/>
      <c r="AC23" s="254"/>
      <c r="AD23" s="254"/>
      <c r="AE23" s="254"/>
      <c r="AF23" s="254"/>
      <c r="AG23" s="254"/>
    </row>
    <row r="24" spans="1:33" s="307" customFormat="1" ht="12.75" x14ac:dyDescent="0.2">
      <c r="B24" s="243" t="s">
        <v>338</v>
      </c>
      <c r="D24" s="317"/>
      <c r="E24" s="317"/>
      <c r="G24" s="403"/>
      <c r="H24" s="403"/>
      <c r="I24" s="403"/>
      <c r="J24" s="403"/>
      <c r="K24" s="403"/>
      <c r="L24" s="403"/>
      <c r="M24" s="404">
        <f>SUM(G24:L24)</f>
        <v>0</v>
      </c>
      <c r="O24" s="253"/>
      <c r="P24" s="253"/>
      <c r="Q24" s="253"/>
      <c r="R24" s="253"/>
      <c r="S24" s="253"/>
      <c r="T24" s="253"/>
      <c r="U24" s="253"/>
      <c r="V24" s="253"/>
      <c r="W24" s="253"/>
      <c r="X24" s="243"/>
      <c r="Y24" s="244"/>
      <c r="Z24" s="254"/>
      <c r="AA24" s="254"/>
      <c r="AB24" s="254"/>
      <c r="AC24" s="254"/>
      <c r="AD24" s="254"/>
      <c r="AE24" s="254"/>
      <c r="AF24" s="254"/>
      <c r="AG24" s="254"/>
    </row>
    <row r="25" spans="1:33" s="307" customFormat="1" ht="12.75" x14ac:dyDescent="0.2">
      <c r="B25" s="243" t="s">
        <v>202</v>
      </c>
      <c r="D25" s="303" t="s">
        <v>203</v>
      </c>
      <c r="E25" s="319"/>
      <c r="G25" s="320"/>
      <c r="H25" s="320"/>
      <c r="I25" s="320"/>
      <c r="J25" s="320"/>
      <c r="K25" s="321"/>
      <c r="L25" s="321"/>
      <c r="M25" s="243"/>
      <c r="O25" s="253"/>
      <c r="P25" s="347"/>
      <c r="Q25" s="347"/>
      <c r="R25" s="347"/>
      <c r="S25" s="347"/>
      <c r="T25" s="256"/>
      <c r="U25" s="347"/>
      <c r="V25" s="347"/>
      <c r="W25" s="347"/>
      <c r="X25" s="257"/>
      <c r="Y25" s="244"/>
      <c r="Z25" s="254"/>
      <c r="AA25" s="254"/>
      <c r="AB25" s="254"/>
      <c r="AC25" s="254"/>
      <c r="AD25" s="254"/>
      <c r="AE25" s="254"/>
      <c r="AF25" s="254"/>
      <c r="AG25" s="254"/>
    </row>
    <row r="26" spans="1:33" s="259" customFormat="1" ht="12.75" x14ac:dyDescent="0.2">
      <c r="D26" s="304"/>
      <c r="E26" s="304"/>
      <c r="O26" s="260"/>
      <c r="P26" s="259">
        <v>1.08</v>
      </c>
      <c r="Q26" s="259">
        <v>1.02</v>
      </c>
      <c r="R26" s="259">
        <v>1.4</v>
      </c>
      <c r="S26" s="402"/>
      <c r="T26" s="260"/>
      <c r="Y26" s="261"/>
      <c r="Z26" s="262"/>
      <c r="AA26" s="262"/>
      <c r="AB26" s="262"/>
      <c r="AC26" s="262"/>
      <c r="AD26" s="262"/>
      <c r="AE26" s="262"/>
      <c r="AF26" s="262"/>
      <c r="AG26" s="262"/>
    </row>
    <row r="27" spans="1:33" s="307" customFormat="1" ht="12.75" x14ac:dyDescent="0.2">
      <c r="A27" s="266" t="s">
        <v>264</v>
      </c>
      <c r="B27" s="322"/>
      <c r="C27" s="322"/>
      <c r="D27" s="323"/>
      <c r="E27" s="305"/>
      <c r="F27" s="322"/>
      <c r="G27" s="348">
        <v>1</v>
      </c>
      <c r="H27" s="324"/>
      <c r="I27" s="324"/>
      <c r="J27" s="324"/>
      <c r="K27" s="324"/>
      <c r="L27" s="324"/>
      <c r="M27" s="360">
        <f>SUM(G27:L27)</f>
        <v>1</v>
      </c>
      <c r="N27" s="322"/>
      <c r="O27" s="267">
        <f>P27*Q27*S27*R27</f>
        <v>1</v>
      </c>
      <c r="P27" s="325">
        <f>IF(P$25="x",P26,1)</f>
        <v>1</v>
      </c>
      <c r="Q27" s="325">
        <f>IF(Q$25="x",Q26,1)</f>
        <v>1</v>
      </c>
      <c r="R27" s="325">
        <f>IF(R$25="x",R26,1)</f>
        <v>1</v>
      </c>
      <c r="S27" s="325">
        <f>IF(S$25="x",S26,1)</f>
        <v>1</v>
      </c>
      <c r="T27" s="364"/>
      <c r="U27" s="365"/>
      <c r="V27" s="365"/>
      <c r="W27" s="365"/>
      <c r="X27" s="268">
        <f>O27</f>
        <v>1</v>
      </c>
      <c r="Y27" s="269"/>
      <c r="Z27" s="326"/>
      <c r="AA27" s="326"/>
      <c r="AB27" s="270"/>
      <c r="AC27" s="270"/>
      <c r="AD27" s="349"/>
      <c r="AE27" s="271">
        <f>SUM(AE28:AE31)</f>
        <v>0</v>
      </c>
      <c r="AF27" s="272" t="str">
        <f>IF(AE$43=0,"",AE27/AE$43)</f>
        <v/>
      </c>
    </row>
    <row r="28" spans="1:33" s="307" customFormat="1" ht="12.75" x14ac:dyDescent="0.2">
      <c r="B28" s="307" t="s">
        <v>271</v>
      </c>
      <c r="D28" s="317"/>
      <c r="E28" s="317"/>
      <c r="M28" s="273">
        <f>M27</f>
        <v>1</v>
      </c>
      <c r="O28" s="257"/>
      <c r="P28" s="327"/>
      <c r="Q28" s="327"/>
      <c r="R28" s="327"/>
      <c r="S28" s="327"/>
      <c r="T28" s="260"/>
      <c r="U28" s="259"/>
      <c r="V28" s="259"/>
      <c r="W28" s="259"/>
      <c r="X28" s="274">
        <f>X$27</f>
        <v>1</v>
      </c>
      <c r="Y28" s="244"/>
      <c r="Z28" s="275">
        <v>60</v>
      </c>
      <c r="AA28" s="328">
        <f>X28</f>
        <v>1</v>
      </c>
      <c r="AB28" s="275">
        <f>M28</f>
        <v>1</v>
      </c>
      <c r="AC28" s="275">
        <f>ROUND(AB28*AA28*Z28,0)</f>
        <v>60</v>
      </c>
      <c r="AD28" s="275">
        <f>AD$27</f>
        <v>0</v>
      </c>
      <c r="AE28" s="275">
        <f>AD28*AC28</f>
        <v>0</v>
      </c>
      <c r="AF28" s="243"/>
    </row>
    <row r="29" spans="1:33" s="307" customFormat="1" ht="12.75" x14ac:dyDescent="0.2">
      <c r="B29" s="307" t="s">
        <v>267</v>
      </c>
      <c r="D29" s="317"/>
      <c r="E29" s="317"/>
      <c r="M29" s="359">
        <f>G27</f>
        <v>1</v>
      </c>
      <c r="O29" s="257"/>
      <c r="P29" s="327"/>
      <c r="Q29" s="327"/>
      <c r="R29" s="327"/>
      <c r="S29" s="327"/>
      <c r="T29" s="260"/>
      <c r="U29" s="259"/>
      <c r="V29" s="259"/>
      <c r="W29" s="259"/>
      <c r="X29" s="274">
        <f>X$27</f>
        <v>1</v>
      </c>
      <c r="Y29" s="244"/>
      <c r="Z29" s="275">
        <v>40</v>
      </c>
      <c r="AA29" s="328">
        <f>X29</f>
        <v>1</v>
      </c>
      <c r="AB29" s="275">
        <f>M29</f>
        <v>1</v>
      </c>
      <c r="AC29" s="275">
        <f>ROUND(AB29*AA29*Z29,0)</f>
        <v>40</v>
      </c>
      <c r="AD29" s="275">
        <f>AD$27</f>
        <v>0</v>
      </c>
      <c r="AE29" s="275">
        <f>AD29*AC29</f>
        <v>0</v>
      </c>
      <c r="AF29" s="243"/>
    </row>
    <row r="30" spans="1:33" s="307" customFormat="1" ht="12.75" x14ac:dyDescent="0.2">
      <c r="B30" s="307" t="s">
        <v>282</v>
      </c>
      <c r="D30" s="317"/>
      <c r="E30" s="317"/>
      <c r="M30" s="359">
        <f>G27</f>
        <v>1</v>
      </c>
      <c r="O30" s="257"/>
      <c r="P30" s="327"/>
      <c r="Q30" s="327"/>
      <c r="R30" s="327"/>
      <c r="S30" s="327"/>
      <c r="T30" s="260"/>
      <c r="U30" s="259"/>
      <c r="V30" s="259"/>
      <c r="W30" s="259"/>
      <c r="X30" s="274">
        <f>X$27</f>
        <v>1</v>
      </c>
      <c r="Y30" s="244"/>
      <c r="Z30" s="275">
        <v>16</v>
      </c>
      <c r="AA30" s="328">
        <f>X30</f>
        <v>1</v>
      </c>
      <c r="AB30" s="275">
        <f>M30</f>
        <v>1</v>
      </c>
      <c r="AC30" s="275">
        <f>ROUND(AB30*AA30*Z30,0)</f>
        <v>16</v>
      </c>
      <c r="AD30" s="275">
        <f>AD$27</f>
        <v>0</v>
      </c>
      <c r="AE30" s="275">
        <f>AD30*AC30</f>
        <v>0</v>
      </c>
      <c r="AF30" s="243"/>
    </row>
    <row r="31" spans="1:33" s="307" customFormat="1" ht="12.75" x14ac:dyDescent="0.2">
      <c r="B31" s="307" t="s">
        <v>283</v>
      </c>
      <c r="D31" s="317"/>
      <c r="E31" s="317"/>
      <c r="M31" s="359">
        <f>G27</f>
        <v>1</v>
      </c>
      <c r="O31" s="257"/>
      <c r="P31" s="327"/>
      <c r="Q31" s="327"/>
      <c r="R31" s="327"/>
      <c r="S31" s="327"/>
      <c r="T31" s="260"/>
      <c r="U31" s="259"/>
      <c r="V31" s="259"/>
      <c r="W31" s="259"/>
      <c r="X31" s="274">
        <f>X$27</f>
        <v>1</v>
      </c>
      <c r="Y31" s="244"/>
      <c r="Z31" s="275">
        <v>50</v>
      </c>
      <c r="AA31" s="328">
        <f>X31</f>
        <v>1</v>
      </c>
      <c r="AB31" s="275">
        <f>M31</f>
        <v>1</v>
      </c>
      <c r="AC31" s="275">
        <f>ROUND(AB31*AA31*Z31,0)</f>
        <v>50</v>
      </c>
      <c r="AD31" s="275">
        <f>AD$27</f>
        <v>0</v>
      </c>
      <c r="AE31" s="275">
        <f>AD31*AC31</f>
        <v>0</v>
      </c>
      <c r="AF31" s="243"/>
    </row>
    <row r="32" spans="1:33" s="259" customFormat="1" ht="12.75" x14ac:dyDescent="0.2">
      <c r="D32" s="304"/>
      <c r="E32" s="304"/>
      <c r="H32" s="346"/>
      <c r="I32" s="346"/>
      <c r="J32" s="346"/>
      <c r="K32" s="346"/>
      <c r="L32" s="346"/>
      <c r="O32" s="260"/>
      <c r="P32" s="259">
        <f>P26</f>
        <v>1.08</v>
      </c>
      <c r="Q32" s="259">
        <f>Q26</f>
        <v>1.02</v>
      </c>
      <c r="R32" s="259">
        <v>1</v>
      </c>
      <c r="S32" s="402"/>
      <c r="T32" s="260"/>
      <c r="Y32" s="261"/>
      <c r="Z32" s="276"/>
      <c r="AA32" s="276"/>
      <c r="AB32" s="276"/>
      <c r="AC32" s="276"/>
      <c r="AD32" s="276"/>
      <c r="AE32" s="276"/>
      <c r="AF32" s="276"/>
    </row>
    <row r="33" spans="1:34" s="307" customFormat="1" ht="12.75" x14ac:dyDescent="0.2">
      <c r="A33" s="266" t="s">
        <v>265</v>
      </c>
      <c r="B33" s="322"/>
      <c r="C33" s="322"/>
      <c r="D33" s="303" t="s">
        <v>203</v>
      </c>
      <c r="E33" s="305"/>
      <c r="F33" s="322"/>
      <c r="G33" s="324"/>
      <c r="H33" s="347"/>
      <c r="I33" s="347"/>
      <c r="J33" s="347"/>
      <c r="K33" s="347"/>
      <c r="L33" s="324"/>
      <c r="M33" s="266">
        <f>COUNTA(H33:K33)</f>
        <v>0</v>
      </c>
      <c r="N33" s="322"/>
      <c r="O33" s="267">
        <f>P33*Q33*S33*R33</f>
        <v>1</v>
      </c>
      <c r="P33" s="325">
        <f>IF(P$25="x",P32,1)</f>
        <v>1</v>
      </c>
      <c r="Q33" s="325">
        <f>IF(Q$25="x",Q32,1)</f>
        <v>1</v>
      </c>
      <c r="R33" s="325">
        <f>IF(R$25="x",R32,1)</f>
        <v>1</v>
      </c>
      <c r="S33" s="325">
        <f>IF(S$25="x",S32,1)</f>
        <v>1</v>
      </c>
      <c r="T33" s="364"/>
      <c r="U33" s="365"/>
      <c r="V33" s="365"/>
      <c r="W33" s="365"/>
      <c r="X33" s="268">
        <f>O33</f>
        <v>1</v>
      </c>
      <c r="Y33" s="269"/>
      <c r="Z33" s="326"/>
      <c r="AA33" s="326"/>
      <c r="AB33" s="326"/>
      <c r="AC33" s="326"/>
      <c r="AD33" s="349"/>
      <c r="AE33" s="271">
        <f>SUM(AE34)</f>
        <v>0</v>
      </c>
      <c r="AF33" s="272" t="str">
        <f>IF(AE$43=0,"",AE33/AE$43)</f>
        <v/>
      </c>
    </row>
    <row r="34" spans="1:34" s="307" customFormat="1" ht="12.75" x14ac:dyDescent="0.2">
      <c r="B34" s="307" t="s">
        <v>270</v>
      </c>
      <c r="D34" s="317"/>
      <c r="E34" s="330"/>
      <c r="M34" s="273">
        <f>M33</f>
        <v>0</v>
      </c>
      <c r="O34" s="257"/>
      <c r="P34" s="327"/>
      <c r="Q34" s="327"/>
      <c r="R34" s="327"/>
      <c r="S34" s="327"/>
      <c r="T34" s="260"/>
      <c r="U34" s="259"/>
      <c r="V34" s="259"/>
      <c r="W34" s="259"/>
      <c r="X34" s="274">
        <f>X$33</f>
        <v>1</v>
      </c>
      <c r="Y34" s="278"/>
      <c r="Z34" s="275">
        <v>40</v>
      </c>
      <c r="AA34" s="328">
        <f>X34</f>
        <v>1</v>
      </c>
      <c r="AB34" s="275">
        <f>M34</f>
        <v>0</v>
      </c>
      <c r="AC34" s="275">
        <f>ROUND(AB34*AA34*Z34,0)</f>
        <v>0</v>
      </c>
      <c r="AD34" s="275">
        <f>AD33</f>
        <v>0</v>
      </c>
      <c r="AE34" s="275">
        <f>AD34*AC34</f>
        <v>0</v>
      </c>
      <c r="AF34" s="243"/>
    </row>
    <row r="35" spans="1:34" s="307" customFormat="1" ht="12.75" x14ac:dyDescent="0.2">
      <c r="D35" s="317"/>
      <c r="E35" s="330"/>
      <c r="G35" s="321"/>
      <c r="H35" s="321"/>
      <c r="I35" s="321"/>
      <c r="J35" s="321"/>
      <c r="K35" s="321"/>
      <c r="L35" s="321"/>
      <c r="O35" s="260"/>
      <c r="P35" s="259">
        <v>1.01</v>
      </c>
      <c r="Q35" s="259">
        <v>1</v>
      </c>
      <c r="R35" s="259">
        <v>1</v>
      </c>
      <c r="S35" s="402"/>
      <c r="T35" s="260"/>
      <c r="U35" s="259"/>
      <c r="V35" s="259"/>
      <c r="W35" s="259"/>
      <c r="X35" s="327"/>
      <c r="Y35" s="244"/>
      <c r="Z35" s="333"/>
      <c r="AA35" s="333"/>
      <c r="AB35" s="276"/>
      <c r="AC35" s="276"/>
      <c r="AD35" s="276"/>
      <c r="AE35" s="276"/>
      <c r="AF35" s="276"/>
    </row>
    <row r="36" spans="1:34" s="307" customFormat="1" ht="12.75" x14ac:dyDescent="0.2">
      <c r="A36" s="266" t="s">
        <v>214</v>
      </c>
      <c r="B36" s="322"/>
      <c r="C36" s="322"/>
      <c r="D36" s="329"/>
      <c r="E36" s="303">
        <v>2</v>
      </c>
      <c r="F36" s="322"/>
      <c r="G36" s="405">
        <v>1</v>
      </c>
      <c r="H36" s="406"/>
      <c r="I36" s="406"/>
      <c r="J36" s="406"/>
      <c r="K36" s="406"/>
      <c r="L36" s="405">
        <v>1</v>
      </c>
      <c r="M36" s="407">
        <f>SUM(G36:L36)</f>
        <v>2</v>
      </c>
      <c r="N36" s="322"/>
      <c r="O36" s="267">
        <f>P36*Q36*S36*R36</f>
        <v>1</v>
      </c>
      <c r="P36" s="325">
        <f>IF(P$25="x",P35,1)</f>
        <v>1</v>
      </c>
      <c r="Q36" s="325">
        <f>IF(Q$25="x",Q35,1)</f>
        <v>1</v>
      </c>
      <c r="R36" s="325">
        <f>IF(R$25="x",R35,1)</f>
        <v>1</v>
      </c>
      <c r="S36" s="325">
        <f>IF(S$25="x",S35,1)</f>
        <v>1</v>
      </c>
      <c r="T36" s="364"/>
      <c r="U36" s="365"/>
      <c r="V36" s="365"/>
      <c r="W36" s="365"/>
      <c r="X36" s="268">
        <f>O36</f>
        <v>1</v>
      </c>
      <c r="Y36" s="269"/>
      <c r="Z36" s="326"/>
      <c r="AA36" s="326"/>
      <c r="AB36" s="326"/>
      <c r="AC36" s="326"/>
      <c r="AD36" s="349"/>
      <c r="AE36" s="271">
        <f>SUM(AE37:AE37)</f>
        <v>0</v>
      </c>
      <c r="AF36" s="272" t="str">
        <f>IF(AE$43=0,"",AE36/AE$43)</f>
        <v/>
      </c>
    </row>
    <row r="37" spans="1:34" s="307" customFormat="1" ht="12.75" x14ac:dyDescent="0.2">
      <c r="B37" s="307" t="s">
        <v>277</v>
      </c>
      <c r="D37" s="317"/>
      <c r="E37" s="330"/>
      <c r="G37" s="359">
        <f t="shared" ref="G37:L37" si="0">G36</f>
        <v>1</v>
      </c>
      <c r="H37" s="359">
        <f t="shared" si="0"/>
        <v>0</v>
      </c>
      <c r="I37" s="359">
        <f t="shared" si="0"/>
        <v>0</v>
      </c>
      <c r="J37" s="359">
        <f t="shared" si="0"/>
        <v>0</v>
      </c>
      <c r="K37" s="359">
        <f t="shared" si="0"/>
        <v>0</v>
      </c>
      <c r="L37" s="359">
        <f t="shared" si="0"/>
        <v>1</v>
      </c>
      <c r="M37" s="273">
        <f>SUM(G37:L37)</f>
        <v>2</v>
      </c>
      <c r="O37" s="243"/>
      <c r="T37" s="260"/>
      <c r="U37" s="259"/>
      <c r="V37" s="259"/>
      <c r="W37" s="259"/>
      <c r="X37" s="274">
        <f>X36</f>
        <v>1</v>
      </c>
      <c r="Y37" s="244"/>
      <c r="Z37" s="275">
        <v>16</v>
      </c>
      <c r="AA37" s="328">
        <f>X37</f>
        <v>1</v>
      </c>
      <c r="AB37" s="275">
        <f>M37</f>
        <v>2</v>
      </c>
      <c r="AC37" s="275">
        <f>ROUND(AB37*AA37*Z37,0)</f>
        <v>32</v>
      </c>
      <c r="AD37" s="275">
        <f>AD36</f>
        <v>0</v>
      </c>
      <c r="AE37" s="275">
        <f>AD37*AC37</f>
        <v>0</v>
      </c>
      <c r="AF37" s="243"/>
    </row>
    <row r="38" spans="1:34" s="307" customFormat="1" ht="12.75" x14ac:dyDescent="0.2">
      <c r="D38" s="317"/>
      <c r="E38" s="330"/>
      <c r="G38" s="321"/>
      <c r="H38" s="321"/>
      <c r="I38" s="321"/>
      <c r="J38" s="321"/>
      <c r="K38" s="321"/>
      <c r="L38" s="321"/>
      <c r="O38" s="260"/>
      <c r="P38" s="259">
        <v>1.02</v>
      </c>
      <c r="Q38" s="259">
        <f>Q$33</f>
        <v>1</v>
      </c>
      <c r="R38" s="259">
        <v>1</v>
      </c>
      <c r="S38" s="402"/>
      <c r="T38" s="260"/>
      <c r="U38" s="259"/>
      <c r="V38" s="259"/>
      <c r="W38" s="259"/>
      <c r="X38" s="327"/>
      <c r="Y38" s="244"/>
      <c r="Z38" s="333"/>
      <c r="AA38" s="333"/>
      <c r="AB38" s="276"/>
      <c r="AC38" s="276"/>
      <c r="AD38" s="276"/>
      <c r="AE38" s="276"/>
      <c r="AF38" s="276"/>
    </row>
    <row r="39" spans="1:34" s="307" customFormat="1" ht="12.75" x14ac:dyDescent="0.2">
      <c r="A39" s="266" t="s">
        <v>268</v>
      </c>
      <c r="B39" s="322"/>
      <c r="C39" s="322"/>
      <c r="D39" s="323"/>
      <c r="E39" s="303">
        <v>2</v>
      </c>
      <c r="F39" s="322"/>
      <c r="G39" s="284">
        <v>2</v>
      </c>
      <c r="H39" s="284">
        <v>2</v>
      </c>
      <c r="I39" s="284">
        <v>2</v>
      </c>
      <c r="J39" s="284">
        <v>1</v>
      </c>
      <c r="K39" s="284">
        <v>1</v>
      </c>
      <c r="L39" s="284">
        <v>2</v>
      </c>
      <c r="M39" s="285" t="str">
        <f>IF(M24=0,"",M41/M24)</f>
        <v/>
      </c>
      <c r="N39" s="322"/>
      <c r="O39" s="267">
        <f>P39*Q39*S39*R39</f>
        <v>1</v>
      </c>
      <c r="P39" s="325">
        <f>IF(P$25="x",P38,1)</f>
        <v>1</v>
      </c>
      <c r="Q39" s="325">
        <f>IF(Q$25="x",Q38,1)</f>
        <v>1</v>
      </c>
      <c r="R39" s="325">
        <f>IF(R$25="x",R38,1)</f>
        <v>1</v>
      </c>
      <c r="S39" s="325">
        <f>IF(S$25="x",S38,1)</f>
        <v>1</v>
      </c>
      <c r="T39" s="364"/>
      <c r="U39" s="365"/>
      <c r="V39" s="365"/>
      <c r="W39" s="365"/>
      <c r="X39" s="268">
        <f>O39</f>
        <v>1</v>
      </c>
      <c r="Y39" s="269"/>
      <c r="Z39" s="326"/>
      <c r="AA39" s="326"/>
      <c r="AB39" s="326"/>
      <c r="AC39" s="326"/>
      <c r="AD39" s="349"/>
      <c r="AE39" s="271">
        <f>SUM(AE41:AE41)</f>
        <v>0</v>
      </c>
      <c r="AF39" s="272" t="str">
        <f>IF(AE$43=0,"",AE39/AE$43)</f>
        <v/>
      </c>
    </row>
    <row r="40" spans="1:34" s="307" customFormat="1" ht="12.75" x14ac:dyDescent="0.2">
      <c r="A40" s="320" t="s">
        <v>276</v>
      </c>
      <c r="B40" s="320"/>
      <c r="C40" s="320"/>
      <c r="D40" s="317"/>
      <c r="E40" s="306"/>
      <c r="F40" s="321"/>
      <c r="N40" s="321"/>
      <c r="O40" s="286"/>
      <c r="P40" s="335"/>
      <c r="Q40" s="335"/>
      <c r="S40" s="335"/>
      <c r="T40" s="260"/>
      <c r="U40" s="259"/>
      <c r="V40" s="259"/>
      <c r="W40" s="259"/>
      <c r="X40" s="286"/>
      <c r="Y40" s="278"/>
      <c r="Z40" s="336"/>
      <c r="AA40" s="337"/>
      <c r="AB40" s="276"/>
      <c r="AC40" s="276"/>
      <c r="AD40" s="276"/>
      <c r="AE40" s="276"/>
      <c r="AF40" s="276"/>
      <c r="AG40" s="276"/>
    </row>
    <row r="41" spans="1:34" s="307" customFormat="1" ht="12.75" x14ac:dyDescent="0.2">
      <c r="B41" s="307" t="s">
        <v>269</v>
      </c>
      <c r="D41" s="318"/>
      <c r="E41" s="338"/>
      <c r="G41" s="288">
        <f t="shared" ref="G41:L41" si="1">G39*G24</f>
        <v>0</v>
      </c>
      <c r="H41" s="288">
        <f t="shared" si="1"/>
        <v>0</v>
      </c>
      <c r="I41" s="288">
        <f t="shared" si="1"/>
        <v>0</v>
      </c>
      <c r="J41" s="288">
        <f t="shared" si="1"/>
        <v>0</v>
      </c>
      <c r="K41" s="288">
        <f t="shared" si="1"/>
        <v>0</v>
      </c>
      <c r="L41" s="288">
        <f t="shared" si="1"/>
        <v>0</v>
      </c>
      <c r="M41" s="289">
        <f>SUM(G41:L41)</f>
        <v>0</v>
      </c>
      <c r="O41" s="257"/>
      <c r="P41" s="327"/>
      <c r="Q41" s="327"/>
      <c r="S41" s="327"/>
      <c r="T41" s="257"/>
      <c r="U41" s="327"/>
      <c r="V41" s="327"/>
      <c r="W41" s="327"/>
      <c r="X41" s="274">
        <f>X39</f>
        <v>1</v>
      </c>
      <c r="Y41" s="244"/>
      <c r="Z41" s="275">
        <v>16</v>
      </c>
      <c r="AA41" s="328">
        <f>X41</f>
        <v>1</v>
      </c>
      <c r="AB41" s="275">
        <f>M41</f>
        <v>0</v>
      </c>
      <c r="AC41" s="275">
        <f>ROUND(AB41*AA41*Z41,0)</f>
        <v>0</v>
      </c>
      <c r="AD41" s="275">
        <f>AD39</f>
        <v>0</v>
      </c>
      <c r="AE41" s="275">
        <f>AD41*AC41</f>
        <v>0</v>
      </c>
      <c r="AF41" s="243"/>
    </row>
    <row r="42" spans="1:34" s="307" customFormat="1" ht="12.75" x14ac:dyDescent="0.2">
      <c r="C42" s="259"/>
      <c r="D42" s="304"/>
      <c r="E42" s="304"/>
      <c r="F42" s="259"/>
      <c r="O42" s="243"/>
      <c r="T42" s="243"/>
      <c r="X42" s="327"/>
      <c r="Y42" s="244"/>
      <c r="Z42" s="333"/>
      <c r="AA42" s="333"/>
      <c r="AB42" s="333"/>
      <c r="AC42" s="339"/>
      <c r="AD42" s="339"/>
      <c r="AE42" s="339"/>
      <c r="AF42" s="243"/>
    </row>
    <row r="43" spans="1:34" s="307" customFormat="1" ht="12.75" x14ac:dyDescent="0.2">
      <c r="A43" s="290" t="s">
        <v>366</v>
      </c>
      <c r="B43" s="340"/>
      <c r="C43" s="340"/>
      <c r="D43" s="340"/>
      <c r="E43" s="340"/>
      <c r="F43" s="340"/>
      <c r="G43" s="340"/>
      <c r="H43" s="340"/>
      <c r="I43" s="340"/>
      <c r="J43" s="340"/>
      <c r="K43" s="340"/>
      <c r="L43" s="340"/>
      <c r="M43" s="340"/>
      <c r="N43" s="340"/>
      <c r="O43" s="290"/>
      <c r="P43" s="340"/>
      <c r="Q43" s="340"/>
      <c r="R43" s="340"/>
      <c r="S43" s="340"/>
      <c r="T43" s="290"/>
      <c r="U43" s="340"/>
      <c r="V43" s="340"/>
      <c r="W43" s="340"/>
      <c r="X43" s="341"/>
      <c r="Y43" s="291"/>
      <c r="Z43" s="342"/>
      <c r="AA43" s="368" t="str">
        <f>IFERROR((AA28*AE28+AA29*AE29+AA30*AE30+AA31*AE31+AA34*AE34+AA37*AE37+AA41*AE41)/AE43,"")</f>
        <v/>
      </c>
      <c r="AB43" s="350"/>
      <c r="AC43" s="351">
        <f>SUM(AC27:AC42)</f>
        <v>198</v>
      </c>
      <c r="AD43" s="351">
        <f>IF(AE43=0,0,ROUND(AE43/AC43,0))</f>
        <v>0</v>
      </c>
      <c r="AE43" s="351">
        <f>ROUND(SUM(AE27,AE33,AE36,AE39),0)</f>
        <v>0</v>
      </c>
      <c r="AF43" s="272" t="str">
        <f>IF(AE$43=0,"",AE43/AE$43)</f>
        <v/>
      </c>
    </row>
    <row r="44" spans="1:34" s="307" customFormat="1" ht="12.75" x14ac:dyDescent="0.2">
      <c r="A44" s="320" t="str">
        <f>IF(SUM(AE30,AE31)+13%*(SUM(AE34,AE37,AE41,AE28))=0,"","MINERGIE-ECO- und GI-Honoraranteil entsprechen 100% der Honorare für die Vorzertifizierung und Zertifizierung sowie 13% aller übrigen Honorare bzw. in Summe "&amp;TEXT(ROUND(SUM(AE30,AE31)+13%*(SUM(AE34,AE37,AE41,AE28)),-3),"#'##0")&amp;" CHF (exkl. MWST, exkl. Nebenkosten).")</f>
        <v/>
      </c>
      <c r="C44" s="259"/>
      <c r="D44" s="304"/>
      <c r="E44" s="304"/>
      <c r="F44" s="259"/>
      <c r="O44" s="292"/>
      <c r="P44" s="344"/>
      <c r="Q44" s="344"/>
      <c r="R44" s="344"/>
      <c r="S44" s="344"/>
      <c r="T44" s="292"/>
      <c r="U44" s="344"/>
      <c r="V44" s="344"/>
      <c r="W44" s="344"/>
      <c r="X44" s="327"/>
      <c r="Y44" s="244"/>
      <c r="Z44" s="308"/>
      <c r="AA44" s="308"/>
      <c r="AB44" s="308"/>
      <c r="AC44" s="345"/>
      <c r="AD44" s="293" t="s">
        <v>223</v>
      </c>
      <c r="AE44" s="294">
        <f>ROUND(SUM(AE27,AE33,AE36,AE39),0)-AE43</f>
        <v>0</v>
      </c>
      <c r="AF44" s="243"/>
    </row>
    <row r="45" spans="1:34" s="259" customFormat="1" ht="12.75" x14ac:dyDescent="0.2">
      <c r="D45" s="304"/>
      <c r="E45" s="304"/>
      <c r="O45" s="292"/>
      <c r="P45" s="344"/>
      <c r="Q45" s="344"/>
      <c r="S45" s="344"/>
      <c r="T45" s="260"/>
      <c r="U45" s="259">
        <v>1</v>
      </c>
      <c r="V45" s="259">
        <v>2.5</v>
      </c>
      <c r="W45" s="402"/>
      <c r="AG45" s="367"/>
      <c r="AH45" s="346"/>
    </row>
    <row r="46" spans="1:34" s="307" customFormat="1" ht="12.75" x14ac:dyDescent="0.2">
      <c r="A46" s="266" t="s">
        <v>264</v>
      </c>
      <c r="B46" s="322"/>
      <c r="C46" s="365"/>
      <c r="D46" s="371"/>
      <c r="E46" s="371"/>
      <c r="F46" s="365"/>
      <c r="G46" s="322"/>
      <c r="H46" s="322"/>
      <c r="I46" s="322"/>
      <c r="J46" s="322"/>
      <c r="K46" s="322"/>
      <c r="L46" s="322"/>
      <c r="M46" s="322"/>
      <c r="N46" s="322"/>
      <c r="O46" s="362"/>
      <c r="P46" s="363"/>
      <c r="Q46" s="363"/>
      <c r="R46" s="363"/>
      <c r="S46" s="363"/>
      <c r="T46" s="267">
        <f>W46*V46*U46</f>
        <v>1</v>
      </c>
      <c r="U46" s="325">
        <f>IF(U$25="x",U45,1)</f>
        <v>1</v>
      </c>
      <c r="V46" s="325">
        <f>IF(V$25="x",V45,1)</f>
        <v>1</v>
      </c>
      <c r="W46" s="325">
        <f>IF(W$25="x",W45,1)</f>
        <v>1</v>
      </c>
      <c r="X46" s="268">
        <f>(T46)-1</f>
        <v>0</v>
      </c>
      <c r="Y46" s="269"/>
      <c r="Z46" s="326"/>
      <c r="AA46" s="326"/>
      <c r="AB46" s="270"/>
      <c r="AC46" s="270"/>
      <c r="AD46" s="270"/>
      <c r="AE46" s="271">
        <f>SUM(AE47:AE48)</f>
        <v>0</v>
      </c>
      <c r="AF46" s="272" t="str">
        <f>IF(AE$61=0,"",AE46/AE$61)</f>
        <v/>
      </c>
      <c r="AG46" s="367"/>
      <c r="AH46" s="346"/>
    </row>
    <row r="47" spans="1:34" s="307" customFormat="1" ht="12.75" outlineLevel="1" x14ac:dyDescent="0.2">
      <c r="B47" s="307" t="str">
        <f>B28</f>
        <v>Erstbewertung einschl. Planungsanforderungen erstellen</v>
      </c>
      <c r="D47" s="317"/>
      <c r="E47" s="317"/>
      <c r="O47" s="292"/>
      <c r="P47" s="344"/>
      <c r="Q47" s="344"/>
      <c r="R47" s="344"/>
      <c r="S47" s="344"/>
      <c r="T47" s="257"/>
      <c r="U47" s="327"/>
      <c r="V47" s="327"/>
      <c r="W47" s="327"/>
      <c r="X47" s="274">
        <f>X$46</f>
        <v>0</v>
      </c>
      <c r="Y47" s="244"/>
      <c r="Z47" s="275">
        <f>Z28</f>
        <v>60</v>
      </c>
      <c r="AA47" s="328">
        <f>X47</f>
        <v>0</v>
      </c>
      <c r="AB47" s="275">
        <f>AB28</f>
        <v>1</v>
      </c>
      <c r="AC47" s="275">
        <f>ROUND(AB47*AA47*Z47,0)</f>
        <v>0</v>
      </c>
      <c r="AD47" s="275">
        <f>AD$27</f>
        <v>0</v>
      </c>
      <c r="AE47" s="275">
        <f>AD47*AC47</f>
        <v>0</v>
      </c>
      <c r="AF47" s="243"/>
    </row>
    <row r="48" spans="1:34" s="307" customFormat="1" ht="12.75" outlineLevel="1" x14ac:dyDescent="0.2">
      <c r="B48" s="307" t="str">
        <f>B29</f>
        <v>konsolidierte Erstbewertung einschl. Option "Platin"</v>
      </c>
      <c r="D48" s="317"/>
      <c r="E48" s="317"/>
      <c r="O48" s="292"/>
      <c r="P48" s="344"/>
      <c r="Q48" s="344"/>
      <c r="R48" s="344"/>
      <c r="S48" s="344"/>
      <c r="T48" s="257"/>
      <c r="U48" s="327"/>
      <c r="V48" s="327"/>
      <c r="W48" s="327"/>
      <c r="X48" s="274">
        <f>X$46</f>
        <v>0</v>
      </c>
      <c r="Y48" s="244"/>
      <c r="Z48" s="275">
        <f>Z29</f>
        <v>40</v>
      </c>
      <c r="AA48" s="328">
        <f>X48</f>
        <v>0</v>
      </c>
      <c r="AB48" s="275">
        <f>AB29</f>
        <v>1</v>
      </c>
      <c r="AC48" s="275">
        <f>ROUND(AB48*AA48*Z48,0)</f>
        <v>0</v>
      </c>
      <c r="AD48" s="275">
        <f>AD$27</f>
        <v>0</v>
      </c>
      <c r="AE48" s="275">
        <f>AD48*AC48</f>
        <v>0</v>
      </c>
      <c r="AF48" s="243"/>
    </row>
    <row r="49" spans="1:33" s="259" customFormat="1" ht="12.75" x14ac:dyDescent="0.2">
      <c r="D49" s="304"/>
      <c r="E49" s="304"/>
      <c r="H49" s="346"/>
      <c r="I49" s="346"/>
      <c r="J49" s="346"/>
      <c r="K49" s="346"/>
      <c r="L49" s="346"/>
      <c r="M49" s="346"/>
      <c r="O49" s="292"/>
      <c r="P49" s="344"/>
      <c r="Q49" s="344"/>
      <c r="R49" s="344"/>
      <c r="S49" s="344"/>
      <c r="T49" s="260"/>
      <c r="U49" s="259">
        <v>1</v>
      </c>
      <c r="V49" s="259">
        <v>1</v>
      </c>
      <c r="W49" s="402"/>
      <c r="Y49" s="261"/>
      <c r="Z49" s="276"/>
      <c r="AA49" s="276"/>
      <c r="AB49" s="276"/>
      <c r="AC49" s="276"/>
      <c r="AD49" s="276"/>
      <c r="AE49" s="276"/>
      <c r="AF49" s="276"/>
    </row>
    <row r="50" spans="1:33" s="307" customFormat="1" ht="12.75" x14ac:dyDescent="0.2">
      <c r="A50" s="266" t="s">
        <v>265</v>
      </c>
      <c r="B50" s="322"/>
      <c r="C50" s="322"/>
      <c r="D50" s="323"/>
      <c r="E50" s="305"/>
      <c r="F50" s="322"/>
      <c r="G50" s="322"/>
      <c r="H50" s="322"/>
      <c r="I50" s="322"/>
      <c r="J50" s="322"/>
      <c r="K50" s="322"/>
      <c r="L50" s="322"/>
      <c r="M50" s="322"/>
      <c r="N50" s="322"/>
      <c r="O50" s="362"/>
      <c r="P50" s="363"/>
      <c r="Q50" s="363"/>
      <c r="R50" s="363"/>
      <c r="S50" s="363"/>
      <c r="T50" s="267">
        <f>W50*V50*U50</f>
        <v>1</v>
      </c>
      <c r="U50" s="325">
        <f>IF(U$25="x",U49,1)</f>
        <v>1</v>
      </c>
      <c r="V50" s="325">
        <f>IF(V$25="x",V49,1)</f>
        <v>1</v>
      </c>
      <c r="W50" s="325">
        <f>IF(W$25="x",W49,1)</f>
        <v>1</v>
      </c>
      <c r="X50" s="268">
        <f>T50-1</f>
        <v>0</v>
      </c>
      <c r="Y50" s="269"/>
      <c r="Z50" s="326"/>
      <c r="AA50" s="326"/>
      <c r="AB50" s="326"/>
      <c r="AC50" s="326"/>
      <c r="AD50" s="270"/>
      <c r="AE50" s="271">
        <f>SUM(AE51)</f>
        <v>0</v>
      </c>
      <c r="AF50" s="272" t="str">
        <f>IF(AE$61=0,"",AE50/AE$61)</f>
        <v/>
      </c>
    </row>
    <row r="51" spans="1:33" s="307" customFormat="1" ht="12.75" outlineLevel="1" x14ac:dyDescent="0.2">
      <c r="B51" s="307" t="str">
        <f>B34</f>
        <v>Kontinuierliches Nachführen der Bewertungen</v>
      </c>
      <c r="D51" s="317"/>
      <c r="E51" s="330"/>
      <c r="O51" s="292"/>
      <c r="P51" s="344"/>
      <c r="Q51" s="344"/>
      <c r="R51" s="344"/>
      <c r="S51" s="344"/>
      <c r="T51" s="257"/>
      <c r="U51" s="327"/>
      <c r="V51" s="327"/>
      <c r="W51" s="327"/>
      <c r="X51" s="274">
        <f>X50</f>
        <v>0</v>
      </c>
      <c r="Y51" s="278"/>
      <c r="Z51" s="275">
        <f>Z34</f>
        <v>40</v>
      </c>
      <c r="AA51" s="328">
        <f>X51</f>
        <v>0</v>
      </c>
      <c r="AB51" s="275">
        <f>AB34</f>
        <v>0</v>
      </c>
      <c r="AC51" s="275">
        <f>ROUND(AB51*AA51*Z51,0)</f>
        <v>0</v>
      </c>
      <c r="AD51" s="275">
        <f>AD33</f>
        <v>0</v>
      </c>
      <c r="AE51" s="275">
        <f>AD51*AC51</f>
        <v>0</v>
      </c>
      <c r="AF51" s="243"/>
    </row>
    <row r="52" spans="1:33" s="259" customFormat="1" ht="12.75" outlineLevel="1" x14ac:dyDescent="0.2">
      <c r="D52" s="304"/>
      <c r="E52" s="304"/>
      <c r="O52" s="292"/>
      <c r="P52" s="344"/>
      <c r="Q52" s="344"/>
      <c r="R52" s="344"/>
      <c r="S52" s="344"/>
      <c r="Y52" s="261"/>
      <c r="Z52" s="279"/>
      <c r="AA52" s="279"/>
      <c r="AB52" s="279"/>
      <c r="AC52" s="276"/>
      <c r="AD52" s="276"/>
      <c r="AE52" s="276"/>
      <c r="AF52" s="276"/>
    </row>
    <row r="53" spans="1:33" s="307" customFormat="1" ht="12.75" x14ac:dyDescent="0.2">
      <c r="D53" s="317"/>
      <c r="E53" s="330"/>
      <c r="G53" s="321"/>
      <c r="H53" s="321"/>
      <c r="I53" s="321"/>
      <c r="J53" s="321"/>
      <c r="K53" s="321"/>
      <c r="L53" s="321"/>
      <c r="M53" s="321"/>
      <c r="O53" s="292"/>
      <c r="P53" s="344"/>
      <c r="Q53" s="344"/>
      <c r="R53" s="344"/>
      <c r="S53" s="344"/>
      <c r="T53" s="260"/>
      <c r="U53" s="259">
        <v>1</v>
      </c>
      <c r="V53" s="259">
        <v>1</v>
      </c>
      <c r="W53" s="402"/>
      <c r="X53" s="327"/>
      <c r="Y53" s="244"/>
      <c r="Z53" s="333"/>
      <c r="AA53" s="333"/>
      <c r="AB53" s="333"/>
      <c r="AC53" s="276"/>
      <c r="AD53" s="276"/>
      <c r="AE53" s="276"/>
      <c r="AF53" s="276"/>
    </row>
    <row r="54" spans="1:33" s="307" customFormat="1" ht="12.75" x14ac:dyDescent="0.2">
      <c r="A54" s="266" t="s">
        <v>214</v>
      </c>
      <c r="B54" s="322"/>
      <c r="C54" s="322"/>
      <c r="D54" s="323"/>
      <c r="E54" s="305"/>
      <c r="F54" s="322"/>
      <c r="G54" s="322"/>
      <c r="H54" s="322"/>
      <c r="I54" s="322"/>
      <c r="J54" s="322"/>
      <c r="K54" s="322"/>
      <c r="L54" s="322"/>
      <c r="M54" s="322"/>
      <c r="N54" s="322"/>
      <c r="O54" s="362"/>
      <c r="P54" s="363"/>
      <c r="Q54" s="363"/>
      <c r="R54" s="363"/>
      <c r="S54" s="363"/>
      <c r="T54" s="267">
        <f>W54*V54*U54</f>
        <v>1</v>
      </c>
      <c r="U54" s="325">
        <f>IF(U$25="x",U53,1)</f>
        <v>1</v>
      </c>
      <c r="V54" s="325">
        <f>IF(V$25="x",V53,1)</f>
        <v>1</v>
      </c>
      <c r="W54" s="325">
        <f>IF(W$25="x",W53,1)</f>
        <v>1</v>
      </c>
      <c r="X54" s="268">
        <f>T54-1</f>
        <v>0</v>
      </c>
      <c r="Y54" s="269"/>
      <c r="Z54" s="326"/>
      <c r="AA54" s="326"/>
      <c r="AB54" s="326"/>
      <c r="AC54" s="326"/>
      <c r="AD54" s="270"/>
      <c r="AE54" s="271">
        <f>SUM(AE55:AE55)</f>
        <v>0</v>
      </c>
      <c r="AF54" s="272" t="str">
        <f>IF(AE$61=0,"",AE54/AE$61)</f>
        <v/>
      </c>
    </row>
    <row r="55" spans="1:33" s="307" customFormat="1" ht="12.75" outlineLevel="1" x14ac:dyDescent="0.2">
      <c r="B55" s="307" t="str">
        <f>B37</f>
        <v>Phasenabschluss hinsichtlich SGNI, MINERGIE-ECO und GI</v>
      </c>
      <c r="D55" s="317"/>
      <c r="E55" s="330"/>
      <c r="O55" s="292"/>
      <c r="P55" s="344"/>
      <c r="Q55" s="344"/>
      <c r="R55" s="344"/>
      <c r="S55" s="344"/>
      <c r="T55" s="243"/>
      <c r="X55" s="274">
        <f>X54</f>
        <v>0</v>
      </c>
      <c r="Y55" s="244"/>
      <c r="Z55" s="275">
        <f>Z37</f>
        <v>16</v>
      </c>
      <c r="AA55" s="328">
        <f>X55</f>
        <v>0</v>
      </c>
      <c r="AB55" s="275">
        <f>AB37</f>
        <v>2</v>
      </c>
      <c r="AC55" s="275">
        <f>ROUND(AB55*AA55*Z55,0)</f>
        <v>0</v>
      </c>
      <c r="AD55" s="275">
        <f>AD36</f>
        <v>0</v>
      </c>
      <c r="AE55" s="275">
        <f>AD55*AC55</f>
        <v>0</v>
      </c>
      <c r="AF55" s="243"/>
    </row>
    <row r="56" spans="1:33" s="307" customFormat="1" ht="12.75" x14ac:dyDescent="0.2">
      <c r="D56" s="317"/>
      <c r="E56" s="330"/>
      <c r="G56" s="321"/>
      <c r="H56" s="321"/>
      <c r="I56" s="321"/>
      <c r="J56" s="321"/>
      <c r="K56" s="321"/>
      <c r="L56" s="321"/>
      <c r="M56" s="321"/>
      <c r="O56" s="292"/>
      <c r="P56" s="344"/>
      <c r="Q56" s="344"/>
      <c r="R56" s="344"/>
      <c r="S56" s="344"/>
      <c r="T56" s="260"/>
      <c r="U56" s="259">
        <v>1.1000000000000001</v>
      </c>
      <c r="V56" s="259">
        <v>1</v>
      </c>
      <c r="W56" s="402"/>
      <c r="X56" s="327"/>
      <c r="Y56" s="244"/>
      <c r="Z56" s="333"/>
      <c r="AA56" s="333"/>
      <c r="AB56" s="333"/>
      <c r="AC56" s="276"/>
      <c r="AD56" s="276"/>
      <c r="AE56" s="276"/>
      <c r="AF56" s="276"/>
    </row>
    <row r="57" spans="1:33" s="307" customFormat="1" ht="12.75" x14ac:dyDescent="0.2">
      <c r="A57" s="266" t="s">
        <v>268</v>
      </c>
      <c r="B57" s="322"/>
      <c r="C57" s="322"/>
      <c r="D57" s="323"/>
      <c r="E57" s="305"/>
      <c r="F57" s="322"/>
      <c r="G57" s="322"/>
      <c r="H57" s="322"/>
      <c r="I57" s="322"/>
      <c r="J57" s="322"/>
      <c r="K57" s="322"/>
      <c r="L57" s="322"/>
      <c r="M57" s="322"/>
      <c r="N57" s="322"/>
      <c r="O57" s="362"/>
      <c r="P57" s="363"/>
      <c r="Q57" s="363"/>
      <c r="R57" s="363"/>
      <c r="S57" s="363"/>
      <c r="T57" s="267">
        <f>W57*V57*U57</f>
        <v>1</v>
      </c>
      <c r="U57" s="325">
        <f>IF(U$25="x",U56,1)</f>
        <v>1</v>
      </c>
      <c r="V57" s="325">
        <f>IF(V$25="x",V56,1)</f>
        <v>1</v>
      </c>
      <c r="W57" s="325">
        <f>IF(W$25="x",W56,1)</f>
        <v>1</v>
      </c>
      <c r="X57" s="268">
        <f>T57-1</f>
        <v>0</v>
      </c>
      <c r="Y57" s="269"/>
      <c r="Z57" s="326"/>
      <c r="AA57" s="326"/>
      <c r="AB57" s="326"/>
      <c r="AC57" s="326"/>
      <c r="AD57" s="270"/>
      <c r="AE57" s="271">
        <f>SUM(AE59:AE59)</f>
        <v>0</v>
      </c>
      <c r="AF57" s="272" t="str">
        <f>IF(AE$61=0,"",AE57/AE$61)</f>
        <v/>
      </c>
    </row>
    <row r="58" spans="1:33" s="307" customFormat="1" ht="12.75" outlineLevel="1" x14ac:dyDescent="0.2">
      <c r="A58" s="307" t="str">
        <f>A40</f>
        <v>Hinweis: inkl. Änderungsmanagement, Baustellenbegehungen und dgl.</v>
      </c>
      <c r="B58" s="320"/>
      <c r="C58" s="320"/>
      <c r="D58" s="317"/>
      <c r="E58" s="306"/>
      <c r="F58" s="321"/>
      <c r="N58" s="321"/>
      <c r="O58" s="286"/>
      <c r="P58" s="335"/>
      <c r="Q58" s="335"/>
      <c r="R58" s="335"/>
      <c r="S58" s="335"/>
      <c r="T58" s="286"/>
      <c r="U58" s="335"/>
      <c r="V58" s="335"/>
      <c r="W58" s="335"/>
      <c r="X58" s="286"/>
      <c r="Y58" s="278"/>
      <c r="Z58" s="336"/>
      <c r="AA58" s="337"/>
      <c r="AB58" s="336"/>
      <c r="AC58" s="276"/>
      <c r="AD58" s="276"/>
      <c r="AE58" s="276"/>
      <c r="AF58" s="276"/>
      <c r="AG58" s="276"/>
    </row>
    <row r="59" spans="1:33" s="307" customFormat="1" ht="12.75" outlineLevel="1" x14ac:dyDescent="0.2">
      <c r="B59" s="307" t="str">
        <f>B41</f>
        <v>Begleitung (Sitzungen, Einzelaspekte bearbeiten und dgl.)</v>
      </c>
      <c r="D59" s="318"/>
      <c r="E59" s="338"/>
      <c r="O59" s="257"/>
      <c r="P59" s="327"/>
      <c r="Q59" s="327"/>
      <c r="R59" s="327"/>
      <c r="S59" s="327"/>
      <c r="T59" s="257"/>
      <c r="U59" s="327"/>
      <c r="V59" s="327"/>
      <c r="W59" s="327"/>
      <c r="X59" s="274">
        <f>X57</f>
        <v>0</v>
      </c>
      <c r="Y59" s="244"/>
      <c r="Z59" s="275">
        <f>Z41</f>
        <v>16</v>
      </c>
      <c r="AA59" s="328">
        <f>X59</f>
        <v>0</v>
      </c>
      <c r="AB59" s="275">
        <f>AB41</f>
        <v>0</v>
      </c>
      <c r="AC59" s="275">
        <f>ROUND(AB59*AA59*Z59,0)</f>
        <v>0</v>
      </c>
      <c r="AD59" s="275">
        <f>AD39</f>
        <v>0</v>
      </c>
      <c r="AE59" s="275">
        <f>AD59*AC59</f>
        <v>0</v>
      </c>
      <c r="AF59" s="243"/>
    </row>
    <row r="60" spans="1:33" s="307" customFormat="1" ht="12.75" x14ac:dyDescent="0.2">
      <c r="O60" s="243"/>
      <c r="T60" s="243"/>
      <c r="X60" s="327"/>
      <c r="Y60" s="244"/>
      <c r="Z60" s="333"/>
      <c r="AA60" s="333"/>
      <c r="AB60" s="333"/>
      <c r="AC60" s="339"/>
      <c r="AD60" s="339"/>
      <c r="AE60" s="339"/>
      <c r="AF60" s="243"/>
    </row>
    <row r="61" spans="1:33" s="307" customFormat="1" ht="12.75" x14ac:dyDescent="0.2">
      <c r="A61" s="290" t="s">
        <v>367</v>
      </c>
      <c r="B61" s="340"/>
      <c r="C61" s="340"/>
      <c r="D61" s="340"/>
      <c r="E61" s="340"/>
      <c r="F61" s="340"/>
      <c r="G61" s="340"/>
      <c r="H61" s="340"/>
      <c r="I61" s="340"/>
      <c r="J61" s="340"/>
      <c r="K61" s="340"/>
      <c r="L61" s="340"/>
      <c r="M61" s="340"/>
      <c r="N61" s="340"/>
      <c r="O61" s="290"/>
      <c r="P61" s="340"/>
      <c r="Q61" s="340"/>
      <c r="R61" s="340"/>
      <c r="S61" s="340"/>
      <c r="T61" s="290"/>
      <c r="U61" s="340"/>
      <c r="V61" s="340"/>
      <c r="W61" s="340"/>
      <c r="X61" s="341"/>
      <c r="Y61" s="291"/>
      <c r="Z61" s="342"/>
      <c r="AA61" s="368" t="str">
        <f>IFERROR((AA47*AE47+AA48*AE48+AA51*AE51+AA55*AE55+AA59*AE59)/AE61+1,"")</f>
        <v/>
      </c>
      <c r="AB61" s="350"/>
      <c r="AC61" s="351">
        <f>SUM(AC46:AC60)</f>
        <v>0</v>
      </c>
      <c r="AD61" s="351">
        <f>IF(AE61=0,0,ROUND(AE61/AC61,0))</f>
        <v>0</v>
      </c>
      <c r="AE61" s="351">
        <f>ROUND(SUM(AE46,AE50,AE54,AE57),0)</f>
        <v>0</v>
      </c>
      <c r="AF61" s="272" t="str">
        <f>IF(AE$61=0,"",AE61/AE$61)</f>
        <v/>
      </c>
    </row>
    <row r="62" spans="1:33" s="307" customFormat="1" ht="12.75" x14ac:dyDescent="0.2">
      <c r="E62" s="343"/>
      <c r="O62" s="292"/>
      <c r="P62" s="344"/>
      <c r="Q62" s="344"/>
      <c r="R62" s="344"/>
      <c r="S62" s="344"/>
      <c r="T62" s="292"/>
      <c r="U62" s="344"/>
      <c r="V62" s="344"/>
      <c r="W62" s="344"/>
      <c r="X62" s="327"/>
      <c r="Y62" s="244"/>
      <c r="Z62" s="308"/>
      <c r="AA62" s="308"/>
      <c r="AB62" s="308"/>
      <c r="AC62" s="345"/>
      <c r="AD62" s="293" t="s">
        <v>223</v>
      </c>
      <c r="AE62" s="294">
        <f>ROUND(SUM(AE46,AE50,AE54,AE57),0)-AE61</f>
        <v>0</v>
      </c>
      <c r="AF62" s="243"/>
    </row>
    <row r="64" spans="1:33" x14ac:dyDescent="0.2">
      <c r="A64" s="224"/>
    </row>
    <row r="65" spans="1:1" x14ac:dyDescent="0.2">
      <c r="A65" s="224"/>
    </row>
    <row r="66" spans="1:1" x14ac:dyDescent="0.2">
      <c r="A66" s="224"/>
    </row>
    <row r="67" spans="1:1" x14ac:dyDescent="0.2">
      <c r="A67" s="224"/>
    </row>
    <row r="68" spans="1:1" x14ac:dyDescent="0.2">
      <c r="A68" s="224"/>
    </row>
    <row r="69" spans="1:1" x14ac:dyDescent="0.2">
      <c r="A69" s="224"/>
    </row>
    <row r="70" spans="1:1" x14ac:dyDescent="0.2">
      <c r="A70" s="224"/>
    </row>
    <row r="71" spans="1:1" x14ac:dyDescent="0.2">
      <c r="A71" s="224"/>
    </row>
    <row r="72" spans="1:1" x14ac:dyDescent="0.2">
      <c r="A72" s="224"/>
    </row>
  </sheetData>
  <sheetProtection password="DA53" sheet="1" objects="1" scenarios="1"/>
  <customSheetViews>
    <customSheetView guid="{4C38C799-B4EB-469F-94F9-9E7BC0A75298}" fitToPage="1" state="hidden" topLeftCell="Q1">
      <selection activeCell="I44" sqref="I44"/>
      <pageMargins left="0.55118110236220474" right="0.55118110236220474" top="0.82677165354330717" bottom="0.35433070866141736" header="0.31496062992125984" footer="0.31496062992125984"/>
      <pageSetup paperSize="9" scale="63" fitToHeight="0" orientation="landscape" r:id="rId1"/>
      <headerFooter>
        <oddHeader>&amp;L&amp;G</oddHeader>
      </headerFooter>
    </customSheetView>
  </customSheetViews>
  <mergeCells count="4">
    <mergeCell ref="C8:M8"/>
    <mergeCell ref="C10:M10"/>
    <mergeCell ref="C11:M11"/>
    <mergeCell ref="A20:C20"/>
  </mergeCells>
  <conditionalFormatting sqref="V46 P27:S27 V50 P33:S33 V54 P36:S36 V57 P39:S39">
    <cfRule type="cellIs" dxfId="99" priority="138" operator="equal">
      <formula>"!!!"</formula>
    </cfRule>
  </conditionalFormatting>
  <conditionalFormatting sqref="P27:Q27 S27">
    <cfRule type="cellIs" dxfId="98" priority="127" operator="equal">
      <formula>"!!!"</formula>
    </cfRule>
  </conditionalFormatting>
  <conditionalFormatting sqref="P33:Q33 S33">
    <cfRule type="cellIs" dxfId="97" priority="123" operator="equal">
      <formula>"!!!"</formula>
    </cfRule>
  </conditionalFormatting>
  <conditionalFormatting sqref="P39:Q39 S39">
    <cfRule type="cellIs" dxfId="96" priority="121" operator="equal">
      <formula>"!!!"</formula>
    </cfRule>
  </conditionalFormatting>
  <conditionalFormatting sqref="P36:Q36 S36">
    <cfRule type="cellIs" dxfId="95" priority="115" operator="equal">
      <formula>"!!!"</formula>
    </cfRule>
  </conditionalFormatting>
  <conditionalFormatting sqref="H33:K33 U25:V25 P25:S25">
    <cfRule type="cellIs" dxfId="94" priority="93" operator="equal">
      <formula>""</formula>
    </cfRule>
  </conditionalFormatting>
  <conditionalFormatting sqref="G27">
    <cfRule type="cellIs" dxfId="93" priority="90" operator="equal">
      <formula>""</formula>
    </cfRule>
  </conditionalFormatting>
  <conditionalFormatting sqref="L36">
    <cfRule type="cellIs" dxfId="92" priority="88" operator="equal">
      <formula>""</formula>
    </cfRule>
  </conditionalFormatting>
  <conditionalFormatting sqref="G36">
    <cfRule type="cellIs" dxfId="91" priority="87" operator="equal">
      <formula>""</formula>
    </cfRule>
  </conditionalFormatting>
  <conditionalFormatting sqref="H36:K36">
    <cfRule type="cellIs" dxfId="90" priority="86" operator="equal">
      <formula>""</formula>
    </cfRule>
  </conditionalFormatting>
  <conditionalFormatting sqref="AD27">
    <cfRule type="cellIs" dxfId="89" priority="85" operator="equal">
      <formula>""</formula>
    </cfRule>
  </conditionalFormatting>
  <conditionalFormatting sqref="G24:L24">
    <cfRule type="cellIs" dxfId="88" priority="79" operator="equal">
      <formula>""</formula>
    </cfRule>
  </conditionalFormatting>
  <conditionalFormatting sqref="W25">
    <cfRule type="cellIs" dxfId="87" priority="62" operator="equal">
      <formula>""</formula>
    </cfRule>
  </conditionalFormatting>
  <conditionalFormatting sqref="P39:Q39 S39">
    <cfRule type="cellIs" dxfId="86" priority="55" operator="equal">
      <formula>"!!!"</formula>
    </cfRule>
  </conditionalFormatting>
  <conditionalFormatting sqref="U46 W46">
    <cfRule type="cellIs" dxfId="85" priority="37" operator="equal">
      <formula>"!!!"</formula>
    </cfRule>
  </conditionalFormatting>
  <conditionalFormatting sqref="U46 W46">
    <cfRule type="cellIs" dxfId="84" priority="36" operator="equal">
      <formula>"!!!"</formula>
    </cfRule>
  </conditionalFormatting>
  <conditionalFormatting sqref="U50 W50">
    <cfRule type="cellIs" dxfId="83" priority="35" operator="equal">
      <formula>"!!!"</formula>
    </cfRule>
  </conditionalFormatting>
  <conditionalFormatting sqref="U50 W50">
    <cfRule type="cellIs" dxfId="82" priority="34" operator="equal">
      <formula>"!!!"</formula>
    </cfRule>
  </conditionalFormatting>
  <conditionalFormatting sqref="U54 W54">
    <cfRule type="cellIs" dxfId="81" priority="33" operator="equal">
      <formula>"!!!"</formula>
    </cfRule>
  </conditionalFormatting>
  <conditionalFormatting sqref="U54 W54">
    <cfRule type="cellIs" dxfId="80" priority="32" operator="equal">
      <formula>"!!!"</formula>
    </cfRule>
  </conditionalFormatting>
  <conditionalFormatting sqref="U57 W57">
    <cfRule type="cellIs" dxfId="79" priority="30" operator="equal">
      <formula>"!!!"</formula>
    </cfRule>
  </conditionalFormatting>
  <conditionalFormatting sqref="U57 W57">
    <cfRule type="cellIs" dxfId="78" priority="29" operator="equal">
      <formula>"!!!"</formula>
    </cfRule>
  </conditionalFormatting>
  <conditionalFormatting sqref="U57 W57">
    <cfRule type="cellIs" dxfId="77" priority="28" operator="equal">
      <formula>"!!!"</formula>
    </cfRule>
  </conditionalFormatting>
  <conditionalFormatting sqref="S35">
    <cfRule type="cellIs" dxfId="76" priority="5" operator="equal">
      <formula>""</formula>
    </cfRule>
  </conditionalFormatting>
  <conditionalFormatting sqref="S26">
    <cfRule type="cellIs" dxfId="75" priority="11" operator="equal">
      <formula>""</formula>
    </cfRule>
  </conditionalFormatting>
  <conditionalFormatting sqref="W45">
    <cfRule type="cellIs" dxfId="74" priority="10" operator="equal">
      <formula>""</formula>
    </cfRule>
  </conditionalFormatting>
  <conditionalFormatting sqref="AD33">
    <cfRule type="cellIs" dxfId="73" priority="9" operator="equal">
      <formula>""</formula>
    </cfRule>
  </conditionalFormatting>
  <conditionalFormatting sqref="AD36">
    <cfRule type="cellIs" dxfId="72" priority="8" operator="equal">
      <formula>""</formula>
    </cfRule>
  </conditionalFormatting>
  <conditionalFormatting sqref="AD39">
    <cfRule type="cellIs" dxfId="71" priority="7" operator="equal">
      <formula>""</formula>
    </cfRule>
  </conditionalFormatting>
  <conditionalFormatting sqref="S32">
    <cfRule type="cellIs" dxfId="70" priority="6" operator="equal">
      <formula>""</formula>
    </cfRule>
  </conditionalFormatting>
  <conditionalFormatting sqref="S38">
    <cfRule type="cellIs" dxfId="69" priority="4" operator="equal">
      <formula>""</formula>
    </cfRule>
  </conditionalFormatting>
  <conditionalFormatting sqref="W49">
    <cfRule type="cellIs" dxfId="68" priority="3" operator="equal">
      <formula>""</formula>
    </cfRule>
  </conditionalFormatting>
  <conditionalFormatting sqref="W53">
    <cfRule type="cellIs" dxfId="67" priority="2" operator="equal">
      <formula>""</formula>
    </cfRule>
  </conditionalFormatting>
  <conditionalFormatting sqref="W56">
    <cfRule type="cellIs" dxfId="66" priority="1" operator="equal">
      <formula>""</formula>
    </cfRule>
  </conditionalFormatting>
  <dataValidations count="3">
    <dataValidation type="decimal" allowBlank="1" showInputMessage="1" showErrorMessage="1" sqref="G39:L39">
      <formula1>0</formula1>
      <formula2>100</formula2>
    </dataValidation>
    <dataValidation type="list" allowBlank="1" showInputMessage="1" showErrorMessage="1" sqref="P25:S25 U25:W25">
      <formula1>$D$25:$D$26</formula1>
    </dataValidation>
    <dataValidation type="list" allowBlank="1" showInputMessage="1" showErrorMessage="1" sqref="H33:K33">
      <formula1>$D$33:$D$34</formula1>
    </dataValidation>
  </dataValidations>
  <pageMargins left="0.55118110236220474" right="0.55118110236220474" top="0.82677165354330717" bottom="0.35433070866141736" header="0.31496062992125984" footer="0.31496062992125984"/>
  <pageSetup paperSize="9" scale="63" fitToHeight="0" orientation="landscape" r:id="rId2"/>
  <headerFooter>
    <oddHeader>&amp;L&amp;G</oddHeader>
  </headerFooter>
  <ignoredErrors>
    <ignoredError sqref="AA47:AA48 AA49:AA59" formula="1"/>
  </ignoredErrors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>
    <outlinePr summaryBelow="0" summaryRight="0"/>
    <pageSetUpPr fitToPage="1"/>
  </sheetPr>
  <dimension ref="A1:AM97"/>
  <sheetViews>
    <sheetView topLeftCell="A25" zoomScale="80" zoomScaleNormal="80" workbookViewId="0">
      <selection activeCell="I49" sqref="I49"/>
    </sheetView>
  </sheetViews>
  <sheetFormatPr baseColWidth="10" defaultColWidth="11.5703125" defaultRowHeight="14.25" outlineLevelCol="1" x14ac:dyDescent="0.2"/>
  <cols>
    <col min="1" max="1" width="6" style="223" customWidth="1"/>
    <col min="2" max="2" width="49.140625" style="223" customWidth="1"/>
    <col min="3" max="6" width="3.140625" style="223" customWidth="1"/>
    <col min="7" max="13" width="11.7109375" style="223" customWidth="1"/>
    <col min="14" max="14" width="3.140625" style="223" customWidth="1"/>
    <col min="15" max="15" width="5.28515625" style="243" customWidth="1" collapsed="1"/>
    <col min="16" max="19" width="5.28515625" style="223" hidden="1" customWidth="1" outlineLevel="1"/>
    <col min="20" max="20" width="5.28515625" style="243" customWidth="1"/>
    <col min="21" max="24" width="5.28515625" style="223" customWidth="1" outlineLevel="1"/>
    <col min="25" max="25" width="5.28515625" style="243" customWidth="1"/>
    <col min="26" max="30" width="5.28515625" style="223" customWidth="1" outlineLevel="1"/>
    <col min="31" max="31" width="5.28515625" style="223" customWidth="1"/>
    <col min="32" max="32" width="3.140625" style="244" customWidth="1"/>
    <col min="33" max="38" width="11.7109375" style="295" customWidth="1"/>
    <col min="39" max="39" width="6.42578125" style="243" customWidth="1"/>
    <col min="40" max="16384" width="11.5703125" style="223"/>
  </cols>
  <sheetData>
    <row r="1" spans="1:39" s="4" customFormat="1" x14ac:dyDescent="0.2">
      <c r="A1" s="2" t="s">
        <v>16</v>
      </c>
      <c r="B1" s="2"/>
      <c r="C1" s="4" t="str">
        <f>Übersicht!C1</f>
        <v>ETH Zürich, Zentrum</v>
      </c>
      <c r="Q1" s="47"/>
      <c r="R1" s="47"/>
      <c r="S1" s="47"/>
      <c r="T1" s="47"/>
      <c r="U1" s="47"/>
      <c r="V1" s="47"/>
      <c r="W1" s="47"/>
    </row>
    <row r="2" spans="1:39" s="4" customFormat="1" ht="15" x14ac:dyDescent="0.25">
      <c r="A2" s="2" t="s">
        <v>17</v>
      </c>
      <c r="B2" s="2"/>
      <c r="C2" s="15" t="str">
        <f>Übersicht!C2</f>
        <v>MM Provisorium Mensa</v>
      </c>
      <c r="Q2" s="47"/>
      <c r="R2" s="47"/>
      <c r="S2" s="47"/>
      <c r="T2" s="47"/>
      <c r="U2" s="47"/>
      <c r="V2" s="47"/>
      <c r="W2" s="47"/>
    </row>
    <row r="3" spans="1:39" s="4" customFormat="1" x14ac:dyDescent="0.2">
      <c r="A3" s="2" t="s">
        <v>18</v>
      </c>
      <c r="B3" s="2"/>
      <c r="C3" s="4" t="str">
        <f>Übersicht!C3</f>
        <v>60 Honorare und 524 Nebenkosten</v>
      </c>
      <c r="Q3" s="47"/>
      <c r="R3" s="47"/>
      <c r="S3" s="47"/>
      <c r="T3" s="47"/>
      <c r="U3" s="47"/>
      <c r="V3" s="47"/>
      <c r="W3" s="47"/>
    </row>
    <row r="4" spans="1:39" s="4" customFormat="1" x14ac:dyDescent="0.2">
      <c r="A4" s="2" t="s">
        <v>19</v>
      </c>
      <c r="B4" s="2"/>
      <c r="C4" s="4" t="str">
        <f>Übersicht!C4</f>
        <v>Generalplaner</v>
      </c>
      <c r="Q4" s="47"/>
      <c r="R4" s="47"/>
      <c r="S4" s="47"/>
      <c r="T4" s="47"/>
      <c r="U4" s="47"/>
      <c r="V4" s="47"/>
      <c r="W4" s="47"/>
    </row>
    <row r="5" spans="1:39" s="6" customFormat="1" ht="6.6" customHeight="1" x14ac:dyDescent="0.2">
      <c r="Q5" s="53"/>
      <c r="R5" s="53"/>
      <c r="S5" s="53"/>
      <c r="T5" s="53"/>
      <c r="U5" s="53"/>
      <c r="V5" s="53"/>
      <c r="W5" s="53"/>
    </row>
    <row r="6" spans="1:39" s="8" customFormat="1" ht="20.25" customHeight="1" x14ac:dyDescent="0.25">
      <c r="A6" s="8" t="str">
        <f>"Honorarermittlung "&amp;Spezialisten!A17</f>
        <v>Honorarermittlung BIM Koordinator (separates Tabellenbaltt)</v>
      </c>
      <c r="Q6" s="54"/>
      <c r="R6" s="54"/>
      <c r="S6" s="54"/>
      <c r="T6" s="54"/>
      <c r="U6" s="54"/>
      <c r="V6" s="54"/>
      <c r="W6" s="55"/>
      <c r="AL6" s="55" t="s">
        <v>382</v>
      </c>
    </row>
    <row r="7" spans="1:39" s="6" customFormat="1" ht="6.6" customHeight="1" x14ac:dyDescent="0.2">
      <c r="Q7" s="53"/>
      <c r="R7" s="53"/>
      <c r="S7" s="53"/>
      <c r="T7" s="53"/>
      <c r="U7" s="53"/>
      <c r="V7" s="53"/>
      <c r="W7" s="53"/>
    </row>
    <row r="8" spans="1:39" s="4" customFormat="1" ht="15" x14ac:dyDescent="0.2">
      <c r="A8" s="2" t="s">
        <v>20</v>
      </c>
      <c r="B8" s="2"/>
      <c r="C8" s="558" t="str">
        <f>IF(Übersicht!C8="","",Übersicht!C8)</f>
        <v/>
      </c>
      <c r="D8" s="558"/>
      <c r="E8" s="558"/>
      <c r="F8" s="558"/>
      <c r="G8" s="558"/>
      <c r="H8" s="558"/>
      <c r="I8" s="558"/>
      <c r="J8" s="558"/>
      <c r="K8" s="558"/>
      <c r="L8" s="558"/>
      <c r="M8" s="558"/>
      <c r="Q8" s="79"/>
      <c r="R8" s="47"/>
      <c r="S8" s="79"/>
      <c r="T8" s="47"/>
      <c r="U8" s="47"/>
      <c r="V8" s="47"/>
      <c r="W8" s="47"/>
    </row>
    <row r="9" spans="1:39" s="4" customFormat="1" x14ac:dyDescent="0.2">
      <c r="A9" s="2"/>
      <c r="B9" s="2"/>
      <c r="C9" s="534" t="str">
        <f>IF(Übersicht!C9="","",Übersicht!C9)</f>
        <v/>
      </c>
      <c r="D9" s="534"/>
      <c r="E9" s="534"/>
      <c r="F9" s="534"/>
      <c r="G9" s="534"/>
      <c r="H9" s="534"/>
      <c r="I9" s="534"/>
      <c r="J9" s="534"/>
      <c r="K9" s="534"/>
      <c r="L9" s="534"/>
      <c r="M9" s="534"/>
      <c r="Q9" s="79"/>
      <c r="R9" s="47"/>
      <c r="S9" s="79"/>
      <c r="T9" s="47"/>
      <c r="U9" s="47"/>
      <c r="V9" s="47"/>
      <c r="W9" s="47"/>
    </row>
    <row r="10" spans="1:39" s="4" customFormat="1" x14ac:dyDescent="0.2">
      <c r="A10" s="2"/>
      <c r="B10" s="2"/>
      <c r="C10" s="559" t="str">
        <f>IF(Übersicht!C10="","",Übersicht!C10)</f>
        <v/>
      </c>
      <c r="D10" s="559"/>
      <c r="E10" s="559"/>
      <c r="F10" s="559"/>
      <c r="G10" s="559"/>
      <c r="H10" s="559"/>
      <c r="I10" s="559"/>
      <c r="J10" s="559"/>
      <c r="K10" s="559"/>
      <c r="L10" s="559"/>
      <c r="M10" s="559"/>
      <c r="Q10" s="47"/>
      <c r="R10" s="47"/>
      <c r="S10" s="47"/>
      <c r="T10" s="47"/>
      <c r="U10" s="47"/>
      <c r="V10" s="47"/>
      <c r="W10" s="47"/>
    </row>
    <row r="11" spans="1:39" s="4" customFormat="1" x14ac:dyDescent="0.2">
      <c r="A11" s="2"/>
      <c r="B11" s="2"/>
      <c r="C11" s="559"/>
      <c r="D11" s="559"/>
      <c r="E11" s="559"/>
      <c r="F11" s="559"/>
      <c r="G11" s="559"/>
      <c r="H11" s="559"/>
      <c r="I11" s="559"/>
      <c r="J11" s="559"/>
      <c r="K11" s="559"/>
      <c r="L11" s="559"/>
      <c r="M11" s="559"/>
      <c r="Q11" s="47"/>
      <c r="R11" s="47"/>
      <c r="S11" s="47"/>
      <c r="T11" s="47"/>
      <c r="U11" s="47"/>
      <c r="V11" s="47"/>
      <c r="W11" s="47"/>
    </row>
    <row r="12" spans="1:39" s="4" customFormat="1" ht="6.6" customHeight="1" x14ac:dyDescent="0.2">
      <c r="A12" s="2"/>
      <c r="B12" s="2"/>
      <c r="C12" s="534"/>
      <c r="D12" s="534"/>
      <c r="E12" s="534"/>
      <c r="F12" s="534"/>
      <c r="G12" s="534"/>
      <c r="H12" s="534"/>
      <c r="I12" s="534"/>
      <c r="J12" s="534"/>
      <c r="K12" s="534"/>
      <c r="L12" s="534"/>
      <c r="M12" s="534"/>
      <c r="Q12" s="47"/>
      <c r="R12" s="47"/>
      <c r="S12" s="47"/>
      <c r="T12" s="47"/>
      <c r="U12" s="47"/>
      <c r="V12" s="47"/>
      <c r="W12" s="47"/>
    </row>
    <row r="13" spans="1:39" s="307" customFormat="1" ht="12.75" x14ac:dyDescent="0.2">
      <c r="A13" s="243" t="s">
        <v>163</v>
      </c>
      <c r="O13" s="243"/>
      <c r="P13" s="243"/>
      <c r="Q13" s="243"/>
      <c r="R13" s="243"/>
      <c r="S13" s="243"/>
      <c r="T13" s="243"/>
      <c r="U13" s="243"/>
      <c r="V13" s="243"/>
      <c r="W13" s="243"/>
      <c r="X13" s="243"/>
      <c r="Y13" s="243"/>
      <c r="Z13" s="243"/>
      <c r="AA13" s="243"/>
      <c r="AB13" s="243"/>
      <c r="AC13" s="243"/>
      <c r="AD13" s="243"/>
      <c r="AF13" s="244"/>
      <c r="AG13" s="308"/>
      <c r="AH13" s="308"/>
      <c r="AI13" s="308"/>
      <c r="AJ13" s="308"/>
      <c r="AK13" s="308"/>
      <c r="AL13" s="308"/>
      <c r="AM13" s="243"/>
    </row>
    <row r="14" spans="1:39" s="307" customFormat="1" ht="12.75" x14ac:dyDescent="0.2">
      <c r="A14" s="309" t="s">
        <v>164</v>
      </c>
      <c r="O14" s="243"/>
      <c r="P14" s="243"/>
      <c r="Q14" s="243"/>
      <c r="R14" s="243"/>
      <c r="S14" s="243"/>
      <c r="T14" s="245"/>
      <c r="U14" s="243"/>
      <c r="V14" s="243"/>
      <c r="W14" s="243"/>
      <c r="X14" s="243"/>
      <c r="Y14" s="243"/>
      <c r="Z14" s="243"/>
      <c r="AA14" s="243"/>
      <c r="AB14" s="243"/>
      <c r="AC14" s="243"/>
      <c r="AD14" s="243"/>
      <c r="AF14" s="244"/>
      <c r="AG14" s="308"/>
      <c r="AH14" s="308"/>
      <c r="AI14" s="308"/>
      <c r="AJ14" s="308"/>
      <c r="AK14" s="308"/>
      <c r="AL14" s="308"/>
      <c r="AM14" s="243"/>
    </row>
    <row r="15" spans="1:39" s="307" customFormat="1" ht="12.75" x14ac:dyDescent="0.2">
      <c r="A15" s="309" t="s">
        <v>165</v>
      </c>
      <c r="O15" s="243"/>
      <c r="T15" s="245"/>
      <c r="Y15" s="243"/>
      <c r="AF15" s="244"/>
      <c r="AG15" s="308"/>
      <c r="AH15" s="308"/>
      <c r="AI15" s="308"/>
      <c r="AJ15" s="308"/>
      <c r="AK15" s="308"/>
      <c r="AL15" s="308"/>
      <c r="AM15" s="243"/>
    </row>
    <row r="16" spans="1:39" s="307" customFormat="1" ht="12.75" x14ac:dyDescent="0.2">
      <c r="A16" s="309" t="s">
        <v>166</v>
      </c>
      <c r="O16" s="243"/>
      <c r="T16" s="245"/>
      <c r="Y16" s="243"/>
      <c r="AF16" s="244"/>
      <c r="AG16" s="308"/>
      <c r="AH16" s="308"/>
      <c r="AI16" s="308"/>
      <c r="AJ16" s="308"/>
      <c r="AK16" s="308"/>
      <c r="AL16" s="308"/>
      <c r="AM16" s="243"/>
    </row>
    <row r="17" spans="1:39" s="307" customFormat="1" ht="12.75" x14ac:dyDescent="0.2">
      <c r="A17" s="309" t="s">
        <v>167</v>
      </c>
      <c r="O17" s="243"/>
      <c r="T17" s="245"/>
      <c r="Y17" s="243"/>
      <c r="AF17" s="244"/>
      <c r="AG17" s="308"/>
      <c r="AH17" s="308"/>
      <c r="AI17" s="308"/>
      <c r="AJ17" s="308"/>
      <c r="AK17" s="308"/>
      <c r="AL17" s="308"/>
      <c r="AM17" s="243"/>
    </row>
    <row r="18" spans="1:39" s="307" customFormat="1" ht="12.75" x14ac:dyDescent="0.2">
      <c r="O18" s="243"/>
      <c r="T18" s="243"/>
      <c r="Y18" s="243"/>
      <c r="AF18" s="244"/>
      <c r="AG18" s="308"/>
      <c r="AH18" s="308"/>
      <c r="AI18" s="308"/>
      <c r="AJ18" s="308"/>
      <c r="AK18" s="308"/>
      <c r="AL18" s="308"/>
      <c r="AM18" s="243"/>
    </row>
    <row r="19" spans="1:39" s="307" customFormat="1" ht="12.75" x14ac:dyDescent="0.2">
      <c r="A19" s="243" t="s">
        <v>168</v>
      </c>
      <c r="O19" s="243"/>
      <c r="P19" s="243"/>
      <c r="Q19" s="243"/>
      <c r="R19" s="243"/>
      <c r="S19" s="243"/>
      <c r="T19" s="245"/>
      <c r="U19" s="243"/>
      <c r="V19" s="243"/>
      <c r="W19" s="243"/>
      <c r="X19" s="243"/>
      <c r="Y19" s="243"/>
      <c r="Z19" s="243"/>
      <c r="AA19" s="243"/>
      <c r="AB19" s="243"/>
      <c r="AC19" s="243"/>
      <c r="AD19" s="243"/>
      <c r="AF19" s="244"/>
      <c r="AG19" s="308"/>
      <c r="AH19" s="308"/>
      <c r="AI19" s="308"/>
      <c r="AJ19" s="308"/>
      <c r="AK19" s="308"/>
      <c r="AL19" s="308"/>
      <c r="AM19" s="243"/>
    </row>
    <row r="20" spans="1:39" s="307" customFormat="1" ht="12.75" x14ac:dyDescent="0.2">
      <c r="A20" s="309" t="s">
        <v>169</v>
      </c>
      <c r="O20" s="243"/>
      <c r="T20" s="245"/>
      <c r="Y20" s="243"/>
      <c r="AF20" s="244"/>
      <c r="AG20" s="308"/>
      <c r="AH20" s="308"/>
      <c r="AI20" s="308"/>
      <c r="AJ20" s="308"/>
      <c r="AK20" s="308"/>
      <c r="AL20" s="308"/>
      <c r="AM20" s="243"/>
    </row>
    <row r="21" spans="1:39" s="307" customFormat="1" ht="12.75" x14ac:dyDescent="0.2">
      <c r="A21" s="309" t="s">
        <v>170</v>
      </c>
      <c r="O21" s="243"/>
      <c r="T21" s="245"/>
      <c r="Y21" s="243"/>
      <c r="AF21" s="244"/>
      <c r="AG21" s="308"/>
      <c r="AH21" s="308"/>
      <c r="AI21" s="308"/>
      <c r="AJ21" s="308"/>
      <c r="AK21" s="308"/>
      <c r="AL21" s="308"/>
      <c r="AM21" s="243"/>
    </row>
    <row r="22" spans="1:39" s="307" customFormat="1" ht="12.75" x14ac:dyDescent="0.2">
      <c r="O22" s="243"/>
      <c r="T22" s="243"/>
      <c r="Y22" s="243"/>
      <c r="AF22" s="244"/>
      <c r="AG22" s="308"/>
      <c r="AH22" s="308"/>
      <c r="AI22" s="308"/>
      <c r="AJ22" s="308"/>
      <c r="AK22" s="308"/>
      <c r="AL22" s="308"/>
      <c r="AM22" s="243"/>
    </row>
    <row r="23" spans="1:39" s="307" customFormat="1" ht="12.75" x14ac:dyDescent="0.2">
      <c r="A23" s="243" t="s">
        <v>171</v>
      </c>
      <c r="O23" s="243"/>
      <c r="P23" s="243"/>
      <c r="Q23" s="243"/>
      <c r="R23" s="243"/>
      <c r="S23" s="243"/>
      <c r="T23" s="245"/>
      <c r="U23" s="243"/>
      <c r="V23" s="243"/>
      <c r="W23" s="243"/>
      <c r="X23" s="243"/>
      <c r="Y23" s="243"/>
      <c r="Z23" s="243"/>
      <c r="AA23" s="243"/>
      <c r="AB23" s="243"/>
      <c r="AC23" s="243"/>
      <c r="AD23" s="243"/>
      <c r="AF23" s="244"/>
      <c r="AG23" s="308"/>
      <c r="AH23" s="308"/>
      <c r="AI23" s="308"/>
      <c r="AJ23" s="308"/>
      <c r="AK23" s="308"/>
      <c r="AL23" s="308"/>
      <c r="AM23" s="243"/>
    </row>
    <row r="24" spans="1:39" s="307" customFormat="1" ht="12.75" x14ac:dyDescent="0.2">
      <c r="A24" s="309" t="s">
        <v>172</v>
      </c>
      <c r="O24" s="243"/>
      <c r="T24" s="245"/>
      <c r="Y24" s="243"/>
      <c r="AF24" s="244"/>
      <c r="AG24" s="308"/>
      <c r="AH24" s="308"/>
      <c r="AI24" s="308"/>
      <c r="AJ24" s="308"/>
      <c r="AK24" s="308"/>
      <c r="AL24" s="308"/>
      <c r="AM24" s="243"/>
    </row>
    <row r="25" spans="1:39" s="307" customFormat="1" ht="12.75" x14ac:dyDescent="0.2">
      <c r="O25" s="243"/>
      <c r="T25" s="245"/>
      <c r="Y25" s="243"/>
      <c r="AF25" s="244"/>
      <c r="AG25" s="308"/>
      <c r="AH25" s="308"/>
      <c r="AI25" s="308"/>
      <c r="AJ25" s="308"/>
      <c r="AK25" s="308"/>
      <c r="AL25" s="308"/>
      <c r="AM25" s="243"/>
    </row>
    <row r="26" spans="1:39" s="307" customFormat="1" ht="251.25" x14ac:dyDescent="0.2">
      <c r="A26" s="573" t="s">
        <v>230</v>
      </c>
      <c r="B26" s="574"/>
      <c r="C26" s="574"/>
      <c r="D26" s="246" t="s">
        <v>173</v>
      </c>
      <c r="E26" s="246" t="s">
        <v>174</v>
      </c>
      <c r="F26" s="247"/>
      <c r="G26" s="246" t="s">
        <v>175</v>
      </c>
      <c r="H26" s="248" t="s">
        <v>176</v>
      </c>
      <c r="I26" s="246" t="s">
        <v>177</v>
      </c>
      <c r="J26" s="246" t="s">
        <v>178</v>
      </c>
      <c r="K26" s="246" t="s">
        <v>179</v>
      </c>
      <c r="L26" s="246" t="s">
        <v>180</v>
      </c>
      <c r="M26" s="246" t="s">
        <v>181</v>
      </c>
      <c r="N26" s="247"/>
      <c r="O26" s="246" t="s">
        <v>182</v>
      </c>
      <c r="P26" s="310" t="s">
        <v>183</v>
      </c>
      <c r="Q26" s="310" t="s">
        <v>184</v>
      </c>
      <c r="R26" s="310" t="s">
        <v>185</v>
      </c>
      <c r="S26" s="310" t="s">
        <v>186</v>
      </c>
      <c r="T26" s="246" t="s">
        <v>187</v>
      </c>
      <c r="U26" s="310" t="s">
        <v>188</v>
      </c>
      <c r="V26" s="310" t="s">
        <v>189</v>
      </c>
      <c r="W26" s="310" t="s">
        <v>190</v>
      </c>
      <c r="X26" s="310" t="s">
        <v>191</v>
      </c>
      <c r="Y26" s="246" t="s">
        <v>192</v>
      </c>
      <c r="Z26" s="310" t="s">
        <v>193</v>
      </c>
      <c r="AA26" s="310" t="s">
        <v>194</v>
      </c>
      <c r="AB26" s="310" t="s">
        <v>195</v>
      </c>
      <c r="AC26" s="310" t="s">
        <v>196</v>
      </c>
      <c r="AD26" s="310" t="s">
        <v>197</v>
      </c>
      <c r="AE26" s="246" t="s">
        <v>198</v>
      </c>
      <c r="AF26" s="249"/>
      <c r="AG26" s="250" t="s">
        <v>199</v>
      </c>
      <c r="AH26" s="250" t="str">
        <f>AE26</f>
        <v xml:space="preserve">Anforderungsfaktor </v>
      </c>
      <c r="AI26" s="250" t="str">
        <f>M26</f>
        <v>Anzahl total über alle SIA-Phasen</v>
      </c>
      <c r="AJ26" s="250" t="s">
        <v>236</v>
      </c>
      <c r="AK26" s="250" t="s">
        <v>365</v>
      </c>
      <c r="AL26" s="250" t="s">
        <v>235</v>
      </c>
      <c r="AM26" s="243"/>
    </row>
    <row r="27" spans="1:39" s="307" customFormat="1" ht="12.75" x14ac:dyDescent="0.2">
      <c r="A27" s="311"/>
      <c r="B27" s="312"/>
      <c r="C27" s="312"/>
      <c r="D27" s="313"/>
      <c r="E27" s="313"/>
      <c r="F27" s="312"/>
      <c r="G27" s="314"/>
      <c r="H27" s="315"/>
      <c r="I27" s="314"/>
      <c r="J27" s="314"/>
      <c r="K27" s="314"/>
      <c r="L27" s="314"/>
      <c r="M27" s="314"/>
      <c r="N27" s="312"/>
      <c r="O27" s="247"/>
      <c r="P27" s="314"/>
      <c r="Q27" s="314"/>
      <c r="R27" s="314"/>
      <c r="S27" s="314"/>
      <c r="T27" s="247"/>
      <c r="U27" s="314"/>
      <c r="V27" s="314"/>
      <c r="W27" s="314"/>
      <c r="X27" s="314"/>
      <c r="Y27" s="247"/>
      <c r="Z27" s="314"/>
      <c r="AA27" s="314"/>
      <c r="AB27" s="314"/>
      <c r="AC27" s="314"/>
      <c r="AD27" s="314"/>
      <c r="AE27" s="314"/>
      <c r="AF27" s="251"/>
      <c r="AG27" s="308"/>
      <c r="AH27" s="308"/>
      <c r="AI27" s="308"/>
      <c r="AJ27" s="308"/>
      <c r="AK27" s="308"/>
      <c r="AL27" s="308"/>
      <c r="AM27" s="243"/>
    </row>
    <row r="28" spans="1:39" s="316" customFormat="1" ht="12.75" x14ac:dyDescent="0.2">
      <c r="D28" s="317"/>
      <c r="E28" s="317"/>
      <c r="G28" s="300" t="s">
        <v>200</v>
      </c>
      <c r="H28" s="300" t="s">
        <v>200</v>
      </c>
      <c r="I28" s="300" t="s">
        <v>200</v>
      </c>
      <c r="J28" s="300" t="s">
        <v>200</v>
      </c>
      <c r="K28" s="300" t="s">
        <v>200</v>
      </c>
      <c r="L28" s="300" t="s">
        <v>200</v>
      </c>
      <c r="M28" s="300" t="s">
        <v>231</v>
      </c>
      <c r="O28" s="301"/>
      <c r="T28" s="301"/>
      <c r="Y28" s="301"/>
      <c r="AE28" s="300" t="s">
        <v>26</v>
      </c>
      <c r="AF28" s="302"/>
      <c r="AG28" s="300" t="s">
        <v>232</v>
      </c>
      <c r="AH28" s="300" t="s">
        <v>26</v>
      </c>
      <c r="AI28" s="300" t="s">
        <v>231</v>
      </c>
      <c r="AJ28" s="300" t="s">
        <v>237</v>
      </c>
      <c r="AK28" s="300" t="s">
        <v>234</v>
      </c>
      <c r="AL28" s="300" t="s">
        <v>14</v>
      </c>
      <c r="AM28" s="301"/>
    </row>
    <row r="29" spans="1:39" s="307" customFormat="1" ht="12.75" x14ac:dyDescent="0.2">
      <c r="D29" s="318"/>
      <c r="E29" s="318"/>
      <c r="G29" s="252"/>
      <c r="H29" s="252"/>
      <c r="I29" s="252"/>
      <c r="J29" s="252"/>
      <c r="K29" s="252"/>
      <c r="L29" s="252"/>
      <c r="M29" s="24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43"/>
      <c r="AF29" s="244"/>
      <c r="AG29" s="254"/>
      <c r="AH29" s="254"/>
      <c r="AI29" s="254"/>
      <c r="AJ29" s="255"/>
      <c r="AK29" s="255"/>
      <c r="AL29" s="255"/>
      <c r="AM29" s="243"/>
    </row>
    <row r="30" spans="1:39" s="307" customFormat="1" ht="12.75" x14ac:dyDescent="0.2">
      <c r="B30" s="243" t="s">
        <v>201</v>
      </c>
      <c r="D30" s="317"/>
      <c r="E30" s="317"/>
      <c r="G30" s="384"/>
      <c r="H30" s="384"/>
      <c r="I30" s="384"/>
      <c r="J30" s="384"/>
      <c r="K30" s="384"/>
      <c r="L30" s="384"/>
      <c r="M30" s="243">
        <f>SUM(G30:L30)</f>
        <v>0</v>
      </c>
      <c r="O30" s="253"/>
      <c r="P30" s="253"/>
      <c r="Q30" s="253"/>
      <c r="R30" s="253"/>
      <c r="S30" s="253"/>
      <c r="T30" s="253"/>
      <c r="U30" s="253"/>
      <c r="V30" s="253"/>
      <c r="W30" s="253"/>
      <c r="X30" s="253"/>
      <c r="Y30" s="253"/>
      <c r="Z30" s="253"/>
      <c r="AA30" s="253"/>
      <c r="AB30" s="253"/>
      <c r="AC30" s="253"/>
      <c r="AD30" s="253"/>
      <c r="AE30" s="243"/>
      <c r="AF30" s="244"/>
      <c r="AG30" s="254"/>
      <c r="AH30" s="254"/>
      <c r="AI30" s="254"/>
      <c r="AJ30" s="255"/>
      <c r="AK30" s="255"/>
      <c r="AL30" s="255"/>
      <c r="AM30" s="243"/>
    </row>
    <row r="31" spans="1:39" s="307" customFormat="1" ht="12.75" x14ac:dyDescent="0.2">
      <c r="B31" s="243" t="s">
        <v>202</v>
      </c>
      <c r="D31" s="303" t="s">
        <v>203</v>
      </c>
      <c r="E31" s="319"/>
      <c r="G31" s="320"/>
      <c r="H31" s="320"/>
      <c r="I31" s="320"/>
      <c r="J31" s="320"/>
      <c r="K31" s="321"/>
      <c r="L31" s="321"/>
      <c r="M31" s="243"/>
      <c r="O31" s="253"/>
      <c r="P31" s="384" t="s">
        <v>203</v>
      </c>
      <c r="Q31" s="384" t="s">
        <v>203</v>
      </c>
      <c r="R31" s="384" t="s">
        <v>203</v>
      </c>
      <c r="S31" s="384" t="s">
        <v>203</v>
      </c>
      <c r="T31" s="253"/>
      <c r="U31" s="384"/>
      <c r="V31" s="384"/>
      <c r="W31" s="384"/>
      <c r="X31" s="384"/>
      <c r="Y31" s="256"/>
      <c r="Z31" s="384"/>
      <c r="AA31" s="384"/>
      <c r="AB31" s="384"/>
      <c r="AC31" s="384"/>
      <c r="AD31" s="384"/>
      <c r="AE31" s="257"/>
      <c r="AF31" s="244"/>
      <c r="AG31" s="254"/>
      <c r="AH31" s="254"/>
      <c r="AI31" s="254"/>
      <c r="AJ31" s="255"/>
      <c r="AK31" s="258"/>
      <c r="AL31" s="255"/>
      <c r="AM31" s="243"/>
    </row>
    <row r="32" spans="1:39" s="259" customFormat="1" ht="12.75" x14ac:dyDescent="0.2">
      <c r="D32" s="304"/>
      <c r="E32" s="304"/>
      <c r="O32" s="260"/>
      <c r="P32" s="259">
        <v>1</v>
      </c>
      <c r="Q32" s="259">
        <v>1</v>
      </c>
      <c r="R32" s="259">
        <v>1</v>
      </c>
      <c r="S32" s="259">
        <v>1</v>
      </c>
      <c r="T32" s="260"/>
      <c r="U32" s="259">
        <v>1.04</v>
      </c>
      <c r="V32" s="259">
        <v>1.08</v>
      </c>
      <c r="W32" s="259">
        <v>1.04</v>
      </c>
      <c r="X32" s="259">
        <v>1.1200000000000001</v>
      </c>
      <c r="Y32" s="260"/>
      <c r="Z32" s="259">
        <v>1.06</v>
      </c>
      <c r="AA32" s="259">
        <v>1.04</v>
      </c>
      <c r="AB32" s="259">
        <f>V32</f>
        <v>1.08</v>
      </c>
      <c r="AC32" s="259">
        <v>1.06</v>
      </c>
      <c r="AD32" s="259">
        <f>IF(X33=1,X32,1)</f>
        <v>1.1200000000000001</v>
      </c>
      <c r="AF32" s="261"/>
      <c r="AG32" s="262"/>
      <c r="AH32" s="262"/>
      <c r="AI32" s="262"/>
      <c r="AJ32" s="263"/>
      <c r="AK32" s="264"/>
      <c r="AL32" s="265"/>
      <c r="AM32" s="260"/>
    </row>
    <row r="33" spans="1:39" s="307" customFormat="1" ht="12.75" x14ac:dyDescent="0.2">
      <c r="A33" s="266" t="s">
        <v>204</v>
      </c>
      <c r="B33" s="322"/>
      <c r="C33" s="322"/>
      <c r="D33" s="323"/>
      <c r="E33" s="305"/>
      <c r="F33" s="322"/>
      <c r="G33" s="385">
        <v>1</v>
      </c>
      <c r="H33" s="324"/>
      <c r="I33" s="324"/>
      <c r="J33" s="324"/>
      <c r="K33" s="324"/>
      <c r="L33" s="324"/>
      <c r="M33" s="266">
        <f>SUM(G33:L33)</f>
        <v>1</v>
      </c>
      <c r="N33" s="322"/>
      <c r="O33" s="267">
        <f>(IF(P33="!!!",0,P33))*(IF(Q33="!!!",0,Q33))*(IF(R33="!!!",0,R33))*(IF(S33="!!!",0,S33))</f>
        <v>1</v>
      </c>
      <c r="P33" s="325">
        <f>IF(P$31="x",P32,"!!!")</f>
        <v>1</v>
      </c>
      <c r="Q33" s="325">
        <f>IF(Q$31="x",Q32,"!!!")</f>
        <v>1</v>
      </c>
      <c r="R33" s="325">
        <f>IF(R$31="x",R32,"!!!")</f>
        <v>1</v>
      </c>
      <c r="S33" s="325">
        <f>IF(S$31="x",S32,"!!!")</f>
        <v>1</v>
      </c>
      <c r="T33" s="267">
        <f>U33*V33*W33*X33</f>
        <v>1</v>
      </c>
      <c r="U33" s="325">
        <f>IF(U$31="x",U32,1)</f>
        <v>1</v>
      </c>
      <c r="V33" s="325">
        <f>IF(V$31="x",V32,1)</f>
        <v>1</v>
      </c>
      <c r="W33" s="325">
        <f>IF(W$31="x",W32,1)</f>
        <v>1</v>
      </c>
      <c r="X33" s="325">
        <f>IF(X$31="x",X32,1)</f>
        <v>1</v>
      </c>
      <c r="Y33" s="267">
        <f>Z33*AA33*AB33*AC33*AD33</f>
        <v>1</v>
      </c>
      <c r="Z33" s="325">
        <f>IF(Z$31="x",Z32,1)</f>
        <v>1</v>
      </c>
      <c r="AA33" s="325">
        <f>IF(AA$31="x",AA32,1)</f>
        <v>1</v>
      </c>
      <c r="AB33" s="325">
        <f>IF(AB$31="x",AB32,1)</f>
        <v>1</v>
      </c>
      <c r="AC33" s="325">
        <f>IF(AC$31="x",AC32,1)</f>
        <v>1</v>
      </c>
      <c r="AD33" s="325">
        <f>IF(AD$31="x",AD32,1)</f>
        <v>1</v>
      </c>
      <c r="AE33" s="268">
        <f>O33*T33*Y33</f>
        <v>1</v>
      </c>
      <c r="AF33" s="269"/>
      <c r="AG33" s="326"/>
      <c r="AH33" s="326"/>
      <c r="AI33" s="270"/>
      <c r="AJ33" s="270"/>
      <c r="AK33" s="537">
        <v>0</v>
      </c>
      <c r="AL33" s="271">
        <f>SUM(AL34:AL36)</f>
        <v>0</v>
      </c>
      <c r="AM33" s="272" t="e">
        <f>AL33/AL$60</f>
        <v>#DIV/0!</v>
      </c>
    </row>
    <row r="34" spans="1:39" s="307" customFormat="1" ht="12.75" x14ac:dyDescent="0.2">
      <c r="B34" s="307" t="s">
        <v>205</v>
      </c>
      <c r="D34" s="317"/>
      <c r="E34" s="317"/>
      <c r="M34" s="273">
        <f>M33</f>
        <v>1</v>
      </c>
      <c r="O34" s="257"/>
      <c r="P34" s="327"/>
      <c r="Q34" s="327"/>
      <c r="R34" s="327"/>
      <c r="S34" s="327"/>
      <c r="T34" s="257"/>
      <c r="U34" s="327"/>
      <c r="V34" s="327"/>
      <c r="W34" s="327"/>
      <c r="X34" s="327"/>
      <c r="Y34" s="257"/>
      <c r="Z34" s="327"/>
      <c r="AA34" s="327"/>
      <c r="AB34" s="327"/>
      <c r="AC34" s="327"/>
      <c r="AD34" s="327"/>
      <c r="AE34" s="274">
        <f>AE33</f>
        <v>1</v>
      </c>
      <c r="AF34" s="244"/>
      <c r="AG34" s="275">
        <v>40</v>
      </c>
      <c r="AH34" s="328">
        <f>AE34</f>
        <v>1</v>
      </c>
      <c r="AI34" s="275">
        <f>M34</f>
        <v>1</v>
      </c>
      <c r="AJ34" s="275">
        <f>ROUND(AI34*AH34*AG34,0)</f>
        <v>40</v>
      </c>
      <c r="AK34" s="275">
        <f>AK33</f>
        <v>0</v>
      </c>
      <c r="AL34" s="275">
        <f>AK34*AJ34</f>
        <v>0</v>
      </c>
      <c r="AM34" s="243"/>
    </row>
    <row r="35" spans="1:39" s="307" customFormat="1" ht="12.75" x14ac:dyDescent="0.2">
      <c r="B35" s="307" t="s">
        <v>206</v>
      </c>
      <c r="D35" s="317"/>
      <c r="E35" s="317"/>
      <c r="M35" s="273">
        <f>M34</f>
        <v>1</v>
      </c>
      <c r="O35" s="257"/>
      <c r="P35" s="327"/>
      <c r="Q35" s="327"/>
      <c r="R35" s="327"/>
      <c r="S35" s="327"/>
      <c r="T35" s="257"/>
      <c r="U35" s="327"/>
      <c r="V35" s="327"/>
      <c r="W35" s="327"/>
      <c r="X35" s="327"/>
      <c r="Y35" s="257"/>
      <c r="Z35" s="327"/>
      <c r="AA35" s="327"/>
      <c r="AB35" s="327"/>
      <c r="AC35" s="327"/>
      <c r="AD35" s="327"/>
      <c r="AE35" s="274">
        <f>AE34</f>
        <v>1</v>
      </c>
      <c r="AF35" s="244"/>
      <c r="AG35" s="275">
        <v>80</v>
      </c>
      <c r="AH35" s="328">
        <f>AE35</f>
        <v>1</v>
      </c>
      <c r="AI35" s="275">
        <f>M35</f>
        <v>1</v>
      </c>
      <c r="AJ35" s="275">
        <f>ROUND(AI35*AH35*AG35,0)</f>
        <v>80</v>
      </c>
      <c r="AK35" s="275">
        <f>AK34</f>
        <v>0</v>
      </c>
      <c r="AL35" s="275">
        <f>AK35*AJ35</f>
        <v>0</v>
      </c>
      <c r="AM35" s="243"/>
    </row>
    <row r="36" spans="1:39" s="307" customFormat="1" ht="12.75" x14ac:dyDescent="0.2">
      <c r="B36" s="307" t="s">
        <v>207</v>
      </c>
      <c r="D36" s="317"/>
      <c r="E36" s="317"/>
      <c r="M36" s="273">
        <f>M35</f>
        <v>1</v>
      </c>
      <c r="O36" s="257"/>
      <c r="P36" s="327"/>
      <c r="Q36" s="327"/>
      <c r="R36" s="327"/>
      <c r="S36" s="327"/>
      <c r="T36" s="257"/>
      <c r="U36" s="327"/>
      <c r="V36" s="327"/>
      <c r="W36" s="327"/>
      <c r="X36" s="327"/>
      <c r="Y36" s="257"/>
      <c r="Z36" s="327"/>
      <c r="AA36" s="327"/>
      <c r="AB36" s="327"/>
      <c r="AC36" s="327"/>
      <c r="AD36" s="327"/>
      <c r="AE36" s="274">
        <f>AE35</f>
        <v>1</v>
      </c>
      <c r="AF36" s="244"/>
      <c r="AG36" s="275">
        <v>40</v>
      </c>
      <c r="AH36" s="328">
        <f>AE36</f>
        <v>1</v>
      </c>
      <c r="AI36" s="275">
        <f>M36</f>
        <v>1</v>
      </c>
      <c r="AJ36" s="275">
        <f>ROUND(AI36*AH36*AG36,0)</f>
        <v>40</v>
      </c>
      <c r="AK36" s="275">
        <f>AK35</f>
        <v>0</v>
      </c>
      <c r="AL36" s="275">
        <f>AK36*AJ36</f>
        <v>0</v>
      </c>
      <c r="AM36" s="243"/>
    </row>
    <row r="37" spans="1:39" s="259" customFormat="1" ht="12.75" x14ac:dyDescent="0.2">
      <c r="D37" s="304"/>
      <c r="E37" s="304"/>
      <c r="H37" s="346"/>
      <c r="I37" s="346"/>
      <c r="J37" s="346"/>
      <c r="K37" s="346"/>
      <c r="L37" s="346"/>
      <c r="O37" s="260"/>
      <c r="P37" s="259">
        <f>P32</f>
        <v>1</v>
      </c>
      <c r="Q37" s="259">
        <f>Q32</f>
        <v>1</v>
      </c>
      <c r="R37" s="259">
        <f>R32</f>
        <v>1</v>
      </c>
      <c r="S37" s="259">
        <f>S32</f>
        <v>1</v>
      </c>
      <c r="T37" s="260"/>
      <c r="U37" s="259">
        <f>U$32</f>
        <v>1.04</v>
      </c>
      <c r="V37" s="259">
        <f t="shared" ref="V37:AD37" si="0">V$32</f>
        <v>1.08</v>
      </c>
      <c r="W37" s="259">
        <f t="shared" si="0"/>
        <v>1.04</v>
      </c>
      <c r="X37" s="259">
        <f t="shared" si="0"/>
        <v>1.1200000000000001</v>
      </c>
      <c r="Y37" s="260"/>
      <c r="Z37" s="259">
        <f t="shared" si="0"/>
        <v>1.06</v>
      </c>
      <c r="AA37" s="259">
        <f t="shared" si="0"/>
        <v>1.04</v>
      </c>
      <c r="AB37" s="259">
        <f t="shared" si="0"/>
        <v>1.08</v>
      </c>
      <c r="AC37" s="259">
        <f t="shared" si="0"/>
        <v>1.06</v>
      </c>
      <c r="AD37" s="259">
        <f t="shared" si="0"/>
        <v>1.1200000000000001</v>
      </c>
      <c r="AF37" s="261"/>
      <c r="AG37" s="276"/>
      <c r="AH37" s="276"/>
      <c r="AI37" s="276"/>
      <c r="AJ37" s="277"/>
      <c r="AK37" s="264"/>
      <c r="AL37" s="264"/>
      <c r="AM37" s="260"/>
    </row>
    <row r="38" spans="1:39" s="307" customFormat="1" ht="12.75" x14ac:dyDescent="0.2">
      <c r="A38" s="266" t="s">
        <v>266</v>
      </c>
      <c r="B38" s="322"/>
      <c r="C38" s="322"/>
      <c r="D38" s="329"/>
      <c r="E38" s="303">
        <v>1</v>
      </c>
      <c r="F38" s="322"/>
      <c r="G38" s="324"/>
      <c r="H38" s="384"/>
      <c r="I38" s="384"/>
      <c r="J38" s="384"/>
      <c r="K38" s="384"/>
      <c r="L38" s="384"/>
      <c r="M38" s="266">
        <f>SUM(G38:L38)</f>
        <v>0</v>
      </c>
      <c r="N38" s="322"/>
      <c r="O38" s="267">
        <f>(IF(P38="!!!",0,P38))*(IF(Q38="!!!",0,Q38))*(IF(R38="!!!",0,R38))*(IF(S38="!!!",0,S38))</f>
        <v>1</v>
      </c>
      <c r="P38" s="325">
        <f>IF(P$31="x",P37,"!!!")</f>
        <v>1</v>
      </c>
      <c r="Q38" s="325">
        <f>IF(Q$31="x",Q37,"!!!")</f>
        <v>1</v>
      </c>
      <c r="R38" s="325">
        <f>IF(R$31="x",R37,"!!!")</f>
        <v>1</v>
      </c>
      <c r="S38" s="325">
        <f>IF(S$31="x",S37,"!!!")</f>
        <v>1</v>
      </c>
      <c r="T38" s="267">
        <f>U38*V38*W38*X38</f>
        <v>1</v>
      </c>
      <c r="U38" s="325">
        <f>IF(U$31="x",U37,1)</f>
        <v>1</v>
      </c>
      <c r="V38" s="325">
        <f>IF(V$31="x",V37,1)</f>
        <v>1</v>
      </c>
      <c r="W38" s="325">
        <f>IF(W$31="x",W37,1)</f>
        <v>1</v>
      </c>
      <c r="X38" s="325">
        <f>IF(X$31="x",X37,1)</f>
        <v>1</v>
      </c>
      <c r="Y38" s="267">
        <f>Z38*AA38*AB38*AC38*AD38</f>
        <v>1</v>
      </c>
      <c r="Z38" s="325">
        <f>IF(Z$31="x",Z37,1)</f>
        <v>1</v>
      </c>
      <c r="AA38" s="325">
        <f>IF(AA$31="x",AA37,1)</f>
        <v>1</v>
      </c>
      <c r="AB38" s="325">
        <f>IF(AB$31="x",AB37,1)</f>
        <v>1</v>
      </c>
      <c r="AC38" s="325">
        <f>IF(AC$31="x",AC37,1)</f>
        <v>1</v>
      </c>
      <c r="AD38" s="325">
        <f>IF(AD$31="x",AD37,1)</f>
        <v>1</v>
      </c>
      <c r="AE38" s="268">
        <f>O38*T38*Y38</f>
        <v>1</v>
      </c>
      <c r="AF38" s="269"/>
      <c r="AG38" s="326"/>
      <c r="AH38" s="326"/>
      <c r="AI38" s="326"/>
      <c r="AJ38" s="326"/>
      <c r="AK38" s="537">
        <v>0</v>
      </c>
      <c r="AL38" s="271">
        <f>SUM(AL39)</f>
        <v>0</v>
      </c>
      <c r="AM38" s="272" t="e">
        <f>AL38/AL$60</f>
        <v>#DIV/0!</v>
      </c>
    </row>
    <row r="39" spans="1:39" s="307" customFormat="1" ht="12.75" x14ac:dyDescent="0.2">
      <c r="B39" s="307" t="s">
        <v>208</v>
      </c>
      <c r="D39" s="317"/>
      <c r="E39" s="330"/>
      <c r="M39" s="273">
        <f>M38</f>
        <v>0</v>
      </c>
      <c r="O39" s="257"/>
      <c r="P39" s="327"/>
      <c r="Q39" s="327"/>
      <c r="R39" s="327"/>
      <c r="S39" s="327"/>
      <c r="T39" s="257"/>
      <c r="U39" s="327"/>
      <c r="V39" s="327"/>
      <c r="W39" s="327"/>
      <c r="X39" s="327"/>
      <c r="Y39" s="257"/>
      <c r="Z39" s="327"/>
      <c r="AA39" s="327"/>
      <c r="AB39" s="327"/>
      <c r="AC39" s="327"/>
      <c r="AD39" s="327"/>
      <c r="AE39" s="274">
        <f>AE38</f>
        <v>1</v>
      </c>
      <c r="AF39" s="278"/>
      <c r="AG39" s="275">
        <v>40</v>
      </c>
      <c r="AH39" s="328">
        <f>AE39</f>
        <v>1</v>
      </c>
      <c r="AI39" s="275">
        <f>M39</f>
        <v>0</v>
      </c>
      <c r="AJ39" s="275">
        <f>ROUND(AI39*AH39*AG39,0)</f>
        <v>0</v>
      </c>
      <c r="AK39" s="275">
        <f>AK38</f>
        <v>0</v>
      </c>
      <c r="AL39" s="275">
        <f>AK39*AJ39</f>
        <v>0</v>
      </c>
      <c r="AM39" s="243"/>
    </row>
    <row r="40" spans="1:39" s="259" customFormat="1" ht="12.75" x14ac:dyDescent="0.2">
      <c r="D40" s="304"/>
      <c r="E40" s="304"/>
      <c r="O40" s="260"/>
      <c r="P40" s="259">
        <v>1</v>
      </c>
      <c r="Q40" s="259">
        <v>1</v>
      </c>
      <c r="R40" s="259">
        <v>1</v>
      </c>
      <c r="S40" s="259">
        <v>1</v>
      </c>
      <c r="T40" s="260"/>
      <c r="U40" s="259">
        <f>U32</f>
        <v>1.04</v>
      </c>
      <c r="V40" s="259">
        <v>1.01</v>
      </c>
      <c r="W40" s="259">
        <v>1.02</v>
      </c>
      <c r="X40" s="259">
        <f>X32</f>
        <v>1.1200000000000001</v>
      </c>
      <c r="Y40" s="260"/>
      <c r="Z40" s="259">
        <f>Z$32</f>
        <v>1.06</v>
      </c>
      <c r="AA40" s="259">
        <f>AA$32</f>
        <v>1.04</v>
      </c>
      <c r="AB40" s="259">
        <v>1.01</v>
      </c>
      <c r="AC40" s="259">
        <f>AC$32</f>
        <v>1.06</v>
      </c>
      <c r="AD40" s="259">
        <f>AD$32</f>
        <v>1.1200000000000001</v>
      </c>
      <c r="AF40" s="261"/>
      <c r="AG40" s="279"/>
      <c r="AH40" s="279"/>
      <c r="AI40" s="276"/>
      <c r="AJ40" s="277"/>
      <c r="AK40" s="264"/>
      <c r="AL40" s="264"/>
      <c r="AM40" s="260"/>
    </row>
    <row r="41" spans="1:39" s="307" customFormat="1" ht="12.75" x14ac:dyDescent="0.2">
      <c r="A41" s="266" t="s">
        <v>209</v>
      </c>
      <c r="B41" s="322"/>
      <c r="C41" s="322"/>
      <c r="D41" s="329"/>
      <c r="E41" s="303">
        <v>2</v>
      </c>
      <c r="F41" s="322"/>
      <c r="G41" s="385">
        <v>1</v>
      </c>
      <c r="H41" s="384"/>
      <c r="I41" s="384"/>
      <c r="J41" s="384"/>
      <c r="K41" s="384"/>
      <c r="L41" s="384"/>
      <c r="M41" s="266">
        <f>SUM(G41:L41)</f>
        <v>1</v>
      </c>
      <c r="N41" s="322"/>
      <c r="O41" s="267">
        <f>(IF(P41="!!!",0,P41))*(IF(Q41="!!!",0,Q41))*(IF(R41="!!!",0,R41))*(IF(S41="!!!",0,S41))</f>
        <v>1</v>
      </c>
      <c r="P41" s="325">
        <f>IF(P$31="x",P40,"!!!")</f>
        <v>1</v>
      </c>
      <c r="Q41" s="325">
        <f>IF(Q$31="x",Q40,"!!!")</f>
        <v>1</v>
      </c>
      <c r="R41" s="325">
        <f>IF(R$31="x",R40,"!!!")</f>
        <v>1</v>
      </c>
      <c r="S41" s="325">
        <f>IF(S$31="x",S40,"!!!")</f>
        <v>1</v>
      </c>
      <c r="T41" s="267">
        <f>U41*V41*W41*X41</f>
        <v>1</v>
      </c>
      <c r="U41" s="325">
        <f>IF(U$31="x",U40,1)</f>
        <v>1</v>
      </c>
      <c r="V41" s="325">
        <f>IF(V$31="x",V40,1)</f>
        <v>1</v>
      </c>
      <c r="W41" s="325">
        <f>IF(W$31="x",W40,1)</f>
        <v>1</v>
      </c>
      <c r="X41" s="325">
        <f>IF(X$31="x",X40,1)</f>
        <v>1</v>
      </c>
      <c r="Y41" s="267">
        <f>Z41*AA41*AB41*AC41*AD41</f>
        <v>1</v>
      </c>
      <c r="Z41" s="325">
        <f>IF(Z$31="x",Z40,1)</f>
        <v>1</v>
      </c>
      <c r="AA41" s="325">
        <f>IF(AA$31="x",AA40,1)</f>
        <v>1</v>
      </c>
      <c r="AB41" s="325">
        <f>IF(AB$31="x",AB40,1)</f>
        <v>1</v>
      </c>
      <c r="AC41" s="325">
        <f>IF(AC$31="x",AC40,1)</f>
        <v>1</v>
      </c>
      <c r="AD41" s="325">
        <f>IF(AD$31="x",AD40,1)</f>
        <v>1</v>
      </c>
      <c r="AE41" s="268">
        <f>O41*T41*Y41</f>
        <v>1</v>
      </c>
      <c r="AF41" s="269"/>
      <c r="AG41" s="326"/>
      <c r="AH41" s="326"/>
      <c r="AI41" s="270"/>
      <c r="AJ41" s="270"/>
      <c r="AK41" s="537">
        <v>0</v>
      </c>
      <c r="AL41" s="271">
        <f>SUM(AL42:AL44)</f>
        <v>0</v>
      </c>
      <c r="AM41" s="272" t="e">
        <f>AL41/AL$60</f>
        <v>#DIV/0!</v>
      </c>
    </row>
    <row r="42" spans="1:39" s="307" customFormat="1" ht="12.75" x14ac:dyDescent="0.2">
      <c r="B42" s="307" t="s">
        <v>210</v>
      </c>
      <c r="D42" s="317"/>
      <c r="E42" s="330"/>
      <c r="M42" s="273">
        <f>M41</f>
        <v>1</v>
      </c>
      <c r="O42" s="257"/>
      <c r="P42" s="327"/>
      <c r="Q42" s="327"/>
      <c r="R42" s="327"/>
      <c r="S42" s="327"/>
      <c r="T42" s="257"/>
      <c r="U42" s="327"/>
      <c r="V42" s="327"/>
      <c r="W42" s="327"/>
      <c r="X42" s="327"/>
      <c r="Y42" s="257"/>
      <c r="Z42" s="327"/>
      <c r="AA42" s="327"/>
      <c r="AB42" s="327"/>
      <c r="AC42" s="327"/>
      <c r="AD42" s="327"/>
      <c r="AE42" s="274">
        <f>AE41</f>
        <v>1</v>
      </c>
      <c r="AF42" s="244"/>
      <c r="AG42" s="275">
        <v>12</v>
      </c>
      <c r="AH42" s="328">
        <f>AE42</f>
        <v>1</v>
      </c>
      <c r="AI42" s="275">
        <f>M42</f>
        <v>1</v>
      </c>
      <c r="AJ42" s="275">
        <f>ROUND(AI42*AH42*AG42,0)</f>
        <v>12</v>
      </c>
      <c r="AK42" s="275">
        <f>AK41</f>
        <v>0</v>
      </c>
      <c r="AL42" s="275">
        <f>AK42*AJ42</f>
        <v>0</v>
      </c>
      <c r="AM42" s="243"/>
    </row>
    <row r="43" spans="1:39" s="307" customFormat="1" ht="12.75" x14ac:dyDescent="0.2">
      <c r="B43" s="307" t="s">
        <v>211</v>
      </c>
      <c r="D43" s="317"/>
      <c r="E43" s="330"/>
      <c r="M43" s="273">
        <f>M42</f>
        <v>1</v>
      </c>
      <c r="O43" s="257"/>
      <c r="P43" s="327"/>
      <c r="Q43" s="327"/>
      <c r="R43" s="327"/>
      <c r="S43" s="327"/>
      <c r="T43" s="257"/>
      <c r="U43" s="327"/>
      <c r="V43" s="327"/>
      <c r="W43" s="327"/>
      <c r="X43" s="327"/>
      <c r="Y43" s="257"/>
      <c r="Z43" s="327"/>
      <c r="AA43" s="327"/>
      <c r="AB43" s="327"/>
      <c r="AC43" s="327"/>
      <c r="AD43" s="327"/>
      <c r="AE43" s="274">
        <f>AE42</f>
        <v>1</v>
      </c>
      <c r="AF43" s="244"/>
      <c r="AG43" s="275">
        <v>24</v>
      </c>
      <c r="AH43" s="328">
        <f>AE43</f>
        <v>1</v>
      </c>
      <c r="AI43" s="275">
        <f>M43</f>
        <v>1</v>
      </c>
      <c r="AJ43" s="275">
        <f>ROUND(AI43*AH43*AG43,0)</f>
        <v>24</v>
      </c>
      <c r="AK43" s="275">
        <f>AK42</f>
        <v>0</v>
      </c>
      <c r="AL43" s="275">
        <f>AK43*AJ43</f>
        <v>0</v>
      </c>
      <c r="AM43" s="243"/>
    </row>
    <row r="44" spans="1:39" s="307" customFormat="1" ht="12.75" x14ac:dyDescent="0.2">
      <c r="B44" s="307" t="s">
        <v>212</v>
      </c>
      <c r="D44" s="317"/>
      <c r="E44" s="330"/>
      <c r="M44" s="273">
        <f>M43</f>
        <v>1</v>
      </c>
      <c r="O44" s="257"/>
      <c r="P44" s="327"/>
      <c r="Q44" s="327"/>
      <c r="R44" s="327"/>
      <c r="S44" s="327"/>
      <c r="T44" s="257"/>
      <c r="U44" s="327"/>
      <c r="V44" s="327"/>
      <c r="W44" s="327"/>
      <c r="X44" s="327"/>
      <c r="Y44" s="257"/>
      <c r="Z44" s="327"/>
      <c r="AA44" s="327"/>
      <c r="AB44" s="327"/>
      <c r="AC44" s="327"/>
      <c r="AD44" s="327"/>
      <c r="AE44" s="274">
        <f>AE43</f>
        <v>1</v>
      </c>
      <c r="AF44" s="278"/>
      <c r="AG44" s="275">
        <v>4</v>
      </c>
      <c r="AH44" s="328">
        <f>AE44</f>
        <v>1</v>
      </c>
      <c r="AI44" s="275">
        <f>M44</f>
        <v>1</v>
      </c>
      <c r="AJ44" s="275">
        <f>ROUND(AI44*AH44*AG44,0)</f>
        <v>4</v>
      </c>
      <c r="AK44" s="275">
        <f>AK43</f>
        <v>0</v>
      </c>
      <c r="AL44" s="275">
        <f>AK44*AJ44</f>
        <v>0</v>
      </c>
      <c r="AM44" s="243"/>
    </row>
    <row r="45" spans="1:39" s="259" customFormat="1" ht="12.75" x14ac:dyDescent="0.2">
      <c r="D45" s="304"/>
      <c r="E45" s="304"/>
      <c r="O45" s="260"/>
      <c r="P45" s="259">
        <v>1</v>
      </c>
      <c r="Q45" s="259">
        <v>1</v>
      </c>
      <c r="R45" s="259">
        <v>1</v>
      </c>
      <c r="S45" s="259">
        <v>1</v>
      </c>
      <c r="T45" s="260"/>
      <c r="U45" s="259">
        <f>U40</f>
        <v>1.04</v>
      </c>
      <c r="V45" s="259">
        <v>1.25</v>
      </c>
      <c r="W45" s="259">
        <v>1</v>
      </c>
      <c r="X45" s="259">
        <v>1</v>
      </c>
      <c r="Y45" s="260"/>
      <c r="Z45" s="259">
        <v>1.03</v>
      </c>
      <c r="AA45" s="259">
        <v>1.01</v>
      </c>
      <c r="AB45" s="259">
        <f>V45</f>
        <v>1.25</v>
      </c>
      <c r="AC45" s="259">
        <v>1.2</v>
      </c>
      <c r="AD45" s="259">
        <f>IF(X46=1,X45,1)</f>
        <v>1</v>
      </c>
      <c r="AF45" s="261"/>
      <c r="AG45" s="280"/>
      <c r="AH45" s="280"/>
      <c r="AI45" s="276"/>
      <c r="AJ45" s="277"/>
      <c r="AK45" s="264"/>
      <c r="AL45" s="264"/>
      <c r="AM45" s="260"/>
    </row>
    <row r="46" spans="1:39" s="307" customFormat="1" ht="12.75" x14ac:dyDescent="0.2">
      <c r="A46" s="266" t="s">
        <v>209</v>
      </c>
      <c r="B46" s="266"/>
      <c r="C46" s="322"/>
      <c r="D46" s="329"/>
      <c r="E46" s="281"/>
      <c r="F46" s="322"/>
      <c r="G46" s="322"/>
      <c r="H46" s="322"/>
      <c r="I46" s="322"/>
      <c r="J46" s="322"/>
      <c r="K46" s="322"/>
      <c r="L46" s="385">
        <v>1</v>
      </c>
      <c r="M46" s="266">
        <f>L46</f>
        <v>1</v>
      </c>
      <c r="N46" s="322"/>
      <c r="O46" s="267">
        <f>(IF(P46="!!!",0,P46))*(IF(Q46="!!!",0,Q46))*(IF(R46="!!!",0,R46))*(IF(S46="!!!",0,S46))</f>
        <v>1</v>
      </c>
      <c r="P46" s="325">
        <f>IF(P$31="x",P45,"!!!")</f>
        <v>1</v>
      </c>
      <c r="Q46" s="325">
        <f>IF(Q$31="x",Q45,"!!!")</f>
        <v>1</v>
      </c>
      <c r="R46" s="325">
        <f>IF(R$31="x",R45,"!!!")</f>
        <v>1</v>
      </c>
      <c r="S46" s="325">
        <f>IF(S$31="x",S45,"!!!")</f>
        <v>1</v>
      </c>
      <c r="T46" s="267">
        <f>U46*V46*W46*X46</f>
        <v>1</v>
      </c>
      <c r="U46" s="325">
        <f>IF(U$31="x",U45,1)</f>
        <v>1</v>
      </c>
      <c r="V46" s="325">
        <f>IF(V$31="x",V45,1)</f>
        <v>1</v>
      </c>
      <c r="W46" s="325">
        <f>IF(W$31="x",W45,1)</f>
        <v>1</v>
      </c>
      <c r="X46" s="325">
        <f>IF(X$31="x",X45,1)</f>
        <v>1</v>
      </c>
      <c r="Y46" s="267">
        <f>Z46*AA46*AB46*AC46*AD46</f>
        <v>1</v>
      </c>
      <c r="Z46" s="325">
        <f>IF(Z$31="x",Z45,1)</f>
        <v>1</v>
      </c>
      <c r="AA46" s="325">
        <f>IF(AA$31="x",AA45,1)</f>
        <v>1</v>
      </c>
      <c r="AB46" s="325">
        <f>IF(AB$31="x",AB45,1)</f>
        <v>1</v>
      </c>
      <c r="AC46" s="325">
        <f>IF(AC$31="x",AC45,1)</f>
        <v>1</v>
      </c>
      <c r="AD46" s="325">
        <f>IF(AD$31="x",AD45,1)</f>
        <v>1</v>
      </c>
      <c r="AE46" s="268">
        <f>O46*T46*Y46</f>
        <v>1</v>
      </c>
      <c r="AF46" s="269"/>
      <c r="AG46" s="326"/>
      <c r="AH46" s="326"/>
      <c r="AI46" s="326"/>
      <c r="AJ46" s="326"/>
      <c r="AK46" s="537">
        <v>0</v>
      </c>
      <c r="AL46" s="271">
        <f>SUM(AL47)</f>
        <v>0</v>
      </c>
      <c r="AM46" s="272" t="e">
        <f>AL46/AL$60</f>
        <v>#DIV/0!</v>
      </c>
    </row>
    <row r="47" spans="1:39" s="307" customFormat="1" ht="12.75" x14ac:dyDescent="0.2">
      <c r="B47" s="307" t="s">
        <v>213</v>
      </c>
      <c r="D47" s="331"/>
      <c r="E47" s="332"/>
      <c r="M47" s="273">
        <f>M46</f>
        <v>1</v>
      </c>
      <c r="O47" s="257"/>
      <c r="P47" s="327"/>
      <c r="Q47" s="327"/>
      <c r="R47" s="327"/>
      <c r="S47" s="327"/>
      <c r="T47" s="257"/>
      <c r="U47" s="327"/>
      <c r="V47" s="327"/>
      <c r="W47" s="327"/>
      <c r="X47" s="327"/>
      <c r="Y47" s="257"/>
      <c r="Z47" s="327"/>
      <c r="AA47" s="327"/>
      <c r="AB47" s="327"/>
      <c r="AC47" s="327"/>
      <c r="AD47" s="327"/>
      <c r="AE47" s="274">
        <f>AE46</f>
        <v>1</v>
      </c>
      <c r="AF47" s="278"/>
      <c r="AG47" s="275">
        <v>80</v>
      </c>
      <c r="AH47" s="328">
        <f>AE47</f>
        <v>1</v>
      </c>
      <c r="AI47" s="275">
        <f>M47</f>
        <v>1</v>
      </c>
      <c r="AJ47" s="275">
        <f>ROUND(AI47*AH47*AG47,0)</f>
        <v>80</v>
      </c>
      <c r="AK47" s="275">
        <f>AK46</f>
        <v>0</v>
      </c>
      <c r="AL47" s="275">
        <f>AK47*AJ47</f>
        <v>0</v>
      </c>
      <c r="AM47" s="243"/>
    </row>
    <row r="48" spans="1:39" s="259" customFormat="1" ht="12.75" x14ac:dyDescent="0.2">
      <c r="D48" s="304"/>
      <c r="E48" s="304"/>
      <c r="O48" s="260"/>
      <c r="P48" s="259">
        <v>1</v>
      </c>
      <c r="Q48" s="259">
        <v>1</v>
      </c>
      <c r="R48" s="259">
        <v>1</v>
      </c>
      <c r="S48" s="259">
        <v>1</v>
      </c>
      <c r="T48" s="260"/>
      <c r="U48" s="259">
        <v>1.02</v>
      </c>
      <c r="V48" s="259">
        <v>1</v>
      </c>
      <c r="W48" s="259">
        <v>1.02</v>
      </c>
      <c r="X48" s="259">
        <v>1.02</v>
      </c>
      <c r="Y48" s="260"/>
      <c r="Z48" s="259">
        <v>1.02</v>
      </c>
      <c r="AA48" s="259">
        <v>1.02</v>
      </c>
      <c r="AB48" s="259">
        <v>1</v>
      </c>
      <c r="AC48" s="259">
        <v>1.02</v>
      </c>
      <c r="AD48" s="259">
        <f>IF(X49=1,X48,1)</f>
        <v>1.02</v>
      </c>
      <c r="AF48" s="261"/>
      <c r="AG48" s="282"/>
      <c r="AH48" s="282"/>
      <c r="AI48" s="276"/>
      <c r="AJ48" s="277"/>
      <c r="AK48" s="264"/>
      <c r="AL48" s="264"/>
      <c r="AM48" s="260"/>
    </row>
    <row r="49" spans="1:39" s="307" customFormat="1" ht="12.75" x14ac:dyDescent="0.2">
      <c r="A49" s="266" t="s">
        <v>214</v>
      </c>
      <c r="B49" s="322"/>
      <c r="C49" s="322"/>
      <c r="D49" s="329"/>
      <c r="E49" s="303">
        <v>4</v>
      </c>
      <c r="F49" s="322"/>
      <c r="G49" s="385">
        <v>1</v>
      </c>
      <c r="H49" s="384"/>
      <c r="I49" s="384"/>
      <c r="J49" s="384"/>
      <c r="K49" s="384"/>
      <c r="L49" s="385">
        <v>1</v>
      </c>
      <c r="M49" s="266">
        <f>SUM(G49:L49)</f>
        <v>2</v>
      </c>
      <c r="N49" s="322"/>
      <c r="O49" s="267">
        <f>(IF(P49="!!!",0,P49))*(IF(Q49="!!!",0,Q49))*(IF(R49="!!!",0,R49))*(IF(S49="!!!",0,S49))</f>
        <v>1</v>
      </c>
      <c r="P49" s="325">
        <f>IF(P$31="x",P48,"!!!")</f>
        <v>1</v>
      </c>
      <c r="Q49" s="325">
        <f>IF(Q$31="x",Q48,"!!!")</f>
        <v>1</v>
      </c>
      <c r="R49" s="325">
        <f>IF(R$31="x",R48,"!!!")</f>
        <v>1</v>
      </c>
      <c r="S49" s="325">
        <f>IF(S$31="x",S48,"!!!")</f>
        <v>1</v>
      </c>
      <c r="T49" s="267">
        <f>U49*V49*W49*X49</f>
        <v>1</v>
      </c>
      <c r="U49" s="325">
        <f>IF(U$31="x",U48,1)</f>
        <v>1</v>
      </c>
      <c r="V49" s="325">
        <f>IF(V$31="x",V48,1)</f>
        <v>1</v>
      </c>
      <c r="W49" s="325">
        <f>IF(W$31="x",W48,1)</f>
        <v>1</v>
      </c>
      <c r="X49" s="325">
        <f>IF(X$31="x",X48,1)</f>
        <v>1</v>
      </c>
      <c r="Y49" s="267">
        <f>Z49*AA49*AB49*AC49*AD49</f>
        <v>1</v>
      </c>
      <c r="Z49" s="325">
        <f>IF(Z$31="x",Z48,1)</f>
        <v>1</v>
      </c>
      <c r="AA49" s="325">
        <f>IF(AA$31="x",AA48,1)</f>
        <v>1</v>
      </c>
      <c r="AB49" s="325">
        <f>IF(AB$31="x",AB48,1)</f>
        <v>1</v>
      </c>
      <c r="AC49" s="325">
        <f>IF(AC$31="x",AC48,1)</f>
        <v>1</v>
      </c>
      <c r="AD49" s="325">
        <f>IF(AD$31="x",AD48,1)</f>
        <v>1</v>
      </c>
      <c r="AE49" s="268">
        <f>O49*T49*Y49</f>
        <v>1</v>
      </c>
      <c r="AF49" s="269"/>
      <c r="AG49" s="326"/>
      <c r="AH49" s="326"/>
      <c r="AI49" s="326"/>
      <c r="AJ49" s="326"/>
      <c r="AK49" s="537">
        <v>0</v>
      </c>
      <c r="AL49" s="271">
        <f>SUM(AL50:AL51)</f>
        <v>0</v>
      </c>
      <c r="AM49" s="272" t="e">
        <f>AL49/AL$60</f>
        <v>#DIV/0!</v>
      </c>
    </row>
    <row r="50" spans="1:39" s="307" customFormat="1" ht="12.75" x14ac:dyDescent="0.2">
      <c r="B50" s="307" t="s">
        <v>215</v>
      </c>
      <c r="D50" s="316"/>
      <c r="E50" s="316"/>
      <c r="G50" s="273">
        <f t="shared" ref="G50:L50" si="1">IF(G49=0,0,G49-G51)</f>
        <v>0</v>
      </c>
      <c r="H50" s="273">
        <f t="shared" si="1"/>
        <v>0</v>
      </c>
      <c r="I50" s="273">
        <f t="shared" si="1"/>
        <v>0</v>
      </c>
      <c r="J50" s="273">
        <f t="shared" si="1"/>
        <v>0</v>
      </c>
      <c r="K50" s="273">
        <f t="shared" si="1"/>
        <v>0</v>
      </c>
      <c r="L50" s="273">
        <f t="shared" si="1"/>
        <v>0</v>
      </c>
      <c r="M50" s="273">
        <f>SUM(G50:L50)</f>
        <v>0</v>
      </c>
      <c r="O50" s="243"/>
      <c r="T50" s="243"/>
      <c r="Y50" s="243"/>
      <c r="AE50" s="274">
        <f>AE49</f>
        <v>1</v>
      </c>
      <c r="AF50" s="244"/>
      <c r="AG50" s="275">
        <v>8</v>
      </c>
      <c r="AH50" s="328">
        <f>AE50</f>
        <v>1</v>
      </c>
      <c r="AI50" s="275">
        <f>M50</f>
        <v>0</v>
      </c>
      <c r="AJ50" s="275">
        <f>ROUND(AI50*AH50*AG50,0)</f>
        <v>0</v>
      </c>
      <c r="AK50" s="275">
        <f>AK49</f>
        <v>0</v>
      </c>
      <c r="AL50" s="275">
        <f>AK50*AJ50</f>
        <v>0</v>
      </c>
      <c r="AM50" s="243"/>
    </row>
    <row r="51" spans="1:39" s="307" customFormat="1" ht="12.75" x14ac:dyDescent="0.2">
      <c r="B51" s="307" t="s">
        <v>216</v>
      </c>
      <c r="D51" s="316"/>
      <c r="E51" s="316"/>
      <c r="G51" s="273">
        <f t="shared" ref="G51:L51" si="2">IF(G49=0,0,1)</f>
        <v>1</v>
      </c>
      <c r="H51" s="273">
        <f t="shared" si="2"/>
        <v>0</v>
      </c>
      <c r="I51" s="273">
        <f t="shared" si="2"/>
        <v>0</v>
      </c>
      <c r="J51" s="273">
        <f t="shared" si="2"/>
        <v>0</v>
      </c>
      <c r="K51" s="273">
        <f t="shared" si="2"/>
        <v>0</v>
      </c>
      <c r="L51" s="273">
        <f t="shared" si="2"/>
        <v>1</v>
      </c>
      <c r="M51" s="273">
        <f>SUM(G51:L51)</f>
        <v>2</v>
      </c>
      <c r="O51" s="243"/>
      <c r="T51" s="243"/>
      <c r="Y51" s="243"/>
      <c r="AE51" s="274">
        <f>AE50</f>
        <v>1</v>
      </c>
      <c r="AF51" s="244"/>
      <c r="AG51" s="275">
        <v>20</v>
      </c>
      <c r="AH51" s="328">
        <f>AE51</f>
        <v>1</v>
      </c>
      <c r="AI51" s="275">
        <f>M51</f>
        <v>2</v>
      </c>
      <c r="AJ51" s="275">
        <f>ROUND(AI51*AH51*AG51,0)</f>
        <v>40</v>
      </c>
      <c r="AK51" s="275">
        <f>AK50</f>
        <v>0</v>
      </c>
      <c r="AL51" s="275">
        <f>AK51*AJ51</f>
        <v>0</v>
      </c>
      <c r="AM51" s="243"/>
    </row>
    <row r="52" spans="1:39" s="307" customFormat="1" ht="12.75" x14ac:dyDescent="0.2">
      <c r="D52" s="317"/>
      <c r="E52" s="330"/>
      <c r="G52" s="321"/>
      <c r="H52" s="321"/>
      <c r="I52" s="321"/>
      <c r="J52" s="321"/>
      <c r="K52" s="321"/>
      <c r="L52" s="321"/>
      <c r="O52" s="260"/>
      <c r="P52" s="259">
        <v>1</v>
      </c>
      <c r="Q52" s="259">
        <v>1</v>
      </c>
      <c r="R52" s="259">
        <v>1</v>
      </c>
      <c r="S52" s="259">
        <v>1</v>
      </c>
      <c r="T52" s="260"/>
      <c r="U52" s="259">
        <f t="shared" ref="U52:AD52" si="3">U$32</f>
        <v>1.04</v>
      </c>
      <c r="V52" s="259">
        <v>1.01</v>
      </c>
      <c r="W52" s="259">
        <f t="shared" si="3"/>
        <v>1.04</v>
      </c>
      <c r="X52" s="259">
        <f t="shared" si="3"/>
        <v>1.1200000000000001</v>
      </c>
      <c r="Y52" s="260"/>
      <c r="Z52" s="259">
        <f t="shared" si="3"/>
        <v>1.06</v>
      </c>
      <c r="AA52" s="259">
        <f t="shared" si="3"/>
        <v>1.04</v>
      </c>
      <c r="AB52" s="259">
        <v>1.01</v>
      </c>
      <c r="AC52" s="259">
        <f t="shared" si="3"/>
        <v>1.06</v>
      </c>
      <c r="AD52" s="259">
        <f t="shared" si="3"/>
        <v>1.1200000000000001</v>
      </c>
      <c r="AE52" s="327"/>
      <c r="AF52" s="244"/>
      <c r="AG52" s="333"/>
      <c r="AH52" s="333"/>
      <c r="AI52" s="333"/>
      <c r="AJ52" s="334"/>
      <c r="AK52" s="283"/>
      <c r="AL52" s="283"/>
      <c r="AM52" s="243"/>
    </row>
    <row r="53" spans="1:39" s="307" customFormat="1" ht="12.75" x14ac:dyDescent="0.2">
      <c r="A53" s="266" t="s">
        <v>217</v>
      </c>
      <c r="B53" s="322"/>
      <c r="C53" s="322"/>
      <c r="D53" s="323"/>
      <c r="E53" s="281"/>
      <c r="F53" s="322"/>
      <c r="G53" s="284">
        <v>1</v>
      </c>
      <c r="H53" s="284">
        <v>1</v>
      </c>
      <c r="I53" s="284">
        <v>1</v>
      </c>
      <c r="J53" s="284">
        <v>0.5</v>
      </c>
      <c r="K53" s="284">
        <v>0.5</v>
      </c>
      <c r="L53" s="284">
        <v>0.5</v>
      </c>
      <c r="M53" s="285" t="e">
        <f>M55/M30</f>
        <v>#DIV/0!</v>
      </c>
      <c r="N53" s="322"/>
      <c r="O53" s="267">
        <f>(IF(P53="!!!",0,P53))*(IF(Q53="!!!",0,Q53))*(IF(R53="!!!",0,R53))*(IF(S53="!!!",0,S53))</f>
        <v>1</v>
      </c>
      <c r="P53" s="325">
        <f>IF(P$31="x",P52,"!!!")</f>
        <v>1</v>
      </c>
      <c r="Q53" s="325">
        <f>IF(Q$31="x",Q52,"!!!")</f>
        <v>1</v>
      </c>
      <c r="R53" s="325">
        <f>IF(R$31="x",R52,"!!!")</f>
        <v>1</v>
      </c>
      <c r="S53" s="325">
        <f>IF(S$31="x",S52,"!!!")</f>
        <v>1</v>
      </c>
      <c r="T53" s="267">
        <f>U53*V53*W53*X53</f>
        <v>1</v>
      </c>
      <c r="U53" s="325">
        <f>IF(U$31="x",U52,1)</f>
        <v>1</v>
      </c>
      <c r="V53" s="325">
        <f>IF(V$31="x",V52,1)</f>
        <v>1</v>
      </c>
      <c r="W53" s="325">
        <f>IF(W$31="x",W52,1)</f>
        <v>1</v>
      </c>
      <c r="X53" s="325">
        <f>IF(X$31="x",X52,1)</f>
        <v>1</v>
      </c>
      <c r="Y53" s="267">
        <f>Z53*AA53*AB53*AC53*AD53</f>
        <v>1</v>
      </c>
      <c r="Z53" s="325">
        <f>IF(Z$31="x",Z52,1)</f>
        <v>1</v>
      </c>
      <c r="AA53" s="325">
        <f>IF(AA$31="x",AA52,1)</f>
        <v>1</v>
      </c>
      <c r="AB53" s="325">
        <f>IF(AB$31="x",AB52,1)</f>
        <v>1</v>
      </c>
      <c r="AC53" s="325">
        <f>IF(AC$31="x",AC52,1)</f>
        <v>1</v>
      </c>
      <c r="AD53" s="325">
        <f>IF(AD$31="x",AD52,1)</f>
        <v>1</v>
      </c>
      <c r="AE53" s="268">
        <f>O53*T53*Y53</f>
        <v>1</v>
      </c>
      <c r="AF53" s="269"/>
      <c r="AG53" s="326"/>
      <c r="AH53" s="326"/>
      <c r="AI53" s="326"/>
      <c r="AJ53" s="326"/>
      <c r="AK53" s="537">
        <v>0</v>
      </c>
      <c r="AL53" s="271">
        <f>SUM(AL55:AL58)</f>
        <v>0</v>
      </c>
      <c r="AM53" s="272" t="e">
        <f>AL53/AL$60</f>
        <v>#DIV/0!</v>
      </c>
    </row>
    <row r="54" spans="1:39" s="307" customFormat="1" ht="12.75" x14ac:dyDescent="0.2">
      <c r="A54" s="320" t="s">
        <v>218</v>
      </c>
      <c r="B54" s="320"/>
      <c r="C54" s="320"/>
      <c r="D54" s="317"/>
      <c r="E54" s="306"/>
      <c r="F54" s="321"/>
      <c r="N54" s="321"/>
      <c r="O54" s="286"/>
      <c r="P54" s="335"/>
      <c r="Q54" s="335"/>
      <c r="R54" s="335"/>
      <c r="S54" s="335"/>
      <c r="T54" s="286"/>
      <c r="U54" s="335"/>
      <c r="V54" s="335"/>
      <c r="W54" s="335"/>
      <c r="X54" s="335"/>
      <c r="Y54" s="286"/>
      <c r="Z54" s="335"/>
      <c r="AA54" s="335"/>
      <c r="AB54" s="335"/>
      <c r="AC54" s="335"/>
      <c r="AD54" s="335"/>
      <c r="AE54" s="286"/>
      <c r="AF54" s="278"/>
      <c r="AG54" s="336"/>
      <c r="AH54" s="337"/>
      <c r="AI54" s="337"/>
      <c r="AJ54" s="287"/>
      <c r="AK54" s="287"/>
      <c r="AL54" s="287"/>
      <c r="AM54" s="243"/>
    </row>
    <row r="55" spans="1:39" s="307" customFormat="1" ht="12.75" x14ac:dyDescent="0.2">
      <c r="B55" s="307" t="s">
        <v>219</v>
      </c>
      <c r="D55" s="318"/>
      <c r="E55" s="338"/>
      <c r="G55" s="288">
        <f t="shared" ref="G55:L55" si="4">G53*G30</f>
        <v>0</v>
      </c>
      <c r="H55" s="288">
        <f t="shared" si="4"/>
        <v>0</v>
      </c>
      <c r="I55" s="288">
        <f t="shared" si="4"/>
        <v>0</v>
      </c>
      <c r="J55" s="288">
        <f t="shared" si="4"/>
        <v>0</v>
      </c>
      <c r="K55" s="288">
        <f t="shared" si="4"/>
        <v>0</v>
      </c>
      <c r="L55" s="288">
        <f t="shared" si="4"/>
        <v>0</v>
      </c>
      <c r="M55" s="289">
        <f>SUM(G55:L55)</f>
        <v>0</v>
      </c>
      <c r="O55" s="257"/>
      <c r="P55" s="327"/>
      <c r="Q55" s="327"/>
      <c r="R55" s="327"/>
      <c r="S55" s="327"/>
      <c r="T55" s="257"/>
      <c r="U55" s="327"/>
      <c r="V55" s="327"/>
      <c r="W55" s="327"/>
      <c r="X55" s="327"/>
      <c r="Y55" s="257"/>
      <c r="Z55" s="327"/>
      <c r="AA55" s="327"/>
      <c r="AB55" s="327"/>
      <c r="AC55" s="327"/>
      <c r="AD55" s="327"/>
      <c r="AE55" s="274">
        <f>AE53</f>
        <v>1</v>
      </c>
      <c r="AF55" s="244"/>
      <c r="AG55" s="275">
        <v>4</v>
      </c>
      <c r="AH55" s="328">
        <f>AE55</f>
        <v>1</v>
      </c>
      <c r="AI55" s="275">
        <f>M55</f>
        <v>0</v>
      </c>
      <c r="AJ55" s="275">
        <f>ROUND(AI55*AH55*AG55,0)</f>
        <v>0</v>
      </c>
      <c r="AK55" s="275">
        <f>AK53</f>
        <v>0</v>
      </c>
      <c r="AL55" s="275">
        <f>AK55*AJ55</f>
        <v>0</v>
      </c>
      <c r="AM55" s="243"/>
    </row>
    <row r="56" spans="1:39" s="307" customFormat="1" ht="12.75" x14ac:dyDescent="0.2">
      <c r="B56" s="307" t="s">
        <v>220</v>
      </c>
      <c r="D56" s="318"/>
      <c r="E56" s="338"/>
      <c r="G56" s="288">
        <f>G55</f>
        <v>0</v>
      </c>
      <c r="H56" s="288">
        <f t="shared" ref="H56:M58" si="5">H55</f>
        <v>0</v>
      </c>
      <c r="I56" s="288">
        <f t="shared" si="5"/>
        <v>0</v>
      </c>
      <c r="J56" s="288">
        <f t="shared" si="5"/>
        <v>0</v>
      </c>
      <c r="K56" s="288">
        <f t="shared" si="5"/>
        <v>0</v>
      </c>
      <c r="L56" s="288">
        <f t="shared" si="5"/>
        <v>0</v>
      </c>
      <c r="M56" s="289">
        <f>M55</f>
        <v>0</v>
      </c>
      <c r="O56" s="257"/>
      <c r="P56" s="327"/>
      <c r="Q56" s="327"/>
      <c r="R56" s="327"/>
      <c r="S56" s="327"/>
      <c r="T56" s="257"/>
      <c r="U56" s="327"/>
      <c r="V56" s="327"/>
      <c r="W56" s="327"/>
      <c r="X56" s="327"/>
      <c r="Y56" s="257"/>
      <c r="Z56" s="327"/>
      <c r="AA56" s="327"/>
      <c r="AB56" s="327"/>
      <c r="AC56" s="327"/>
      <c r="AD56" s="327"/>
      <c r="AE56" s="274">
        <f>AE55</f>
        <v>1</v>
      </c>
      <c r="AF56" s="244"/>
      <c r="AG56" s="275">
        <v>4</v>
      </c>
      <c r="AH56" s="328">
        <f>AE56</f>
        <v>1</v>
      </c>
      <c r="AI56" s="275">
        <f>M56</f>
        <v>0</v>
      </c>
      <c r="AJ56" s="275">
        <f>ROUND(AI56*AH56*AG56,0)</f>
        <v>0</v>
      </c>
      <c r="AK56" s="275">
        <f>AK55</f>
        <v>0</v>
      </c>
      <c r="AL56" s="275">
        <f>AK56*AJ56</f>
        <v>0</v>
      </c>
      <c r="AM56" s="243"/>
    </row>
    <row r="57" spans="1:39" s="307" customFormat="1" ht="12.75" x14ac:dyDescent="0.2">
      <c r="B57" s="307" t="s">
        <v>221</v>
      </c>
      <c r="D57" s="318"/>
      <c r="E57" s="338"/>
      <c r="G57" s="288">
        <f>G56</f>
        <v>0</v>
      </c>
      <c r="H57" s="288">
        <f t="shared" si="5"/>
        <v>0</v>
      </c>
      <c r="I57" s="288">
        <f t="shared" si="5"/>
        <v>0</v>
      </c>
      <c r="J57" s="288">
        <f t="shared" si="5"/>
        <v>0</v>
      </c>
      <c r="K57" s="288">
        <f t="shared" si="5"/>
        <v>0</v>
      </c>
      <c r="L57" s="288">
        <f t="shared" si="5"/>
        <v>0</v>
      </c>
      <c r="M57" s="289">
        <f t="shared" si="5"/>
        <v>0</v>
      </c>
      <c r="O57" s="257"/>
      <c r="P57" s="327"/>
      <c r="Q57" s="327"/>
      <c r="R57" s="327"/>
      <c r="S57" s="327"/>
      <c r="T57" s="257"/>
      <c r="U57" s="327"/>
      <c r="V57" s="327"/>
      <c r="W57" s="327"/>
      <c r="X57" s="327"/>
      <c r="Y57" s="257"/>
      <c r="Z57" s="327"/>
      <c r="AA57" s="327"/>
      <c r="AB57" s="327"/>
      <c r="AC57" s="327"/>
      <c r="AD57" s="327"/>
      <c r="AE57" s="274">
        <f>AE56</f>
        <v>1</v>
      </c>
      <c r="AF57" s="244"/>
      <c r="AG57" s="275">
        <v>4</v>
      </c>
      <c r="AH57" s="328">
        <f>AE57</f>
        <v>1</v>
      </c>
      <c r="AI57" s="275">
        <f>M57</f>
        <v>0</v>
      </c>
      <c r="AJ57" s="275">
        <f>ROUND(AI57*AH57*AG57,0)</f>
        <v>0</v>
      </c>
      <c r="AK57" s="275">
        <f>AK56</f>
        <v>0</v>
      </c>
      <c r="AL57" s="275">
        <f>AK57*AJ57</f>
        <v>0</v>
      </c>
      <c r="AM57" s="243"/>
    </row>
    <row r="58" spans="1:39" s="307" customFormat="1" ht="12.75" x14ac:dyDescent="0.2">
      <c r="B58" s="307" t="s">
        <v>222</v>
      </c>
      <c r="D58" s="318"/>
      <c r="E58" s="338"/>
      <c r="G58" s="288">
        <f>G57</f>
        <v>0</v>
      </c>
      <c r="H58" s="288">
        <f t="shared" si="5"/>
        <v>0</v>
      </c>
      <c r="I58" s="288">
        <f t="shared" si="5"/>
        <v>0</v>
      </c>
      <c r="J58" s="288">
        <f t="shared" si="5"/>
        <v>0</v>
      </c>
      <c r="K58" s="288">
        <f t="shared" si="5"/>
        <v>0</v>
      </c>
      <c r="L58" s="288">
        <f t="shared" si="5"/>
        <v>0</v>
      </c>
      <c r="M58" s="289">
        <f t="shared" si="5"/>
        <v>0</v>
      </c>
      <c r="O58" s="257"/>
      <c r="P58" s="327"/>
      <c r="Q58" s="327"/>
      <c r="R58" s="327"/>
      <c r="S58" s="327"/>
      <c r="T58" s="257"/>
      <c r="U58" s="327"/>
      <c r="V58" s="327"/>
      <c r="W58" s="327"/>
      <c r="X58" s="327"/>
      <c r="Y58" s="257"/>
      <c r="Z58" s="327"/>
      <c r="AA58" s="327"/>
      <c r="AB58" s="327"/>
      <c r="AC58" s="327"/>
      <c r="AD58" s="327"/>
      <c r="AE58" s="274">
        <f>AE57</f>
        <v>1</v>
      </c>
      <c r="AF58" s="278"/>
      <c r="AG58" s="275">
        <v>4</v>
      </c>
      <c r="AH58" s="328">
        <f>AE58</f>
        <v>1</v>
      </c>
      <c r="AI58" s="275">
        <f>M58</f>
        <v>0</v>
      </c>
      <c r="AJ58" s="275">
        <f>ROUND(AI58*AH58*AG58,0)</f>
        <v>0</v>
      </c>
      <c r="AK58" s="275">
        <f>AK57</f>
        <v>0</v>
      </c>
      <c r="AL58" s="275">
        <f>AK58*AJ58</f>
        <v>0</v>
      </c>
      <c r="AM58" s="243"/>
    </row>
    <row r="59" spans="1:39" s="307" customFormat="1" ht="12.75" x14ac:dyDescent="0.2">
      <c r="O59" s="243"/>
      <c r="T59" s="243"/>
      <c r="Y59" s="243"/>
      <c r="AE59" s="327"/>
      <c r="AF59" s="244"/>
      <c r="AG59" s="333"/>
      <c r="AH59" s="333"/>
      <c r="AI59" s="333"/>
      <c r="AJ59" s="339"/>
      <c r="AK59" s="339"/>
      <c r="AL59" s="339"/>
      <c r="AM59" s="243"/>
    </row>
    <row r="60" spans="1:39" s="307" customFormat="1" ht="12.75" x14ac:dyDescent="0.2">
      <c r="A60" s="290" t="s">
        <v>368</v>
      </c>
      <c r="B60" s="340"/>
      <c r="C60" s="340"/>
      <c r="D60" s="340"/>
      <c r="E60" s="340"/>
      <c r="F60" s="340"/>
      <c r="G60" s="340"/>
      <c r="H60" s="340"/>
      <c r="I60" s="340"/>
      <c r="J60" s="340"/>
      <c r="K60" s="340"/>
      <c r="L60" s="340"/>
      <c r="M60" s="340"/>
      <c r="N60" s="340"/>
      <c r="O60" s="290"/>
      <c r="P60" s="340"/>
      <c r="Q60" s="340"/>
      <c r="R60" s="340"/>
      <c r="S60" s="340"/>
      <c r="T60" s="290"/>
      <c r="U60" s="340"/>
      <c r="V60" s="340"/>
      <c r="W60" s="340"/>
      <c r="X60" s="340"/>
      <c r="Y60" s="290"/>
      <c r="Z60" s="340"/>
      <c r="AA60" s="340"/>
      <c r="AB60" s="340"/>
      <c r="AC60" s="340"/>
      <c r="AD60" s="340"/>
      <c r="AE60" s="341"/>
      <c r="AF60" s="291"/>
      <c r="AG60" s="342"/>
      <c r="AH60" s="370" t="str">
        <f>IF(AL60=0,"",(AH34*AL34+AH35*AL35+AH36*AL36+AH39*AL39+AH42*AL42+AH43*AL43+AH44*AL44+AH47*AL47+AH50*AL50+AH51*AL51+AH55*AL55+AH56*AL56+AH57*AL57+AH58*AL58)/AL60)</f>
        <v/>
      </c>
      <c r="AI60" s="350"/>
      <c r="AJ60" s="351">
        <f>SUM(AJ33:AJ59)</f>
        <v>320</v>
      </c>
      <c r="AK60" s="351">
        <f>IF(AL60=0,0,ROUND(AL60/AJ60,0))</f>
        <v>0</v>
      </c>
      <c r="AL60" s="351">
        <f>ROUND(SUM(AL33,AL38,AL41,AL46,AL49,AL53),0)</f>
        <v>0</v>
      </c>
      <c r="AM60" s="272" t="e">
        <f>AL60/AL$60</f>
        <v>#DIV/0!</v>
      </c>
    </row>
    <row r="61" spans="1:39" s="307" customFormat="1" ht="12.75" x14ac:dyDescent="0.2">
      <c r="E61" s="343"/>
      <c r="O61" s="292"/>
      <c r="P61" s="344"/>
      <c r="Q61" s="344"/>
      <c r="R61" s="344"/>
      <c r="S61" s="344"/>
      <c r="T61" s="292"/>
      <c r="U61" s="344"/>
      <c r="V61" s="344"/>
      <c r="W61" s="344"/>
      <c r="X61" s="344"/>
      <c r="Y61" s="292"/>
      <c r="Z61" s="344"/>
      <c r="AA61" s="344"/>
      <c r="AB61" s="344"/>
      <c r="AC61" s="344"/>
      <c r="AD61" s="344"/>
      <c r="AE61" s="327"/>
      <c r="AF61" s="244"/>
      <c r="AG61" s="308"/>
      <c r="AH61" s="308"/>
      <c r="AI61" s="308"/>
      <c r="AJ61" s="345"/>
      <c r="AK61" s="293" t="s">
        <v>223</v>
      </c>
      <c r="AL61" s="294">
        <f>ROUND(SUM(AL33,AL38,AL41,AL46,AL49,AL53),0)-AL60</f>
        <v>0</v>
      </c>
      <c r="AM61" s="243"/>
    </row>
    <row r="62" spans="1:39" s="307" customFormat="1" ht="12.75" x14ac:dyDescent="0.2">
      <c r="O62" s="243"/>
      <c r="T62" s="243"/>
      <c r="Y62" s="243"/>
      <c r="AE62" s="327"/>
      <c r="AF62" s="244"/>
      <c r="AG62" s="308"/>
      <c r="AH62" s="308"/>
      <c r="AI62" s="308"/>
      <c r="AJ62" s="308"/>
      <c r="AK62" s="308"/>
      <c r="AL62" s="308"/>
      <c r="AM62" s="243"/>
    </row>
    <row r="63" spans="1:39" s="307" customFormat="1" ht="12.75" x14ac:dyDescent="0.2">
      <c r="O63" s="243"/>
      <c r="T63" s="243"/>
      <c r="Y63" s="243"/>
      <c r="AE63" s="327"/>
      <c r="AF63" s="244"/>
      <c r="AG63" s="308"/>
      <c r="AH63" s="308"/>
      <c r="AI63" s="308"/>
      <c r="AJ63" s="308"/>
      <c r="AK63" s="308"/>
      <c r="AL63" s="308"/>
      <c r="AM63" s="243"/>
    </row>
    <row r="64" spans="1:39" s="307" customFormat="1" ht="12.75" x14ac:dyDescent="0.2">
      <c r="O64" s="243"/>
      <c r="T64" s="243"/>
      <c r="Y64" s="243"/>
      <c r="AE64" s="327"/>
      <c r="AF64" s="244"/>
      <c r="AG64" s="308"/>
      <c r="AH64" s="308"/>
      <c r="AI64" s="308"/>
      <c r="AJ64" s="308"/>
      <c r="AK64" s="308"/>
      <c r="AL64" s="308"/>
      <c r="AM64" s="243"/>
    </row>
    <row r="65" spans="15:39" s="307" customFormat="1" ht="12.75" x14ac:dyDescent="0.2">
      <c r="O65" s="243"/>
      <c r="T65" s="243"/>
      <c r="Y65" s="243"/>
      <c r="AE65" s="327"/>
      <c r="AF65" s="244"/>
      <c r="AG65" s="308"/>
      <c r="AH65" s="308"/>
      <c r="AI65" s="308"/>
      <c r="AJ65" s="308"/>
      <c r="AK65" s="308"/>
      <c r="AL65" s="308"/>
      <c r="AM65" s="243"/>
    </row>
    <row r="66" spans="15:39" s="307" customFormat="1" ht="12.75" x14ac:dyDescent="0.2">
      <c r="O66" s="243"/>
      <c r="T66" s="243"/>
      <c r="Y66" s="243"/>
      <c r="AF66" s="244"/>
      <c r="AG66" s="308"/>
      <c r="AH66" s="308"/>
      <c r="AI66" s="308"/>
      <c r="AJ66" s="308"/>
      <c r="AK66" s="308"/>
      <c r="AL66" s="308"/>
      <c r="AM66" s="243"/>
    </row>
    <row r="67" spans="15:39" s="307" customFormat="1" ht="12.75" x14ac:dyDescent="0.2">
      <c r="O67" s="243"/>
      <c r="T67" s="243"/>
      <c r="Y67" s="243"/>
      <c r="AF67" s="244"/>
      <c r="AG67" s="308"/>
      <c r="AH67" s="308"/>
      <c r="AI67" s="308"/>
      <c r="AJ67" s="308"/>
      <c r="AK67" s="308"/>
      <c r="AL67" s="308"/>
      <c r="AM67" s="243"/>
    </row>
    <row r="68" spans="15:39" s="307" customFormat="1" ht="12.75" x14ac:dyDescent="0.2">
      <c r="O68" s="243"/>
      <c r="T68" s="243"/>
      <c r="Y68" s="243"/>
      <c r="AF68" s="244"/>
      <c r="AG68" s="308"/>
      <c r="AH68" s="308"/>
      <c r="AI68" s="308"/>
      <c r="AJ68" s="308"/>
      <c r="AK68" s="308"/>
      <c r="AL68" s="308"/>
      <c r="AM68" s="243"/>
    </row>
    <row r="69" spans="15:39" s="307" customFormat="1" ht="12.75" x14ac:dyDescent="0.2">
      <c r="O69" s="243"/>
      <c r="T69" s="243"/>
      <c r="Y69" s="243"/>
      <c r="AF69" s="244"/>
      <c r="AG69" s="308"/>
      <c r="AH69" s="308"/>
      <c r="AI69" s="308"/>
      <c r="AJ69" s="308"/>
      <c r="AK69" s="308"/>
      <c r="AL69" s="308"/>
      <c r="AM69" s="243"/>
    </row>
    <row r="70" spans="15:39" s="307" customFormat="1" ht="12.75" x14ac:dyDescent="0.2">
      <c r="O70" s="243"/>
      <c r="T70" s="243"/>
      <c r="Y70" s="243"/>
      <c r="AF70" s="244"/>
      <c r="AG70" s="308"/>
      <c r="AH70" s="308"/>
      <c r="AI70" s="308"/>
      <c r="AJ70" s="308"/>
      <c r="AK70" s="308"/>
      <c r="AL70" s="308"/>
      <c r="AM70" s="243"/>
    </row>
    <row r="71" spans="15:39" s="307" customFormat="1" ht="12.75" x14ac:dyDescent="0.2">
      <c r="O71" s="243"/>
      <c r="T71" s="243"/>
      <c r="Y71" s="243"/>
      <c r="AF71" s="244"/>
      <c r="AG71" s="308"/>
      <c r="AH71" s="308"/>
      <c r="AI71" s="308"/>
      <c r="AJ71" s="308"/>
      <c r="AK71" s="308"/>
      <c r="AL71" s="308"/>
      <c r="AM71" s="243"/>
    </row>
    <row r="72" spans="15:39" s="307" customFormat="1" ht="12.75" x14ac:dyDescent="0.2">
      <c r="O72" s="243"/>
      <c r="T72" s="243"/>
      <c r="Y72" s="243"/>
      <c r="AF72" s="244"/>
      <c r="AG72" s="308"/>
      <c r="AH72" s="308"/>
      <c r="AI72" s="308"/>
      <c r="AJ72" s="308"/>
      <c r="AK72" s="308"/>
      <c r="AL72" s="308"/>
      <c r="AM72" s="243"/>
    </row>
    <row r="73" spans="15:39" s="307" customFormat="1" ht="12.75" x14ac:dyDescent="0.2">
      <c r="O73" s="243"/>
      <c r="T73" s="243"/>
      <c r="Y73" s="243"/>
      <c r="AF73" s="244"/>
      <c r="AG73" s="308"/>
      <c r="AH73" s="308"/>
      <c r="AI73" s="308"/>
      <c r="AJ73" s="308"/>
      <c r="AK73" s="308"/>
      <c r="AL73" s="308"/>
      <c r="AM73" s="243"/>
    </row>
    <row r="74" spans="15:39" s="307" customFormat="1" ht="12.75" x14ac:dyDescent="0.2">
      <c r="O74" s="243"/>
      <c r="T74" s="243"/>
      <c r="Y74" s="243"/>
      <c r="AF74" s="244"/>
      <c r="AG74" s="308"/>
      <c r="AH74" s="308"/>
      <c r="AI74" s="308"/>
      <c r="AJ74" s="308"/>
      <c r="AK74" s="308"/>
      <c r="AL74" s="308"/>
      <c r="AM74" s="243"/>
    </row>
    <row r="75" spans="15:39" s="307" customFormat="1" ht="12.75" x14ac:dyDescent="0.2">
      <c r="O75" s="243"/>
      <c r="T75" s="243"/>
      <c r="Y75" s="243"/>
      <c r="AF75" s="244"/>
      <c r="AG75" s="308"/>
      <c r="AH75" s="308"/>
      <c r="AI75" s="308"/>
      <c r="AJ75" s="308"/>
      <c r="AK75" s="308"/>
      <c r="AL75" s="308"/>
      <c r="AM75" s="243"/>
    </row>
    <row r="76" spans="15:39" s="307" customFormat="1" ht="12.75" x14ac:dyDescent="0.2">
      <c r="O76" s="243"/>
      <c r="T76" s="243"/>
      <c r="Y76" s="243"/>
      <c r="AF76" s="244"/>
      <c r="AG76" s="308"/>
      <c r="AH76" s="308"/>
      <c r="AI76" s="308"/>
      <c r="AJ76" s="308"/>
      <c r="AK76" s="308"/>
      <c r="AL76" s="308"/>
      <c r="AM76" s="243"/>
    </row>
    <row r="77" spans="15:39" s="307" customFormat="1" ht="12.75" x14ac:dyDescent="0.2">
      <c r="O77" s="243"/>
      <c r="T77" s="243"/>
      <c r="Y77" s="243"/>
      <c r="AF77" s="244"/>
      <c r="AG77" s="308"/>
      <c r="AH77" s="308"/>
      <c r="AI77" s="308"/>
      <c r="AJ77" s="308"/>
      <c r="AK77" s="308"/>
      <c r="AL77" s="308"/>
      <c r="AM77" s="243"/>
    </row>
    <row r="78" spans="15:39" s="307" customFormat="1" ht="12.75" x14ac:dyDescent="0.2">
      <c r="O78" s="243"/>
      <c r="T78" s="243"/>
      <c r="Y78" s="243"/>
      <c r="AF78" s="244"/>
      <c r="AG78" s="308"/>
      <c r="AH78" s="308"/>
      <c r="AI78" s="308"/>
      <c r="AJ78" s="308"/>
      <c r="AK78" s="308"/>
      <c r="AL78" s="308"/>
      <c r="AM78" s="243"/>
    </row>
    <row r="79" spans="15:39" s="307" customFormat="1" ht="12.75" x14ac:dyDescent="0.2">
      <c r="O79" s="243"/>
      <c r="T79" s="243"/>
      <c r="Y79" s="243"/>
      <c r="AF79" s="244"/>
      <c r="AG79" s="308"/>
      <c r="AH79" s="308"/>
      <c r="AI79" s="308"/>
      <c r="AJ79" s="308"/>
      <c r="AK79" s="308"/>
      <c r="AL79" s="308"/>
      <c r="AM79" s="243"/>
    </row>
    <row r="80" spans="15:39" s="307" customFormat="1" ht="12.75" x14ac:dyDescent="0.2">
      <c r="O80" s="243"/>
      <c r="T80" s="243"/>
      <c r="Y80" s="243"/>
      <c r="AF80" s="244"/>
      <c r="AG80" s="308"/>
      <c r="AH80" s="308"/>
      <c r="AI80" s="308"/>
      <c r="AJ80" s="308"/>
      <c r="AK80" s="308"/>
      <c r="AL80" s="308"/>
      <c r="AM80" s="243"/>
    </row>
    <row r="81" spans="15:39" s="307" customFormat="1" ht="12.75" x14ac:dyDescent="0.2">
      <c r="O81" s="243"/>
      <c r="T81" s="243"/>
      <c r="Y81" s="243"/>
      <c r="AF81" s="244"/>
      <c r="AG81" s="308"/>
      <c r="AH81" s="308"/>
      <c r="AI81" s="308"/>
      <c r="AJ81" s="308"/>
      <c r="AK81" s="308"/>
      <c r="AL81" s="308"/>
      <c r="AM81" s="243"/>
    </row>
    <row r="82" spans="15:39" s="307" customFormat="1" ht="12.75" x14ac:dyDescent="0.2">
      <c r="O82" s="243"/>
      <c r="T82" s="243"/>
      <c r="Y82" s="243"/>
      <c r="AF82" s="244"/>
      <c r="AG82" s="308"/>
      <c r="AH82" s="308"/>
      <c r="AI82" s="308"/>
      <c r="AJ82" s="308"/>
      <c r="AK82" s="308"/>
      <c r="AL82" s="308"/>
      <c r="AM82" s="243"/>
    </row>
    <row r="83" spans="15:39" s="307" customFormat="1" ht="12.75" x14ac:dyDescent="0.2">
      <c r="O83" s="243"/>
      <c r="T83" s="243"/>
      <c r="Y83" s="243"/>
      <c r="AF83" s="244"/>
      <c r="AG83" s="308"/>
      <c r="AH83" s="308"/>
      <c r="AI83" s="308"/>
      <c r="AJ83" s="308"/>
      <c r="AK83" s="308"/>
      <c r="AL83" s="308"/>
      <c r="AM83" s="243"/>
    </row>
    <row r="84" spans="15:39" s="307" customFormat="1" ht="12.75" x14ac:dyDescent="0.2">
      <c r="O84" s="243"/>
      <c r="T84" s="243"/>
      <c r="Y84" s="243"/>
      <c r="AF84" s="244"/>
      <c r="AG84" s="308"/>
      <c r="AH84" s="308"/>
      <c r="AI84" s="308"/>
      <c r="AJ84" s="308"/>
      <c r="AK84" s="308"/>
      <c r="AL84" s="308"/>
      <c r="AM84" s="243"/>
    </row>
    <row r="85" spans="15:39" s="307" customFormat="1" ht="12.75" x14ac:dyDescent="0.2">
      <c r="O85" s="243"/>
      <c r="T85" s="243"/>
      <c r="Y85" s="243"/>
      <c r="AF85" s="244"/>
      <c r="AG85" s="308"/>
      <c r="AH85" s="308"/>
      <c r="AI85" s="308"/>
      <c r="AJ85" s="308"/>
      <c r="AK85" s="308"/>
      <c r="AL85" s="308"/>
      <c r="AM85" s="243"/>
    </row>
    <row r="86" spans="15:39" s="307" customFormat="1" ht="12.75" x14ac:dyDescent="0.2">
      <c r="O86" s="243"/>
      <c r="T86" s="243"/>
      <c r="Y86" s="243"/>
      <c r="AF86" s="244"/>
      <c r="AG86" s="308"/>
      <c r="AH86" s="308"/>
      <c r="AI86" s="308"/>
      <c r="AJ86" s="308"/>
      <c r="AK86" s="308"/>
      <c r="AL86" s="308"/>
      <c r="AM86" s="243"/>
    </row>
    <row r="87" spans="15:39" s="307" customFormat="1" ht="12.75" x14ac:dyDescent="0.2">
      <c r="O87" s="243"/>
      <c r="T87" s="243"/>
      <c r="Y87" s="243"/>
      <c r="AF87" s="244"/>
      <c r="AG87" s="308"/>
      <c r="AH87" s="308"/>
      <c r="AI87" s="308"/>
      <c r="AJ87" s="308"/>
      <c r="AK87" s="308"/>
      <c r="AL87" s="308"/>
      <c r="AM87" s="243"/>
    </row>
    <row r="88" spans="15:39" s="307" customFormat="1" ht="12.75" x14ac:dyDescent="0.2">
      <c r="O88" s="243"/>
      <c r="T88" s="243"/>
      <c r="Y88" s="243"/>
      <c r="AF88" s="244"/>
      <c r="AG88" s="308"/>
      <c r="AH88" s="308"/>
      <c r="AI88" s="308"/>
      <c r="AJ88" s="308"/>
      <c r="AK88" s="308"/>
      <c r="AL88" s="308"/>
      <c r="AM88" s="243"/>
    </row>
    <row r="89" spans="15:39" s="307" customFormat="1" ht="12.75" x14ac:dyDescent="0.2">
      <c r="O89" s="243"/>
      <c r="T89" s="243"/>
      <c r="Y89" s="243"/>
      <c r="AF89" s="244"/>
      <c r="AG89" s="308"/>
      <c r="AH89" s="308"/>
      <c r="AI89" s="308"/>
      <c r="AJ89" s="308"/>
      <c r="AK89" s="308"/>
      <c r="AL89" s="308"/>
      <c r="AM89" s="243"/>
    </row>
    <row r="90" spans="15:39" s="307" customFormat="1" ht="12.75" x14ac:dyDescent="0.2">
      <c r="O90" s="243"/>
      <c r="T90" s="243"/>
      <c r="Y90" s="243"/>
      <c r="AF90" s="244"/>
      <c r="AG90" s="308"/>
      <c r="AH90" s="308"/>
      <c r="AI90" s="308"/>
      <c r="AJ90" s="308"/>
      <c r="AK90" s="308"/>
      <c r="AL90" s="308"/>
      <c r="AM90" s="243"/>
    </row>
    <row r="91" spans="15:39" s="307" customFormat="1" ht="12.75" x14ac:dyDescent="0.2">
      <c r="O91" s="243"/>
      <c r="T91" s="243"/>
      <c r="Y91" s="243"/>
      <c r="AF91" s="244"/>
      <c r="AG91" s="308"/>
      <c r="AH91" s="308"/>
      <c r="AI91" s="308"/>
      <c r="AJ91" s="308"/>
      <c r="AK91" s="308"/>
      <c r="AL91" s="308"/>
      <c r="AM91" s="243"/>
    </row>
    <row r="92" spans="15:39" s="307" customFormat="1" ht="12.75" x14ac:dyDescent="0.2">
      <c r="O92" s="243"/>
      <c r="T92" s="243"/>
      <c r="Y92" s="243"/>
      <c r="AF92" s="244"/>
      <c r="AG92" s="308"/>
      <c r="AH92" s="308"/>
      <c r="AI92" s="308"/>
      <c r="AJ92" s="308"/>
      <c r="AK92" s="308"/>
      <c r="AL92" s="308"/>
      <c r="AM92" s="243"/>
    </row>
    <row r="93" spans="15:39" s="307" customFormat="1" ht="12.75" x14ac:dyDescent="0.2">
      <c r="O93" s="243"/>
      <c r="T93" s="243"/>
      <c r="Y93" s="243"/>
      <c r="AF93" s="244"/>
      <c r="AG93" s="308"/>
      <c r="AH93" s="308"/>
      <c r="AI93" s="308"/>
      <c r="AJ93" s="308"/>
      <c r="AK93" s="308"/>
      <c r="AL93" s="308"/>
      <c r="AM93" s="243"/>
    </row>
    <row r="94" spans="15:39" s="307" customFormat="1" ht="12.75" x14ac:dyDescent="0.2">
      <c r="O94" s="243"/>
      <c r="T94" s="243"/>
      <c r="Y94" s="243"/>
      <c r="AF94" s="244"/>
      <c r="AG94" s="308"/>
      <c r="AH94" s="308"/>
      <c r="AI94" s="308"/>
      <c r="AJ94" s="308"/>
      <c r="AK94" s="308"/>
      <c r="AL94" s="308"/>
      <c r="AM94" s="243"/>
    </row>
    <row r="95" spans="15:39" s="307" customFormat="1" ht="12.75" x14ac:dyDescent="0.2">
      <c r="O95" s="243"/>
      <c r="T95" s="243"/>
      <c r="Y95" s="243"/>
      <c r="AF95" s="244"/>
      <c r="AG95" s="308"/>
      <c r="AH95" s="308"/>
      <c r="AI95" s="308"/>
      <c r="AJ95" s="308"/>
      <c r="AK95" s="308"/>
      <c r="AL95" s="308"/>
      <c r="AM95" s="243"/>
    </row>
    <row r="96" spans="15:39" s="307" customFormat="1" ht="12.75" x14ac:dyDescent="0.2">
      <c r="O96" s="243"/>
      <c r="T96" s="243"/>
      <c r="Y96" s="243"/>
      <c r="AF96" s="244"/>
      <c r="AG96" s="308"/>
      <c r="AH96" s="308"/>
      <c r="AI96" s="308"/>
      <c r="AJ96" s="308"/>
      <c r="AK96" s="308"/>
      <c r="AL96" s="308"/>
      <c r="AM96" s="243"/>
    </row>
    <row r="97" spans="15:39" s="307" customFormat="1" ht="12.75" x14ac:dyDescent="0.2">
      <c r="O97" s="243"/>
      <c r="T97" s="243"/>
      <c r="Y97" s="243"/>
      <c r="AF97" s="244"/>
      <c r="AG97" s="308"/>
      <c r="AH97" s="308"/>
      <c r="AI97" s="308"/>
      <c r="AJ97" s="308"/>
      <c r="AK97" s="308"/>
      <c r="AL97" s="308"/>
      <c r="AM97" s="243"/>
    </row>
  </sheetData>
  <sheetProtection algorithmName="SHA-512" hashValue="cVyTFaDyTwdAd9ArDvP0vFu0NWBOjTg64mSTpUNC4wiC7xme/6ZCWGLPDaEotMY/bUzJBdBeDC7yqVnqrDsLsw==" saltValue="RURTmbXpEkIIJFFlsL3ahA==" spinCount="100000" sheet="1" selectLockedCells="1"/>
  <customSheetViews>
    <customSheetView guid="{4C38C799-B4EB-469F-94F9-9E7BC0A75298}" scale="80" fitToPage="1" hiddenColumns="1" topLeftCell="A25">
      <selection activeCell="AK53" sqref="AK53"/>
      <pageMargins left="0.55118110236220474" right="0.55118110236220474" top="0.82677165354330717" bottom="0.35433070866141736" header="0.31496062992125984" footer="0.31496062992125984"/>
      <pageSetup paperSize="9" scale="44" fitToHeight="0" orientation="landscape" r:id="rId1"/>
      <headerFooter>
        <oddHeader>&amp;L&amp;G</oddHeader>
      </headerFooter>
    </customSheetView>
  </customSheetViews>
  <mergeCells count="4">
    <mergeCell ref="A26:C26"/>
    <mergeCell ref="C8:M8"/>
    <mergeCell ref="C10:M10"/>
    <mergeCell ref="C11:M11"/>
  </mergeCells>
  <conditionalFormatting sqref="P33:S33">
    <cfRule type="cellIs" dxfId="65" priority="71" operator="equal">
      <formula>"!!!"</formula>
    </cfRule>
  </conditionalFormatting>
  <conditionalFormatting sqref="Q33:S33">
    <cfRule type="cellIs" dxfId="64" priority="70" operator="equal">
      <formula>"!!!"</formula>
    </cfRule>
  </conditionalFormatting>
  <conditionalFormatting sqref="P49:S49">
    <cfRule type="cellIs" dxfId="63" priority="63" operator="equal">
      <formula>"!!!"</formula>
    </cfRule>
  </conditionalFormatting>
  <conditionalFormatting sqref="Q49:S49">
    <cfRule type="cellIs" dxfId="62" priority="62" operator="equal">
      <formula>"!!!"</formula>
    </cfRule>
  </conditionalFormatting>
  <conditionalFormatting sqref="AD38">
    <cfRule type="cellIs" dxfId="61" priority="41" operator="equal">
      <formula>"!!!"</formula>
    </cfRule>
  </conditionalFormatting>
  <conditionalFormatting sqref="AD38">
    <cfRule type="cellIs" dxfId="60" priority="40" operator="equal">
      <formula>"!!!"</formula>
    </cfRule>
  </conditionalFormatting>
  <conditionalFormatting sqref="P38:S38">
    <cfRule type="cellIs" dxfId="59" priority="69" operator="equal">
      <formula>"!!!"</formula>
    </cfRule>
  </conditionalFormatting>
  <conditionalFormatting sqref="Q38:S38">
    <cfRule type="cellIs" dxfId="58" priority="68" operator="equal">
      <formula>"!!!"</formula>
    </cfRule>
  </conditionalFormatting>
  <conditionalFormatting sqref="Z33:AC33">
    <cfRule type="cellIs" dxfId="57" priority="47" operator="equal">
      <formula>"!!!"</formula>
    </cfRule>
  </conditionalFormatting>
  <conditionalFormatting sqref="AA33:AC33">
    <cfRule type="cellIs" dxfId="56" priority="46" operator="equal">
      <formula>"!!!"</formula>
    </cfRule>
  </conditionalFormatting>
  <conditionalFormatting sqref="P41:S41">
    <cfRule type="cellIs" dxfId="55" priority="67" operator="equal">
      <formula>"!!!"</formula>
    </cfRule>
  </conditionalFormatting>
  <conditionalFormatting sqref="Q41:S41">
    <cfRule type="cellIs" dxfId="54" priority="66" operator="equal">
      <formula>"!!!"</formula>
    </cfRule>
  </conditionalFormatting>
  <conditionalFormatting sqref="P46:S46">
    <cfRule type="cellIs" dxfId="53" priority="65" operator="equal">
      <formula>"!!!"</formula>
    </cfRule>
  </conditionalFormatting>
  <conditionalFormatting sqref="Q46:S46">
    <cfRule type="cellIs" dxfId="52" priority="64" operator="equal">
      <formula>"!!!"</formula>
    </cfRule>
  </conditionalFormatting>
  <conditionalFormatting sqref="U33:X33">
    <cfRule type="cellIs" dxfId="51" priority="61" operator="equal">
      <formula>"!!!"</formula>
    </cfRule>
  </conditionalFormatting>
  <conditionalFormatting sqref="V33:X33">
    <cfRule type="cellIs" dxfId="50" priority="60" operator="equal">
      <formula>"!!!"</formula>
    </cfRule>
  </conditionalFormatting>
  <conditionalFormatting sqref="Z41:AC41">
    <cfRule type="cellIs" dxfId="49" priority="39" operator="equal">
      <formula>"!!!"</formula>
    </cfRule>
  </conditionalFormatting>
  <conditionalFormatting sqref="AD41">
    <cfRule type="cellIs" dxfId="48" priority="37" operator="equal">
      <formula>"!!!"</formula>
    </cfRule>
  </conditionalFormatting>
  <conditionalFormatting sqref="AD41">
    <cfRule type="cellIs" dxfId="47" priority="36" operator="equal">
      <formula>"!!!"</formula>
    </cfRule>
  </conditionalFormatting>
  <conditionalFormatting sqref="P53:S53">
    <cfRule type="cellIs" dxfId="46" priority="59" operator="equal">
      <formula>"!!!"</formula>
    </cfRule>
  </conditionalFormatting>
  <conditionalFormatting sqref="Q53:S53">
    <cfRule type="cellIs" dxfId="45" priority="58" operator="equal">
      <formula>"!!!"</formula>
    </cfRule>
  </conditionalFormatting>
  <conditionalFormatting sqref="U38:X38">
    <cfRule type="cellIs" dxfId="44" priority="57" operator="equal">
      <formula>"!!!"</formula>
    </cfRule>
  </conditionalFormatting>
  <conditionalFormatting sqref="V38:X38">
    <cfRule type="cellIs" dxfId="43" priority="56" operator="equal">
      <formula>"!!!"</formula>
    </cfRule>
  </conditionalFormatting>
  <conditionalFormatting sqref="U53:X53">
    <cfRule type="cellIs" dxfId="42" priority="55" operator="equal">
      <formula>"!!!"</formula>
    </cfRule>
  </conditionalFormatting>
  <conditionalFormatting sqref="V53:X53">
    <cfRule type="cellIs" dxfId="41" priority="54" operator="equal">
      <formula>"!!!"</formula>
    </cfRule>
  </conditionalFormatting>
  <conditionalFormatting sqref="U41:X41">
    <cfRule type="cellIs" dxfId="40" priority="53" operator="equal">
      <formula>"!!!"</formula>
    </cfRule>
  </conditionalFormatting>
  <conditionalFormatting sqref="V41:X41">
    <cfRule type="cellIs" dxfId="39" priority="52" operator="equal">
      <formula>"!!!"</formula>
    </cfRule>
  </conditionalFormatting>
  <conditionalFormatting sqref="U46:X46">
    <cfRule type="cellIs" dxfId="38" priority="51" operator="equal">
      <formula>"!!!"</formula>
    </cfRule>
  </conditionalFormatting>
  <conditionalFormatting sqref="V46:X46">
    <cfRule type="cellIs" dxfId="37" priority="50" operator="equal">
      <formula>"!!!"</formula>
    </cfRule>
  </conditionalFormatting>
  <conditionalFormatting sqref="U49:X49">
    <cfRule type="cellIs" dxfId="36" priority="49" operator="equal">
      <formula>"!!!"</formula>
    </cfRule>
  </conditionalFormatting>
  <conditionalFormatting sqref="V49:X49">
    <cfRule type="cellIs" dxfId="35" priority="48" operator="equal">
      <formula>"!!!"</formula>
    </cfRule>
  </conditionalFormatting>
  <conditionalFormatting sqref="AD33">
    <cfRule type="cellIs" dxfId="34" priority="45" operator="equal">
      <formula>"!!!"</formula>
    </cfRule>
  </conditionalFormatting>
  <conditionalFormatting sqref="AD33">
    <cfRule type="cellIs" dxfId="33" priority="44" operator="equal">
      <formula>"!!!"</formula>
    </cfRule>
  </conditionalFormatting>
  <conditionalFormatting sqref="Z38:AC38">
    <cfRule type="cellIs" dxfId="32" priority="43" operator="equal">
      <formula>"!!!"</formula>
    </cfRule>
  </conditionalFormatting>
  <conditionalFormatting sqref="AA38:AC38">
    <cfRule type="cellIs" dxfId="31" priority="42" operator="equal">
      <formula>"!!!"</formula>
    </cfRule>
  </conditionalFormatting>
  <conditionalFormatting sqref="AA41:AC41">
    <cfRule type="cellIs" dxfId="30" priority="38" operator="equal">
      <formula>"!!!"</formula>
    </cfRule>
  </conditionalFormatting>
  <conditionalFormatting sqref="Z46:AC46">
    <cfRule type="cellIs" dxfId="29" priority="35" operator="equal">
      <formula>"!!!"</formula>
    </cfRule>
  </conditionalFormatting>
  <conditionalFormatting sqref="AA46:AC46">
    <cfRule type="cellIs" dxfId="28" priority="34" operator="equal">
      <formula>"!!!"</formula>
    </cfRule>
  </conditionalFormatting>
  <conditionalFormatting sqref="AD46">
    <cfRule type="cellIs" dxfId="27" priority="33" operator="equal">
      <formula>"!!!"</formula>
    </cfRule>
  </conditionalFormatting>
  <conditionalFormatting sqref="AD46">
    <cfRule type="cellIs" dxfId="26" priority="32" operator="equal">
      <formula>"!!!"</formula>
    </cfRule>
  </conditionalFormatting>
  <conditionalFormatting sqref="Z49:AC49">
    <cfRule type="cellIs" dxfId="25" priority="31" operator="equal">
      <formula>"!!!"</formula>
    </cfRule>
  </conditionalFormatting>
  <conditionalFormatting sqref="AA49:AC49">
    <cfRule type="cellIs" dxfId="24" priority="30" operator="equal">
      <formula>"!!!"</formula>
    </cfRule>
  </conditionalFormatting>
  <conditionalFormatting sqref="AD49">
    <cfRule type="cellIs" dxfId="23" priority="29" operator="equal">
      <formula>"!!!"</formula>
    </cfRule>
  </conditionalFormatting>
  <conditionalFormatting sqref="AD49">
    <cfRule type="cellIs" dxfId="22" priority="28" operator="equal">
      <formula>"!!!"</formula>
    </cfRule>
  </conditionalFormatting>
  <conditionalFormatting sqref="Z53:AD53">
    <cfRule type="cellIs" dxfId="21" priority="27" operator="equal">
      <formula>"!!!"</formula>
    </cfRule>
  </conditionalFormatting>
  <conditionalFormatting sqref="H38:L38">
    <cfRule type="cellIs" dxfId="20" priority="21" operator="equal">
      <formula>""</formula>
    </cfRule>
  </conditionalFormatting>
  <conditionalFormatting sqref="L41">
    <cfRule type="cellIs" dxfId="19" priority="20" operator="equal">
      <formula>""</formula>
    </cfRule>
  </conditionalFormatting>
  <conditionalFormatting sqref="G41:K41">
    <cfRule type="cellIs" dxfId="18" priority="19" operator="equal">
      <formula>""</formula>
    </cfRule>
  </conditionalFormatting>
  <conditionalFormatting sqref="G33">
    <cfRule type="cellIs" dxfId="17" priority="18" operator="equal">
      <formula>""</formula>
    </cfRule>
  </conditionalFormatting>
  <conditionalFormatting sqref="L46">
    <cfRule type="cellIs" dxfId="16" priority="17" operator="equal">
      <formula>""</formula>
    </cfRule>
  </conditionalFormatting>
  <conditionalFormatting sqref="L49">
    <cfRule type="cellIs" dxfId="15" priority="16" operator="equal">
      <formula>""</formula>
    </cfRule>
  </conditionalFormatting>
  <conditionalFormatting sqref="G49">
    <cfRule type="cellIs" dxfId="14" priority="15" operator="equal">
      <formula>""</formula>
    </cfRule>
  </conditionalFormatting>
  <conditionalFormatting sqref="H49:K49">
    <cfRule type="cellIs" dxfId="13" priority="14" operator="equal">
      <formula>""</formula>
    </cfRule>
  </conditionalFormatting>
  <conditionalFormatting sqref="AK33">
    <cfRule type="cellIs" dxfId="12" priority="13" operator="equal">
      <formula>""</formula>
    </cfRule>
  </conditionalFormatting>
  <conditionalFormatting sqref="AK38">
    <cfRule type="cellIs" dxfId="11" priority="12" operator="equal">
      <formula>""</formula>
    </cfRule>
  </conditionalFormatting>
  <conditionalFormatting sqref="AK41">
    <cfRule type="cellIs" dxfId="10" priority="11" operator="equal">
      <formula>""</formula>
    </cfRule>
  </conditionalFormatting>
  <conditionalFormatting sqref="AK46">
    <cfRule type="cellIs" dxfId="9" priority="10" operator="equal">
      <formula>""</formula>
    </cfRule>
  </conditionalFormatting>
  <conditionalFormatting sqref="AK49">
    <cfRule type="cellIs" dxfId="8" priority="9" operator="equal">
      <formula>""</formula>
    </cfRule>
  </conditionalFormatting>
  <conditionalFormatting sqref="AK53">
    <cfRule type="cellIs" dxfId="7" priority="8" operator="equal">
      <formula>""</formula>
    </cfRule>
  </conditionalFormatting>
  <conditionalFormatting sqref="G30:L30">
    <cfRule type="cellIs" dxfId="6" priority="7" operator="equal">
      <formula>""</formula>
    </cfRule>
  </conditionalFormatting>
  <conditionalFormatting sqref="S31">
    <cfRule type="cellIs" dxfId="5" priority="6" operator="equal">
      <formula>""</formula>
    </cfRule>
  </conditionalFormatting>
  <conditionalFormatting sqref="R31">
    <cfRule type="cellIs" dxfId="4" priority="5" operator="equal">
      <formula>""</formula>
    </cfRule>
  </conditionalFormatting>
  <conditionalFormatting sqref="Q31">
    <cfRule type="cellIs" dxfId="3" priority="4" operator="equal">
      <formula>""</formula>
    </cfRule>
  </conditionalFormatting>
  <conditionalFormatting sqref="P31">
    <cfRule type="cellIs" dxfId="2" priority="3" operator="equal">
      <formula>""</formula>
    </cfRule>
  </conditionalFormatting>
  <conditionalFormatting sqref="U31:X31">
    <cfRule type="cellIs" dxfId="1" priority="2" operator="equal">
      <formula>""</formula>
    </cfRule>
  </conditionalFormatting>
  <conditionalFormatting sqref="Z31:AD31">
    <cfRule type="cellIs" dxfId="0" priority="1" operator="equal">
      <formula>""</formula>
    </cfRule>
  </conditionalFormatting>
  <dataValidations count="2">
    <dataValidation type="decimal" allowBlank="1" showInputMessage="1" showErrorMessage="1" sqref="G53:L53">
      <formula1>0</formula1>
      <formula2>100</formula2>
    </dataValidation>
    <dataValidation type="list" allowBlank="1" showInputMessage="1" showErrorMessage="1" sqref="P31:S31 U31:X31 Z31:AD31">
      <formula1>$D$31:$D$32</formula1>
    </dataValidation>
  </dataValidations>
  <pageMargins left="0.55118110236220474" right="0.55118110236220474" top="0.82677165354330717" bottom="0.35433070866141736" header="0.31496062992125984" footer="0.31496062992125984"/>
  <pageSetup paperSize="9" scale="44" fitToHeight="0" orientation="landscape" r:id="rId2"/>
  <headerFooter>
    <oddHeader>&amp;L&amp;G</oddHeader>
  </headerFooter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7</vt:i4>
      </vt:variant>
    </vt:vector>
  </HeadingPairs>
  <TitlesOfParts>
    <vt:vector size="14" baseType="lpstr">
      <vt:lpstr>Übersicht</vt:lpstr>
      <vt:lpstr>GU-Phase5</vt:lpstr>
      <vt:lpstr>Planer</vt:lpstr>
      <vt:lpstr>Baukosten</vt:lpstr>
      <vt:lpstr>Spezialisten</vt:lpstr>
      <vt:lpstr>NAH</vt:lpstr>
      <vt:lpstr>BIM</vt:lpstr>
      <vt:lpstr>Baukosten!Druckbereich</vt:lpstr>
      <vt:lpstr>'GU-Phase5'!Druckbereich</vt:lpstr>
      <vt:lpstr>Planer!Druckbereich</vt:lpstr>
      <vt:lpstr>Spezialisten!Druckbereich</vt:lpstr>
      <vt:lpstr>Übersicht!Druckbereich</vt:lpstr>
      <vt:lpstr>Baukosten!Drucktitel</vt:lpstr>
      <vt:lpstr>Planer!Drucktitel</vt:lpstr>
    </vt:vector>
  </TitlesOfParts>
  <Company>Siplan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 Lauber</dc:creator>
  <cp:lastModifiedBy>Susanne Mocek</cp:lastModifiedBy>
  <cp:lastPrinted>2019-05-17T10:00:43Z</cp:lastPrinted>
  <dcterms:created xsi:type="dcterms:W3CDTF">2008-05-13T12:23:21Z</dcterms:created>
  <dcterms:modified xsi:type="dcterms:W3CDTF">2019-05-24T05:54:07Z</dcterms:modified>
</cp:coreProperties>
</file>