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codeName="DieseArbeitsmappe" defaultThemeVersion="124226"/>
  <mc:AlternateContent xmlns:mc="http://schemas.openxmlformats.org/markup-compatibility/2006">
    <mc:Choice Requires="x15">
      <x15ac:absPath xmlns:x15ac="http://schemas.microsoft.com/office/spreadsheetml/2010/11/ac" url="T:\219141\40_BEARBEITUNG\41_PQ\"/>
    </mc:Choice>
  </mc:AlternateContent>
  <xr:revisionPtr revIDLastSave="0" documentId="13_ncr:1_{A3E803BA-8B4E-4BD4-9274-4C8DDE811BEF}" xr6:coauthVersionLast="43" xr6:coauthVersionMax="43" xr10:uidLastSave="{00000000-0000-0000-0000-000000000000}"/>
  <bookViews>
    <workbookView xWindow="-120" yWindow="-120" windowWidth="29040" windowHeight="17640" tabRatio="936" xr2:uid="{00000000-000D-0000-FFFF-FFFF00000000}"/>
  </bookViews>
  <sheets>
    <sheet name="B0_Antrag" sheetId="1" r:id="rId1"/>
    <sheet name="B1_Gesamtleistungsanbieter" sheetId="21" r:id="rId2"/>
    <sheet name="B2_Holzbauunternehmer" sheetId="30" r:id="rId3"/>
    <sheet name="B3_Architekt" sheetId="2" r:id="rId4"/>
    <sheet name="B4_Landschaftsarchitekt" sheetId="22" r:id="rId5"/>
    <sheet name="B5_Selbstdeklaration" sheetId="19" r:id="rId6"/>
    <sheet name="service01" sheetId="6" state="hidden" r:id="rId7"/>
    <sheet name="service02" sheetId="7" state="hidden" r:id="rId8"/>
    <sheet name="service03" sheetId="8" state="hidden" r:id="rId9"/>
  </sheets>
  <definedNames>
    <definedName name="_xlnm.Print_Area" localSheetId="0">B0_Antrag!$A$1:$F$127</definedName>
    <definedName name="_xlnm.Print_Area" localSheetId="1">B1_Gesamtleistungsanbieter!$A$1:$M$54</definedName>
    <definedName name="_xlnm.Print_Area" localSheetId="2">B2_Holzbauunternehmer!$A$1:$M$50</definedName>
    <definedName name="_xlnm.Print_Area" localSheetId="3">B3_Architekt!$A$1:$M$50</definedName>
    <definedName name="_xlnm.Print_Area" localSheetId="4">B4_Landschaftsarchitekt!$A$1:$M$39</definedName>
    <definedName name="_xlnm.Print_Area" localSheetId="5">B5_Selbstdeklaration!$A$1:$F$116</definedName>
    <definedName name="Kontrollkästchen7" localSheetId="0">B0_Antrag!#REF!</definedName>
    <definedName name="Kontrollkästchen7" localSheetId="1">B1_Gesamtleistungsanbieter!#REF!</definedName>
    <definedName name="Kontrollkästchen7" localSheetId="2">B2_Holzbauunternehmer!#REF!</definedName>
    <definedName name="Kontrollkästchen7" localSheetId="3">B3_Architekt!#REF!</definedName>
    <definedName name="Kontrollkästchen7" localSheetId="4">B4_Landschaftsarchitekt!#REF!</definedName>
    <definedName name="Kontrollkästchen7" localSheetId="5">B5_Selbstdeklaration!#REF!</definedName>
    <definedName name="Print_Area" localSheetId="0">B0_Antrag!$A$1:$F$108</definedName>
    <definedName name="Print_Area" localSheetId="1">B1_Gesamtleistungsanbieter!$A$1:$M$44</definedName>
    <definedName name="Print_Area" localSheetId="2">B2_Holzbauunternehmer!$A$1:$M$40</definedName>
    <definedName name="Print_Area" localSheetId="3">B3_Architekt!$A$1:$M$40</definedName>
    <definedName name="Print_Area" localSheetId="4">B4_Landschaftsarchitekt!$A$1:$M$39</definedName>
    <definedName name="Print_Area" localSheetId="5">B5_Selbstdeklaration!$A$1:$F$84</definedName>
    <definedName name="Print_Area" localSheetId="6">service01!$A$1:$S$2</definedName>
    <definedName name="TMEBP_TBTitel" localSheetId="0">B0_Antrag!$F$3</definedName>
    <definedName name="TMEBP_TBTitel" localSheetId="5">B5_Selbstdeklaration!$F$3</definedName>
    <definedName name="Z_4B2A9DC4_58CB_4085_BAD8_A7F984566811_.wvu.PrintArea" localSheetId="0" hidden="1">B0_Antrag!$A$1:$F$108</definedName>
    <definedName name="Z_4B2A9DC4_58CB_4085_BAD8_A7F984566811_.wvu.PrintArea" localSheetId="1" hidden="1">B1_Gesamtleistungsanbieter!$A$1:$M$44</definedName>
    <definedName name="Z_4B2A9DC4_58CB_4085_BAD8_A7F984566811_.wvu.PrintArea" localSheetId="2" hidden="1">B2_Holzbauunternehmer!$A$1:$M$40</definedName>
    <definedName name="Z_4B2A9DC4_58CB_4085_BAD8_A7F984566811_.wvu.PrintArea" localSheetId="3" hidden="1">B3_Architekt!$A$1:$M$40</definedName>
    <definedName name="Z_4B2A9DC4_58CB_4085_BAD8_A7F984566811_.wvu.PrintArea" localSheetId="4" hidden="1">B4_Landschaftsarchitekt!$A$1:$M$39</definedName>
    <definedName name="Z_4B2A9DC4_58CB_4085_BAD8_A7F984566811_.wvu.PrintArea" localSheetId="5" hidden="1">B5_Selbstdeklaration!$A$1:$F$84</definedName>
    <definedName name="Z_4B2A9DC4_58CB_4085_BAD8_A7F984566811_.wvu.PrintArea" localSheetId="6" hidden="1">service01!$A$1:$S$2</definedName>
    <definedName name="Z_4B2A9DC4_58CB_4085_BAD8_A7F984566811_.wvu.Rows" localSheetId="0" hidden="1">B0_Antrag!$53:$60,B0_Antrag!#REF!</definedName>
    <definedName name="Z_4B2A9DC4_58CB_4085_BAD8_A7F984566811_.wvu.Rows" localSheetId="1" hidden="1">B1_Gesamtleistungsanbieter!#REF!</definedName>
    <definedName name="Z_4B2A9DC4_58CB_4085_BAD8_A7F984566811_.wvu.Rows" localSheetId="2" hidden="1">B2_Holzbauunternehmer!#REF!</definedName>
    <definedName name="Z_4B2A9DC4_58CB_4085_BAD8_A7F984566811_.wvu.Rows" localSheetId="3" hidden="1">B3_Architekt!#REF!</definedName>
    <definedName name="Z_4B2A9DC4_58CB_4085_BAD8_A7F984566811_.wvu.Rows" localSheetId="4" hidden="1">B4_Landschaftsarchitekt!#REF!</definedName>
    <definedName name="Z_4B2A9DC4_58CB_4085_BAD8_A7F984566811_.wvu.Rows" localSheetId="5" hidden="1">B5_Selbstdeklaration!$57:$64,B5_Selbstdeklaration!#REF!</definedName>
    <definedName name="Z_5FE5CE5B_1071_4AF2_ACD1_16F82049D513_.wvu.PrintArea" localSheetId="0" hidden="1">B0_Antrag!$A$1:$F$108</definedName>
    <definedName name="Z_5FE5CE5B_1071_4AF2_ACD1_16F82049D513_.wvu.PrintArea" localSheetId="1" hidden="1">B1_Gesamtleistungsanbieter!$A$1:$M$44</definedName>
    <definedName name="Z_5FE5CE5B_1071_4AF2_ACD1_16F82049D513_.wvu.PrintArea" localSheetId="2" hidden="1">B2_Holzbauunternehmer!$A$1:$M$40</definedName>
    <definedName name="Z_5FE5CE5B_1071_4AF2_ACD1_16F82049D513_.wvu.PrintArea" localSheetId="3" hidden="1">B3_Architekt!$A$1:$M$40</definedName>
    <definedName name="Z_5FE5CE5B_1071_4AF2_ACD1_16F82049D513_.wvu.PrintArea" localSheetId="4" hidden="1">B4_Landschaftsarchitekt!$A$1:$M$39</definedName>
    <definedName name="Z_5FE5CE5B_1071_4AF2_ACD1_16F82049D513_.wvu.PrintArea" localSheetId="5" hidden="1">B5_Selbstdeklaration!$A$1:$F$84</definedName>
    <definedName name="Z_5FE5CE5B_1071_4AF2_ACD1_16F82049D513_.wvu.PrintArea" localSheetId="6" hidden="1">service01!$A$1:$S$2</definedName>
    <definedName name="Z_5FE5CE5B_1071_4AF2_ACD1_16F82049D513_.wvu.Rows" localSheetId="0" hidden="1">B0_Antrag!$53:$60,B0_Antrag!#REF!</definedName>
    <definedName name="Z_5FE5CE5B_1071_4AF2_ACD1_16F82049D513_.wvu.Rows" localSheetId="1" hidden="1">B1_Gesamtleistungsanbieter!#REF!</definedName>
    <definedName name="Z_5FE5CE5B_1071_4AF2_ACD1_16F82049D513_.wvu.Rows" localSheetId="2" hidden="1">B2_Holzbauunternehmer!#REF!</definedName>
    <definedName name="Z_5FE5CE5B_1071_4AF2_ACD1_16F82049D513_.wvu.Rows" localSheetId="3" hidden="1">B3_Architekt!#REF!</definedName>
    <definedName name="Z_5FE5CE5B_1071_4AF2_ACD1_16F82049D513_.wvu.Rows" localSheetId="4" hidden="1">B4_Landschaftsarchitekt!#REF!</definedName>
    <definedName name="Z_5FE5CE5B_1071_4AF2_ACD1_16F82049D513_.wvu.Rows" localSheetId="5" hidden="1">B5_Selbstdeklaration!$57:$64,B5_Selbstdeklaration!#REF!</definedName>
  </definedNames>
  <calcPr calcId="191029"/>
  <customWorkbookViews>
    <customWorkbookView name="Ruedi Stauffer - Persönliche Ansicht" guid="{5FE5CE5B-1071-4AF2-ACD1-16F82049D513}" mergeInterval="0" personalView="1" maximized="1" windowWidth="1143" windowHeight="904" tabRatio="767" activeSheetId="5"/>
    <customWorkbookView name="Miriam Baumann - Persönliche Ansicht" guid="{4B2A9DC4-58CB-4085-BAD8-A7F984566811}" mergeInterval="0" personalView="1" maximized="1" windowWidth="1916" windowHeight="978" tabRatio="767" activeSheetId="5"/>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23" i="30" l="1"/>
  <c r="L21" i="30"/>
  <c r="L22" i="21" l="1"/>
  <c r="L24" i="21"/>
  <c r="L23" i="22"/>
  <c r="L21" i="22"/>
  <c r="L23" i="2"/>
  <c r="L21" i="2"/>
  <c r="X26" i="8"/>
  <c r="W26" i="8"/>
  <c r="V26" i="8"/>
  <c r="U26" i="8"/>
  <c r="T26" i="8"/>
  <c r="S26" i="8"/>
  <c r="R26" i="8"/>
  <c r="Q26" i="8"/>
  <c r="P26" i="8"/>
  <c r="O26" i="8"/>
  <c r="N26" i="8"/>
  <c r="M26" i="8"/>
  <c r="L26" i="8"/>
  <c r="K26" i="8"/>
  <c r="J26" i="8"/>
  <c r="I26" i="8"/>
  <c r="H26" i="8"/>
  <c r="G26" i="8"/>
  <c r="X25" i="8"/>
  <c r="W25" i="8"/>
  <c r="V25" i="8"/>
  <c r="U25" i="8"/>
  <c r="T25" i="8"/>
  <c r="S25" i="8"/>
  <c r="R25" i="8"/>
  <c r="Q25" i="8"/>
  <c r="P25" i="8"/>
  <c r="O25" i="8"/>
  <c r="N25" i="8"/>
  <c r="M25" i="8"/>
  <c r="L25" i="8"/>
  <c r="K25" i="8"/>
  <c r="J25" i="8"/>
  <c r="I25" i="8"/>
  <c r="H25" i="8"/>
  <c r="G25" i="8"/>
  <c r="X24" i="8"/>
  <c r="W24" i="8"/>
  <c r="V24" i="8"/>
  <c r="U24" i="8"/>
  <c r="T24" i="8"/>
  <c r="S24" i="8"/>
  <c r="R24" i="8"/>
  <c r="Q24" i="8"/>
  <c r="P24" i="8"/>
  <c r="O24" i="8"/>
  <c r="N24" i="8"/>
  <c r="M24" i="8"/>
  <c r="L24" i="8"/>
  <c r="K24" i="8"/>
  <c r="J24" i="8"/>
  <c r="I24" i="8"/>
  <c r="H24" i="8"/>
  <c r="G24" i="8"/>
  <c r="X23" i="8"/>
  <c r="W23" i="8"/>
  <c r="V23" i="8"/>
  <c r="U23" i="8"/>
  <c r="T23" i="8"/>
  <c r="S23" i="8"/>
  <c r="R23" i="8"/>
  <c r="Q23" i="8"/>
  <c r="P23" i="8"/>
  <c r="O23" i="8"/>
  <c r="N23" i="8"/>
  <c r="M23" i="8"/>
  <c r="L23" i="8"/>
  <c r="K23" i="8"/>
  <c r="J23" i="8"/>
  <c r="I23" i="8"/>
  <c r="H23" i="8"/>
  <c r="G23" i="8"/>
  <c r="X22" i="8"/>
  <c r="W22" i="8"/>
  <c r="V22" i="8"/>
  <c r="U22" i="8"/>
  <c r="T22" i="8"/>
  <c r="S22" i="8"/>
  <c r="R22" i="8"/>
  <c r="Q22" i="8"/>
  <c r="P22" i="8"/>
  <c r="O22" i="8"/>
  <c r="N22" i="8"/>
  <c r="M22" i="8"/>
  <c r="L22" i="8"/>
  <c r="K22" i="8"/>
  <c r="J22" i="8"/>
  <c r="I22" i="8"/>
  <c r="H22" i="8"/>
  <c r="G22" i="8"/>
  <c r="X21" i="8"/>
  <c r="W21" i="8"/>
  <c r="V21" i="8"/>
  <c r="U21" i="8"/>
  <c r="T21" i="8"/>
  <c r="S21" i="8"/>
  <c r="R21" i="8"/>
  <c r="Q21" i="8"/>
  <c r="P21" i="8"/>
  <c r="O21" i="8"/>
  <c r="N21" i="8"/>
  <c r="M21" i="8"/>
  <c r="L21" i="8"/>
  <c r="K21" i="8"/>
  <c r="J21" i="8"/>
  <c r="I21" i="8"/>
  <c r="H21" i="8"/>
  <c r="G21" i="8"/>
  <c r="X20" i="8"/>
  <c r="W20" i="8"/>
  <c r="V20" i="8"/>
  <c r="U20" i="8"/>
  <c r="T20" i="8"/>
  <c r="S20" i="8"/>
  <c r="R20" i="8"/>
  <c r="Q20" i="8"/>
  <c r="P20" i="8"/>
  <c r="O20" i="8"/>
  <c r="N20" i="8"/>
  <c r="M20" i="8"/>
  <c r="L20" i="8"/>
  <c r="K20" i="8"/>
  <c r="J20" i="8"/>
  <c r="I20" i="8"/>
  <c r="H20" i="8"/>
  <c r="G20" i="8"/>
  <c r="X19" i="8"/>
  <c r="W19" i="8"/>
  <c r="V19" i="8"/>
  <c r="U19" i="8"/>
  <c r="T19" i="8"/>
  <c r="S19" i="8"/>
  <c r="R19" i="8"/>
  <c r="Q19" i="8"/>
  <c r="P19" i="8"/>
  <c r="O19" i="8"/>
  <c r="N19" i="8"/>
  <c r="M19" i="8"/>
  <c r="L19" i="8"/>
  <c r="K19" i="8"/>
  <c r="J19" i="8"/>
  <c r="I19" i="8"/>
  <c r="H19" i="8"/>
  <c r="G19" i="8"/>
  <c r="X18" i="8"/>
  <c r="W18" i="8"/>
  <c r="V18" i="8"/>
  <c r="U18" i="8"/>
  <c r="T18" i="8"/>
  <c r="S18" i="8"/>
  <c r="R18" i="8"/>
  <c r="Q18" i="8"/>
  <c r="P18" i="8"/>
  <c r="O18" i="8"/>
  <c r="N18" i="8"/>
  <c r="M18" i="8"/>
  <c r="L18" i="8"/>
  <c r="K18" i="8"/>
  <c r="J18" i="8"/>
  <c r="I18" i="8"/>
  <c r="H18" i="8"/>
  <c r="G18" i="8"/>
  <c r="X17" i="8"/>
  <c r="W17" i="8"/>
  <c r="V17" i="8"/>
  <c r="U17" i="8"/>
  <c r="T17" i="8"/>
  <c r="S17" i="8"/>
  <c r="R17" i="8"/>
  <c r="Q17" i="8"/>
  <c r="P17" i="8"/>
  <c r="O17" i="8"/>
  <c r="N17" i="8"/>
  <c r="M17" i="8"/>
  <c r="L17" i="8"/>
  <c r="K17" i="8"/>
  <c r="J17" i="8"/>
  <c r="I17" i="8"/>
  <c r="H17" i="8"/>
  <c r="G17" i="8"/>
  <c r="X16" i="8"/>
  <c r="W16" i="8"/>
  <c r="V16" i="8"/>
  <c r="U16" i="8"/>
  <c r="T16" i="8"/>
  <c r="S16" i="8"/>
  <c r="R16" i="8"/>
  <c r="Q16" i="8"/>
  <c r="P16" i="8"/>
  <c r="O16" i="8"/>
  <c r="N16" i="8"/>
  <c r="M16" i="8"/>
  <c r="L16" i="8"/>
  <c r="K16" i="8"/>
  <c r="J16" i="8"/>
  <c r="I16" i="8"/>
  <c r="H16" i="8"/>
  <c r="G16" i="8"/>
  <c r="X15" i="8"/>
  <c r="W15" i="8"/>
  <c r="V15" i="8"/>
  <c r="U15" i="8"/>
  <c r="T15" i="8"/>
  <c r="S15" i="8"/>
  <c r="R15" i="8"/>
  <c r="Q15" i="8"/>
  <c r="P15" i="8"/>
  <c r="O15" i="8"/>
  <c r="N15" i="8"/>
  <c r="M15" i="8"/>
  <c r="L15" i="8"/>
  <c r="K15" i="8"/>
  <c r="J15" i="8"/>
  <c r="I15" i="8"/>
  <c r="H15" i="8"/>
  <c r="G15" i="8"/>
  <c r="X14" i="8"/>
  <c r="W14" i="8"/>
  <c r="V14" i="8"/>
  <c r="U14" i="8"/>
  <c r="T14" i="8"/>
  <c r="S14" i="8"/>
  <c r="R14" i="8"/>
  <c r="Q14" i="8"/>
  <c r="P14" i="8"/>
  <c r="O14" i="8"/>
  <c r="N14" i="8"/>
  <c r="M14" i="8"/>
  <c r="L14" i="8"/>
  <c r="K14" i="8"/>
  <c r="J14" i="8"/>
  <c r="I14" i="8"/>
  <c r="H14" i="8"/>
  <c r="G14" i="8"/>
  <c r="X13" i="8"/>
  <c r="W13" i="8"/>
  <c r="V13" i="8"/>
  <c r="U13" i="8"/>
  <c r="T13" i="8"/>
  <c r="S13" i="8"/>
  <c r="R13" i="8"/>
  <c r="Q13" i="8"/>
  <c r="P13" i="8"/>
  <c r="O13" i="8"/>
  <c r="N13" i="8"/>
  <c r="M13" i="8"/>
  <c r="L13" i="8"/>
  <c r="K13" i="8"/>
  <c r="J13" i="8"/>
  <c r="I13" i="8"/>
  <c r="H13" i="8"/>
  <c r="G13" i="8"/>
  <c r="X12" i="8"/>
  <c r="W12" i="8"/>
  <c r="V12" i="8"/>
  <c r="U12" i="8"/>
  <c r="T12" i="8"/>
  <c r="S12" i="8"/>
  <c r="R12" i="8"/>
  <c r="Q12" i="8"/>
  <c r="P12" i="8"/>
  <c r="O12" i="8"/>
  <c r="N12" i="8"/>
  <c r="M12" i="8"/>
  <c r="L12" i="8"/>
  <c r="K12" i="8"/>
  <c r="J12" i="8"/>
  <c r="I12" i="8"/>
  <c r="H12" i="8"/>
  <c r="G12" i="8"/>
  <c r="X11" i="8"/>
  <c r="W11" i="8"/>
  <c r="V11" i="8"/>
  <c r="U11" i="8"/>
  <c r="T11" i="8"/>
  <c r="S11" i="8"/>
  <c r="R11" i="8"/>
  <c r="Q11" i="8"/>
  <c r="P11" i="8"/>
  <c r="O11" i="8"/>
  <c r="N11" i="8"/>
  <c r="M11" i="8"/>
  <c r="L11" i="8"/>
  <c r="K11" i="8"/>
  <c r="J11" i="8"/>
  <c r="I11" i="8"/>
  <c r="H11" i="8"/>
  <c r="G11" i="8"/>
  <c r="X10" i="8"/>
  <c r="W10" i="8"/>
  <c r="V10" i="8"/>
  <c r="U10" i="8"/>
  <c r="T10" i="8"/>
  <c r="S10" i="8"/>
  <c r="R10" i="8"/>
  <c r="Q10" i="8"/>
  <c r="P10" i="8"/>
  <c r="O10" i="8"/>
  <c r="N10" i="8"/>
  <c r="M10" i="8"/>
  <c r="L10" i="8"/>
  <c r="K10" i="8"/>
  <c r="J10" i="8"/>
  <c r="I10" i="8"/>
  <c r="H10" i="8"/>
  <c r="G10" i="8"/>
  <c r="X9" i="8"/>
  <c r="W9" i="8"/>
  <c r="V9" i="8"/>
  <c r="U9" i="8"/>
  <c r="T9" i="8"/>
  <c r="S9" i="8"/>
  <c r="R9" i="8"/>
  <c r="Q9" i="8"/>
  <c r="P9" i="8"/>
  <c r="O9" i="8"/>
  <c r="N9" i="8"/>
  <c r="M9" i="8"/>
  <c r="L9" i="8"/>
  <c r="K9" i="8"/>
  <c r="J9" i="8"/>
  <c r="I9" i="8"/>
  <c r="H9" i="8"/>
  <c r="G9" i="8"/>
  <c r="X8" i="8"/>
  <c r="W8" i="8"/>
  <c r="V8" i="8"/>
  <c r="U8" i="8"/>
  <c r="T8" i="8"/>
  <c r="S8" i="8"/>
  <c r="R8" i="8"/>
  <c r="Q8" i="8"/>
  <c r="P8" i="8"/>
  <c r="O8" i="8"/>
  <c r="N8" i="8"/>
  <c r="M8" i="8"/>
  <c r="L8" i="8"/>
  <c r="K8" i="8"/>
  <c r="J8" i="8"/>
  <c r="I8" i="8"/>
  <c r="H8" i="8"/>
  <c r="G8" i="8"/>
  <c r="X7" i="8"/>
  <c r="W7" i="8"/>
  <c r="V7" i="8"/>
  <c r="U7" i="8"/>
  <c r="T7" i="8"/>
  <c r="S7" i="8"/>
  <c r="R7" i="8"/>
  <c r="Q7" i="8"/>
  <c r="P7" i="8"/>
  <c r="O7" i="8"/>
  <c r="N7" i="8"/>
  <c r="M7" i="8"/>
  <c r="L7" i="8"/>
  <c r="K7" i="8"/>
  <c r="J7" i="8"/>
  <c r="I7" i="8"/>
  <c r="H7" i="8"/>
  <c r="G7" i="8"/>
  <c r="F26" i="8"/>
  <c r="F25" i="8"/>
  <c r="F24" i="8"/>
  <c r="F23" i="8"/>
  <c r="F22" i="8"/>
  <c r="F21" i="8"/>
  <c r="F20" i="8"/>
  <c r="F19" i="8"/>
  <c r="F18" i="8"/>
  <c r="F17" i="8"/>
  <c r="F16" i="8"/>
  <c r="F15" i="8"/>
  <c r="F14" i="8"/>
  <c r="F13" i="8"/>
  <c r="F12" i="8"/>
  <c r="F11" i="8"/>
  <c r="F10" i="8"/>
  <c r="F9" i="8"/>
  <c r="F8" i="8"/>
  <c r="F7" i="8"/>
  <c r="D7" i="7"/>
  <c r="E7" i="7"/>
  <c r="F7" i="7"/>
  <c r="G7" i="7"/>
  <c r="H7" i="7"/>
  <c r="I7" i="7"/>
  <c r="J7" i="7"/>
  <c r="K7" i="7"/>
  <c r="L7" i="7"/>
  <c r="M7" i="7"/>
  <c r="N7" i="7"/>
  <c r="O7" i="7"/>
  <c r="P7" i="7"/>
  <c r="Q7" i="7"/>
  <c r="R7" i="7"/>
  <c r="S7" i="7"/>
  <c r="T7" i="7"/>
  <c r="U7" i="7"/>
  <c r="V7" i="7"/>
  <c r="W7" i="7"/>
  <c r="X7" i="7"/>
  <c r="Y7" i="7"/>
  <c r="Z7" i="7"/>
  <c r="AA7" i="7"/>
  <c r="AB7" i="7"/>
  <c r="AC7" i="7"/>
  <c r="AD7" i="7"/>
  <c r="AE7" i="7"/>
  <c r="AF7" i="7"/>
  <c r="AG7" i="7"/>
  <c r="AH7" i="7"/>
  <c r="AI7" i="7"/>
  <c r="AJ7" i="7"/>
  <c r="AK7" i="7"/>
  <c r="AL7" i="7"/>
  <c r="AM7" i="7"/>
  <c r="AN7" i="7"/>
  <c r="AO7" i="7"/>
  <c r="D6" i="7"/>
  <c r="E6" i="7"/>
  <c r="AO6" i="7"/>
  <c r="AN6" i="7"/>
  <c r="AM6" i="7"/>
  <c r="AL6" i="7"/>
  <c r="AK6" i="7"/>
  <c r="AJ6" i="7"/>
  <c r="AI6" i="7"/>
  <c r="AH6" i="7"/>
  <c r="AG6" i="7"/>
  <c r="AF6" i="7"/>
  <c r="AE6" i="7"/>
  <c r="AD6" i="7"/>
  <c r="AC6" i="7"/>
  <c r="AB6" i="7"/>
  <c r="AA6" i="7"/>
  <c r="Z6" i="7"/>
  <c r="Y6" i="7"/>
  <c r="X6" i="7"/>
  <c r="W6" i="7"/>
  <c r="V6" i="7"/>
  <c r="U6" i="7"/>
  <c r="T6" i="7"/>
  <c r="S6" i="7"/>
  <c r="R6" i="7"/>
  <c r="Q6" i="7"/>
  <c r="P6" i="7"/>
  <c r="O6" i="7"/>
  <c r="N6" i="7"/>
  <c r="M6" i="7"/>
  <c r="L6" i="7"/>
  <c r="K6" i="7"/>
  <c r="J6" i="7"/>
  <c r="I6" i="7"/>
  <c r="H6" i="7"/>
  <c r="G6" i="7"/>
  <c r="F6" i="7"/>
  <c r="K6" i="8"/>
  <c r="K5" i="8"/>
  <c r="K4" i="8"/>
  <c r="K3" i="8"/>
  <c r="K2" i="8"/>
  <c r="AD3" i="7"/>
  <c r="AD5" i="7"/>
  <c r="AD4" i="7"/>
  <c r="AD2" i="7"/>
  <c r="AC3" i="7"/>
  <c r="AC5" i="7"/>
  <c r="AC4" i="7"/>
  <c r="AC2" i="7"/>
  <c r="AB3" i="7"/>
  <c r="AB5" i="7"/>
  <c r="AB4" i="7"/>
  <c r="AB2" i="7"/>
  <c r="AA3" i="7"/>
  <c r="AA5" i="7"/>
  <c r="AA4" i="7"/>
  <c r="AA2" i="7"/>
  <c r="Z3" i="7"/>
  <c r="Z5" i="7"/>
  <c r="Z4" i="7"/>
  <c r="Z2" i="7"/>
  <c r="Y3" i="7"/>
  <c r="Y5" i="7"/>
  <c r="Y4" i="7"/>
  <c r="Y2" i="7"/>
  <c r="X3" i="7"/>
  <c r="X5" i="7"/>
  <c r="X4" i="7"/>
  <c r="X2" i="7"/>
  <c r="W3" i="7"/>
  <c r="W5" i="7"/>
  <c r="W4" i="7"/>
  <c r="W2" i="7"/>
  <c r="V3" i="7"/>
  <c r="V5" i="7"/>
  <c r="V4" i="7"/>
  <c r="V2" i="7"/>
  <c r="U3" i="7"/>
  <c r="U5" i="7"/>
  <c r="U4" i="7"/>
  <c r="U2" i="7"/>
  <c r="T3" i="7"/>
  <c r="T5" i="7"/>
  <c r="T4" i="7"/>
  <c r="T2" i="7"/>
  <c r="S3" i="7"/>
  <c r="S4" i="7"/>
  <c r="S2" i="7"/>
  <c r="R3" i="7"/>
  <c r="R5" i="7"/>
  <c r="R4" i="7"/>
  <c r="R2" i="7"/>
  <c r="Q3" i="7"/>
  <c r="Q5" i="7"/>
  <c r="Q4" i="7"/>
  <c r="P3" i="7"/>
  <c r="P5" i="7"/>
  <c r="P4" i="7"/>
  <c r="P2" i="7"/>
  <c r="O5" i="7"/>
  <c r="O4" i="7"/>
  <c r="X6" i="8"/>
  <c r="W6" i="8"/>
  <c r="V6" i="8"/>
  <c r="U6" i="8"/>
  <c r="T6" i="8"/>
  <c r="S6" i="8"/>
  <c r="R6" i="8"/>
  <c r="Q6" i="8"/>
  <c r="P6" i="8"/>
  <c r="O6" i="8"/>
  <c r="X5" i="8"/>
  <c r="W5" i="8"/>
  <c r="V5" i="8"/>
  <c r="U5" i="8"/>
  <c r="T5" i="8"/>
  <c r="S5" i="8"/>
  <c r="R5" i="8"/>
  <c r="Q5" i="8"/>
  <c r="P5" i="8"/>
  <c r="O5" i="8"/>
  <c r="X4" i="8"/>
  <c r="W4" i="8"/>
  <c r="V4" i="8"/>
  <c r="U4" i="8"/>
  <c r="T4" i="8"/>
  <c r="S4" i="8"/>
  <c r="R4" i="8"/>
  <c r="Q4" i="8"/>
  <c r="P4" i="8"/>
  <c r="O4" i="8"/>
  <c r="X3" i="8"/>
  <c r="W3" i="8"/>
  <c r="V3" i="8"/>
  <c r="U3" i="8"/>
  <c r="T3" i="8"/>
  <c r="S3" i="8"/>
  <c r="R3" i="8"/>
  <c r="Q3" i="8"/>
  <c r="P3" i="8"/>
  <c r="O3" i="8"/>
  <c r="X2" i="8"/>
  <c r="W2" i="8"/>
  <c r="V2" i="8"/>
  <c r="U2" i="8"/>
  <c r="T2" i="8"/>
  <c r="S2" i="8"/>
  <c r="R2" i="8"/>
  <c r="Q2" i="8"/>
  <c r="P2" i="8"/>
  <c r="O2" i="8"/>
  <c r="N6" i="8"/>
  <c r="M6" i="8"/>
  <c r="L6" i="8"/>
  <c r="J6" i="8"/>
  <c r="I6" i="8"/>
  <c r="H6" i="8"/>
  <c r="G6" i="8"/>
  <c r="F6" i="8"/>
  <c r="N5" i="8"/>
  <c r="M5" i="8"/>
  <c r="L5" i="8"/>
  <c r="J5" i="8"/>
  <c r="I5" i="8"/>
  <c r="H5" i="8"/>
  <c r="G5" i="8"/>
  <c r="F5" i="8"/>
  <c r="N4" i="8"/>
  <c r="M4" i="8"/>
  <c r="L4" i="8"/>
  <c r="J4" i="8"/>
  <c r="I4" i="8"/>
  <c r="H4" i="8"/>
  <c r="G4" i="8"/>
  <c r="F4" i="8"/>
  <c r="N3" i="8"/>
  <c r="M3" i="8"/>
  <c r="L3" i="8"/>
  <c r="J3" i="8"/>
  <c r="I3" i="8"/>
  <c r="H3" i="8"/>
  <c r="G3" i="8"/>
  <c r="F3" i="8"/>
  <c r="N2" i="8"/>
  <c r="M2" i="8"/>
  <c r="L2" i="8"/>
  <c r="J2" i="8"/>
  <c r="I2" i="8"/>
  <c r="H2" i="8"/>
  <c r="G2" i="8"/>
  <c r="F2" i="8"/>
  <c r="AO3" i="7"/>
  <c r="AN3" i="7"/>
  <c r="AM3" i="7"/>
  <c r="AL3" i="7"/>
  <c r="AK3" i="7"/>
  <c r="AJ3" i="7"/>
  <c r="AI3" i="7"/>
  <c r="AH3" i="7"/>
  <c r="AG3" i="7"/>
  <c r="AF3" i="7"/>
  <c r="AE3" i="7"/>
  <c r="O3" i="7"/>
  <c r="N3" i="7"/>
  <c r="M3" i="7"/>
  <c r="L3" i="7"/>
  <c r="K3" i="7"/>
  <c r="J3" i="7"/>
  <c r="I3" i="7"/>
  <c r="H3" i="7"/>
  <c r="G3" i="7"/>
  <c r="F3" i="7"/>
  <c r="E3" i="7"/>
  <c r="D3" i="7"/>
  <c r="AO5" i="7"/>
  <c r="AN5" i="7"/>
  <c r="AM5" i="7"/>
  <c r="AL5" i="7"/>
  <c r="AK5" i="7"/>
  <c r="AJ5" i="7"/>
  <c r="AI5" i="7"/>
  <c r="AH5" i="7"/>
  <c r="AG5" i="7"/>
  <c r="AF5" i="7"/>
  <c r="AE5" i="7"/>
  <c r="S5" i="7"/>
  <c r="N5" i="7"/>
  <c r="M5" i="7"/>
  <c r="L5" i="7"/>
  <c r="K5" i="7"/>
  <c r="J5" i="7"/>
  <c r="I5" i="7"/>
  <c r="H5" i="7"/>
  <c r="G5" i="7"/>
  <c r="F5" i="7"/>
  <c r="E5" i="7"/>
  <c r="D5" i="7"/>
  <c r="AO2" i="7"/>
  <c r="AN2" i="7"/>
  <c r="AM2" i="7"/>
  <c r="AL2" i="7"/>
  <c r="N2" i="7"/>
  <c r="M2" i="7"/>
  <c r="L2" i="7"/>
  <c r="K2" i="7"/>
  <c r="J2" i="7"/>
  <c r="H2" i="7"/>
  <c r="AK2" i="7"/>
  <c r="AJ2" i="7"/>
  <c r="AI2" i="7"/>
  <c r="AH2" i="7"/>
  <c r="AG2" i="7"/>
  <c r="AF2" i="7"/>
  <c r="AE2" i="7"/>
  <c r="Q2" i="7"/>
  <c r="O2" i="7"/>
  <c r="I2" i="7"/>
  <c r="G2" i="7"/>
  <c r="F2" i="7"/>
  <c r="E2" i="7"/>
  <c r="D2" i="7"/>
  <c r="AO4" i="7"/>
  <c r="AN4" i="7"/>
  <c r="AM4" i="7"/>
  <c r="AL4" i="7"/>
  <c r="AK4" i="7"/>
  <c r="AJ4" i="7"/>
  <c r="AI4" i="7"/>
  <c r="AH4" i="7"/>
  <c r="AF4" i="7"/>
  <c r="AG4" i="7"/>
  <c r="AE4" i="7"/>
  <c r="N4" i="7"/>
  <c r="M4" i="7"/>
  <c r="L4" i="7"/>
  <c r="K4" i="7"/>
  <c r="J4" i="7"/>
  <c r="I4" i="7"/>
  <c r="H4" i="7"/>
  <c r="G4" i="7"/>
  <c r="F4" i="7"/>
  <c r="E4" i="7"/>
  <c r="D4" i="7"/>
  <c r="K2" i="6"/>
  <c r="R2" i="6"/>
  <c r="P2" i="6"/>
  <c r="N2" i="6"/>
  <c r="L2" i="6"/>
  <c r="S2" i="6"/>
  <c r="Q2" i="6"/>
  <c r="O2" i="6"/>
  <c r="M2" i="6"/>
  <c r="I2" i="6"/>
  <c r="H2" i="6"/>
  <c r="G2" i="6"/>
  <c r="B2" i="6"/>
  <c r="F2" i="6"/>
  <c r="D2" i="6"/>
  <c r="J2" i="6"/>
  <c r="E2" i="6"/>
  <c r="C2" i="6"/>
  <c r="A2" i="6" l="1"/>
  <c r="A26" i="8" s="1"/>
  <c r="A18" i="8" l="1"/>
  <c r="A6" i="8"/>
  <c r="A21" i="8"/>
  <c r="A8" i="8"/>
  <c r="A7" i="7"/>
  <c r="B7" i="7" s="1"/>
  <c r="A24" i="8"/>
  <c r="A3" i="7"/>
  <c r="B3" i="7" s="1"/>
  <c r="A15" i="8"/>
  <c r="A3" i="8"/>
  <c r="A6" i="7"/>
  <c r="A4" i="7"/>
  <c r="A4" i="8"/>
  <c r="A5" i="7"/>
  <c r="B6" i="7" s="1"/>
  <c r="A2" i="8"/>
  <c r="A23" i="8"/>
  <c r="A11" i="8"/>
  <c r="A16" i="8"/>
  <c r="A22" i="8"/>
  <c r="A14" i="8"/>
  <c r="A19" i="8"/>
  <c r="A7" i="8"/>
  <c r="A17" i="8"/>
  <c r="A13" i="8"/>
  <c r="A5" i="8"/>
  <c r="A20" i="8"/>
  <c r="A12" i="8"/>
  <c r="A9" i="8"/>
  <c r="A2" i="7"/>
  <c r="B2" i="7" s="1"/>
  <c r="B4" i="8" s="1"/>
  <c r="D4" i="8" s="1"/>
  <c r="A25" i="8"/>
  <c r="A10" i="8"/>
  <c r="B25" i="8"/>
  <c r="D25" i="8" s="1"/>
  <c r="B23" i="8"/>
  <c r="D23" i="8" s="1"/>
  <c r="B26" i="8"/>
  <c r="D26" i="8" s="1"/>
  <c r="B24" i="8"/>
  <c r="D24" i="8" s="1"/>
  <c r="B22" i="8"/>
  <c r="D22" i="8" s="1"/>
  <c r="B5" i="8"/>
  <c r="D5" i="8" s="1"/>
  <c r="B8" i="8"/>
  <c r="D8" i="8" s="1"/>
  <c r="B10" i="8"/>
  <c r="D10" i="8" s="1"/>
  <c r="B9" i="8"/>
  <c r="D9" i="8" s="1"/>
  <c r="B7" i="8"/>
  <c r="D7" i="8" s="1"/>
  <c r="B11" i="8"/>
  <c r="D11" i="8" s="1"/>
  <c r="B5" i="7"/>
  <c r="B4" i="7"/>
  <c r="B3" i="8" l="1"/>
  <c r="D3" i="8" s="1"/>
  <c r="B6" i="8"/>
  <c r="D6" i="8" s="1"/>
  <c r="B2" i="8"/>
  <c r="D2" i="8" s="1"/>
  <c r="B20" i="8"/>
  <c r="D20" i="8" s="1"/>
  <c r="B18" i="8"/>
  <c r="D18" i="8" s="1"/>
  <c r="B21" i="8"/>
  <c r="D21" i="8" s="1"/>
  <c r="B19" i="8"/>
  <c r="D19" i="8" s="1"/>
  <c r="B17" i="8"/>
  <c r="D17" i="8" s="1"/>
  <c r="B13" i="8"/>
  <c r="D13" i="8" s="1"/>
  <c r="B16" i="8"/>
  <c r="D16" i="8" s="1"/>
  <c r="B15" i="8"/>
  <c r="D15" i="8" s="1"/>
  <c r="B14" i="8"/>
  <c r="D14" i="8" s="1"/>
  <c r="B12" i="8"/>
  <c r="D12" i="8" s="1"/>
</calcChain>
</file>

<file path=xl/sharedStrings.xml><?xml version="1.0" encoding="utf-8"?>
<sst xmlns="http://schemas.openxmlformats.org/spreadsheetml/2006/main" count="722" uniqueCount="299">
  <si>
    <t>Firma (Name)</t>
  </si>
  <si>
    <t>Rechtsform</t>
  </si>
  <si>
    <t>Ansprechperson</t>
  </si>
  <si>
    <t>Gründungsjahr</t>
  </si>
  <si>
    <t>Postleitzahl/Ort</t>
  </si>
  <si>
    <t xml:space="preserve">Telefon </t>
  </si>
  <si>
    <t>Bauende (Jahr)</t>
  </si>
  <si>
    <t>Baukosten (BKP 2)</t>
  </si>
  <si>
    <t>Ort und Datum</t>
  </si>
  <si>
    <t>Angaben zur Firma</t>
  </si>
  <si>
    <t>Baubeginn (Jahr)</t>
  </si>
  <si>
    <t>Objektbezeichnung</t>
  </si>
  <si>
    <t>Geschäftsleitung</t>
  </si>
  <si>
    <t>Mio. CHF</t>
  </si>
  <si>
    <t>Adresse (Strasse/Nr.)</t>
  </si>
  <si>
    <t>Verfahrensart</t>
  </si>
  <si>
    <t>Eingabeadresse</t>
  </si>
  <si>
    <t>Anmeldefrist</t>
  </si>
  <si>
    <t>Kontaktperson</t>
  </si>
  <si>
    <t>Adresse</t>
  </si>
  <si>
    <t>Telefon</t>
  </si>
  <si>
    <t>Bewerbungsformular bestehend aus</t>
  </si>
  <si>
    <t>Projekt</t>
  </si>
  <si>
    <t>E-Mail Adresse</t>
  </si>
  <si>
    <t>Formular B</t>
  </si>
  <si>
    <t xml:space="preserve"> </t>
  </si>
  <si>
    <t>PLZ / Ort</t>
  </si>
  <si>
    <t>id_bewerbung</t>
  </si>
  <si>
    <t>team_name</t>
  </si>
  <si>
    <t>team_kontakt</t>
  </si>
  <si>
    <t>team_strasse</t>
  </si>
  <si>
    <t>team_plz</t>
  </si>
  <si>
    <t>team_ort</t>
  </si>
  <si>
    <t>team_telefon</t>
  </si>
  <si>
    <t>team_telefax</t>
  </si>
  <si>
    <t>team_email</t>
  </si>
  <si>
    <t>Baukategorie (SIA 102, 7.8)</t>
  </si>
  <si>
    <t>1-5</t>
  </si>
  <si>
    <t>ja/nein</t>
  </si>
  <si>
    <t>id_team</t>
  </si>
  <si>
    <t>id_firma</t>
  </si>
  <si>
    <t>firma_name</t>
  </si>
  <si>
    <t>firma_kontakt</t>
  </si>
  <si>
    <t>firma_strasse</t>
  </si>
  <si>
    <t>firma_rechtsform</t>
  </si>
  <si>
    <t>firma_gruendung</t>
  </si>
  <si>
    <t>firma_telefon</t>
  </si>
  <si>
    <t>firma_telefax</t>
  </si>
  <si>
    <t>firma_mail</t>
  </si>
  <si>
    <t>pers_geschaeft</t>
  </si>
  <si>
    <t>pers_hochschul</t>
  </si>
  <si>
    <t>pers_tech</t>
  </si>
  <si>
    <t>pers_baul</t>
  </si>
  <si>
    <t>pers_admin</t>
  </si>
  <si>
    <t>pers_prakt</t>
  </si>
  <si>
    <t>pers_lehr</t>
  </si>
  <si>
    <t>taet_haupt</t>
  </si>
  <si>
    <t>taet_neben</t>
  </si>
  <si>
    <t>taet_mitglied</t>
  </si>
  <si>
    <t>schluess_name</t>
  </si>
  <si>
    <t>schluess_titel</t>
  </si>
  <si>
    <t>schluess_funkt</t>
  </si>
  <si>
    <t>schluess_ausb</t>
  </si>
  <si>
    <t>schluess_jahrgang</t>
  </si>
  <si>
    <t>schluess_diplom</t>
  </si>
  <si>
    <t>schluess_inberuf</t>
  </si>
  <si>
    <t>schluess_infirma</t>
  </si>
  <si>
    <t>firma_plz</t>
  </si>
  <si>
    <t>firma_ort</t>
  </si>
  <si>
    <t>pers_zeich</t>
  </si>
  <si>
    <t>Geschossfläche (GF)</t>
  </si>
  <si>
    <t>team_nachwuchs</t>
  </si>
  <si>
    <t>inhab1_name</t>
  </si>
  <si>
    <t>inhab1_jahrg</t>
  </si>
  <si>
    <t>inhab2_name</t>
  </si>
  <si>
    <t>inhab2_jahrg</t>
  </si>
  <si>
    <t>inhab3_name</t>
  </si>
  <si>
    <t>inhab3_jahrg</t>
  </si>
  <si>
    <t>inhab4_name</t>
  </si>
  <si>
    <t>inhab4_jahrg</t>
  </si>
  <si>
    <t>id_referenz</t>
  </si>
  <si>
    <t>ref_funktion</t>
  </si>
  <si>
    <t>ref_bez</t>
  </si>
  <si>
    <t>ref_ort</t>
  </si>
  <si>
    <t>ref_auftraggeber</t>
  </si>
  <si>
    <t>ref_wettb</t>
  </si>
  <si>
    <t>ref_direkt</t>
  </si>
  <si>
    <t>ref_charakter</t>
  </si>
  <si>
    <t>ref_eignung</t>
  </si>
  <si>
    <t>ref_beginn</t>
  </si>
  <si>
    <t>ref_ende</t>
  </si>
  <si>
    <t>ref_art</t>
  </si>
  <si>
    <t>ref_kat</t>
  </si>
  <si>
    <t>ref_leistung</t>
  </si>
  <si>
    <t>ref_kosten</t>
  </si>
  <si>
    <t>ref_flaeche</t>
  </si>
  <si>
    <t>ref_volumen</t>
  </si>
  <si>
    <t>stat_ref</t>
  </si>
  <si>
    <t>id_disziplin</t>
  </si>
  <si>
    <t>a</t>
  </si>
  <si>
    <t>b</t>
  </si>
  <si>
    <t>c</t>
  </si>
  <si>
    <t>datum_eingabe</t>
  </si>
  <si>
    <t>zeit_eingabe</t>
  </si>
  <si>
    <t>kontr_form_antrag</t>
  </si>
  <si>
    <t>kontr_form_solvenz</t>
  </si>
  <si>
    <t>kontr_form_arbeit</t>
  </si>
  <si>
    <t>kontr_doku</t>
  </si>
  <si>
    <t>anz_doku</t>
  </si>
  <si>
    <t>kontr_wohnsitz</t>
  </si>
  <si>
    <t>bew_1_a</t>
  </si>
  <si>
    <t>bew_1_b</t>
  </si>
  <si>
    <t>bew_1_c</t>
  </si>
  <si>
    <t>bew_2_a</t>
  </si>
  <si>
    <t>bew_2_b</t>
  </si>
  <si>
    <t>bew_2_c</t>
  </si>
  <si>
    <t>bew_3_a</t>
  </si>
  <si>
    <t>bew_3_b</t>
  </si>
  <si>
    <t>bew_3_c</t>
  </si>
  <si>
    <t>aussch_1</t>
  </si>
  <si>
    <t>aussch_2</t>
  </si>
  <si>
    <t>aussch_3</t>
  </si>
  <si>
    <t>aussch_4</t>
  </si>
  <si>
    <t>aussch_5</t>
  </si>
  <si>
    <t>stat_weiter</t>
  </si>
  <si>
    <t>as</t>
  </si>
  <si>
    <t>af</t>
  </si>
  <si>
    <t>bs</t>
  </si>
  <si>
    <t>bf</t>
  </si>
  <si>
    <t>cs</t>
  </si>
  <si>
    <t>cf</t>
  </si>
  <si>
    <t>ref_minergie</t>
  </si>
  <si>
    <t>ref_minergie_p</t>
  </si>
  <si>
    <t>Land</t>
  </si>
  <si>
    <t>Wettbewerbserfolg/Ausz.</t>
  </si>
  <si>
    <t>firma_land</t>
  </si>
  <si>
    <t>d</t>
  </si>
  <si>
    <t>B.2  Bauingenieurwesen</t>
  </si>
  <si>
    <t>Rang</t>
  </si>
  <si>
    <t>m²</t>
  </si>
  <si>
    <t>m³</t>
  </si>
  <si>
    <t>bew_4_a</t>
  </si>
  <si>
    <t>bew_4_b</t>
  </si>
  <si>
    <t>bew_4_c</t>
  </si>
  <si>
    <t>bew_5_a</t>
  </si>
  <si>
    <t>bew_5_b</t>
  </si>
  <si>
    <t>bew_5_c</t>
  </si>
  <si>
    <t>bew_6_a</t>
  </si>
  <si>
    <t>bew_6_b</t>
  </si>
  <si>
    <t>bew_6_c</t>
  </si>
  <si>
    <t>e</t>
  </si>
  <si>
    <t>f</t>
  </si>
  <si>
    <t>proz_hochschul</t>
  </si>
  <si>
    <t>proz_geschaeft</t>
  </si>
  <si>
    <t>proz_tech</t>
  </si>
  <si>
    <t>proz_zeich</t>
  </si>
  <si>
    <t>proz_baul</t>
  </si>
  <si>
    <t>proz_admin</t>
  </si>
  <si>
    <t>proz_prakt</t>
  </si>
  <si>
    <t>proz_lehr</t>
  </si>
  <si>
    <t>B.3  Gebäudetechnik HKL</t>
  </si>
  <si>
    <t>B.4  Gebäudetechnik Elektro</t>
  </si>
  <si>
    <t>B.5  Gebäudetechnik Sanitär</t>
  </si>
  <si>
    <t>ref_rang</t>
  </si>
  <si>
    <t>Eingabeformular Präqualifikation</t>
  </si>
  <si>
    <t>B.0 Antrag auf Teilnahme</t>
  </si>
  <si>
    <t>(federführendes Teammitglied)</t>
  </si>
  <si>
    <t>Pro Bewerbung darf nur eine Excel-Datei abgegeben werden!</t>
  </si>
  <si>
    <t>ds</t>
  </si>
  <si>
    <t>df</t>
  </si>
  <si>
    <t>es</t>
  </si>
  <si>
    <t>ef</t>
  </si>
  <si>
    <t>verkn</t>
  </si>
  <si>
    <t>id_zuweisung</t>
  </si>
  <si>
    <t>einzelf_arge</t>
  </si>
  <si>
    <t>bemerk_term</t>
  </si>
  <si>
    <t>bemerk_antrag</t>
  </si>
  <si>
    <t>bemerk_solvenz</t>
  </si>
  <si>
    <t>bemerk_arbeit</t>
  </si>
  <si>
    <t>bemerk_doku</t>
  </si>
  <si>
    <t>bemerk_frei</t>
  </si>
  <si>
    <t>bemerk_cd</t>
  </si>
  <si>
    <t>bemerk_nachwuchs</t>
  </si>
  <si>
    <t>bemerk_wohnsitz</t>
  </si>
  <si>
    <t>bew_1</t>
  </si>
  <si>
    <t>bew_2</t>
  </si>
  <si>
    <t>bew_3</t>
  </si>
  <si>
    <t>bew_4</t>
  </si>
  <si>
    <t>bew_5</t>
  </si>
  <si>
    <t>bew_6</t>
  </si>
  <si>
    <t>E-Mail</t>
  </si>
  <si>
    <r>
      <t xml:space="preserve">Referenzprojekte </t>
    </r>
    <r>
      <rPr>
        <sz val="12"/>
        <rFont val="Arial"/>
        <family val="2"/>
      </rPr>
      <t>(analog Referenzdokumentation DIN A3)</t>
    </r>
  </si>
  <si>
    <t>Referenzprojekt 1</t>
  </si>
  <si>
    <t>Referenzprojekt 2</t>
  </si>
  <si>
    <t>Projektleitung</t>
  </si>
  <si>
    <t>Tätigkeitsgebiete</t>
  </si>
  <si>
    <t>Haupttätigkeit (HT)</t>
  </si>
  <si>
    <t>Nebentätigkeit (NT)</t>
  </si>
  <si>
    <t>Mitgliedschaft Verbände</t>
  </si>
  <si>
    <t>Administration</t>
  </si>
  <si>
    <t>Projektleiter</t>
  </si>
  <si>
    <t>Total Stellenprozente</t>
  </si>
  <si>
    <t>Lehrlinge</t>
  </si>
  <si>
    <t>Pers.</t>
  </si>
  <si>
    <t>%</t>
  </si>
  <si>
    <t>Totale Anz. Personen</t>
  </si>
  <si>
    <t>Adresse Objekt</t>
  </si>
  <si>
    <t>I-VII</t>
  </si>
  <si>
    <t>Nachhaltigkeitslabel</t>
  </si>
  <si>
    <t>Erbrachte Leistung (SIA 102)</t>
  </si>
  <si>
    <t>Referenzperson</t>
  </si>
  <si>
    <t>Referenzperson Tel / Mail</t>
  </si>
  <si>
    <t>Begründung zur Vergleichbarkeit des Referenzprojektes</t>
  </si>
  <si>
    <t>Auftraggeber</t>
  </si>
  <si>
    <t>Bewerber</t>
  </si>
  <si>
    <t>Homepage</t>
  </si>
  <si>
    <t>Aktueller Personalbestand des Unternehmens (Stellenprozente/Anzahl Personen)</t>
  </si>
  <si>
    <t>Architekten</t>
  </si>
  <si>
    <t>Zeichner</t>
  </si>
  <si>
    <t>Architekt als Gesamtleiter</t>
  </si>
  <si>
    <t>Bauleiter</t>
  </si>
  <si>
    <t>Praktikanten</t>
  </si>
  <si>
    <t>Bauwerksart</t>
  </si>
  <si>
    <t>Gebäudevolumen (GV)</t>
  </si>
  <si>
    <t>Direktauftrag</t>
  </si>
  <si>
    <t>Wir verpflichten uns, die geltenden Arbeitsbestimmungen sowie die Bedingungen</t>
  </si>
  <si>
    <t>der Gesamtarbeitsverträge, der Normalarbeitsverträge oder bei deren Fehlen die</t>
  </si>
  <si>
    <t>branchenüblichen Vorschriften einzuhalten, die an den Orten gelten, wo die Arbeiten</t>
  </si>
  <si>
    <t>ausgeführt werden.</t>
  </si>
  <si>
    <t xml:space="preserve">Wir erklären uns bereit, Nachweise auf Aufforderung hin innert Frist </t>
  </si>
  <si>
    <t>weiterzuleiten.</t>
  </si>
  <si>
    <t>Wir halten den Grundsatz der Gleichbehandlung von Frau und Mann ein.</t>
  </si>
  <si>
    <t>Wir haben die EKAS-Richtlinie Nr. 6508 betreffend Arbeitssicherheit in der Firma</t>
  </si>
  <si>
    <t>umgesetzt.</t>
  </si>
  <si>
    <t>Wir erklären uns bereit, auch die Subplaner auf die Einhaltung der Arbeits-</t>
  </si>
  <si>
    <t>schutzbestimmungen und Arbeitsbedingungen sowie die Gleichbehandlung</t>
  </si>
  <si>
    <t>von Frau und Mann gemäss den vorhergehenden Fragen zu verpflichten.</t>
  </si>
  <si>
    <t>Wir haben die fälligen Staats-, Gemeinde- und direkten Bundessteuern vollumfänglich</t>
  </si>
  <si>
    <t>bezahlt.</t>
  </si>
  <si>
    <t>Wir haben die fällige Mehrwertsteuer vollumfänglich bezahlt</t>
  </si>
  <si>
    <t>Wir haben die fälligen Sozialversicherungsbeiträge (AHV, IV, EO, FAK, ALV, BVG, UVG)</t>
  </si>
  <si>
    <t>einschliesslich der vom Lohn abgezogenen Arbeitnehmeranteile vollumfänglich</t>
  </si>
  <si>
    <t>Wir befinden uns derzeit in einem Schuldbetreibungs- oder Konkursverfahren.</t>
  </si>
  <si>
    <t>Bei uns wurden in den vergangenen zwölf Monaten Pfändungen vollzogen.</t>
  </si>
  <si>
    <t>Wenn ja:</t>
  </si>
  <si>
    <t>Forderungsgetrag CHF:</t>
  </si>
  <si>
    <t>Wir versichern bei einem allfälligen Ausfall der angegebenen Schlüsselpersonen umgehend</t>
  </si>
  <si>
    <t>für einen gleichwertigen Ersatz betreffend Erfahrung, Referenzen und Verfügbarkeit zu</t>
  </si>
  <si>
    <t>sorgen.</t>
  </si>
  <si>
    <t>Deckungssumme Haftpflicht</t>
  </si>
  <si>
    <t>Unternehmenskennzahlen</t>
  </si>
  <si>
    <t>CHF</t>
  </si>
  <si>
    <t>Sachbearbeiter / Admin.</t>
  </si>
  <si>
    <t>Total Anz. Personen</t>
  </si>
  <si>
    <t>Geschäfts- / Steuerdomizil</t>
  </si>
  <si>
    <t>Haftpflichtvers. Gesellschaft</t>
  </si>
  <si>
    <t>MWST-Nr. / UID</t>
  </si>
  <si>
    <t>Umsatz 2015</t>
  </si>
  <si>
    <t>Umsatz 2010 - 2015</t>
  </si>
  <si>
    <t>Eigentümerstruktur (bitte Organigramm beilegen)</t>
  </si>
  <si>
    <t xml:space="preserve">  </t>
  </si>
  <si>
    <t>Bewerberin als</t>
  </si>
  <si>
    <t>Gesamtleistungsstudie im selektiven Verfahren</t>
  </si>
  <si>
    <t>Firma/ARGE</t>
  </si>
  <si>
    <r>
      <t xml:space="preserve">Einzelfirma   </t>
    </r>
    <r>
      <rPr>
        <sz val="8"/>
        <rFont val="Arial"/>
        <family val="2"/>
      </rPr>
      <t>ja/nein</t>
    </r>
  </si>
  <si>
    <r>
      <t xml:space="preserve">ARGE   </t>
    </r>
    <r>
      <rPr>
        <sz val="8"/>
        <rFont val="Arial"/>
        <family val="2"/>
      </rPr>
      <t>ja/nein</t>
    </r>
  </si>
  <si>
    <t>Abteilung</t>
  </si>
  <si>
    <t>Vorname, Name</t>
  </si>
  <si>
    <t>………………………………………………………………………………………………………………………….</t>
  </si>
  <si>
    <t>…………………………………………………………………………………………………………………………..</t>
  </si>
  <si>
    <t xml:space="preserve">Wir haben keine Absprachen oder andere die Gesamtleistungsstudie beeinträchtigende  </t>
  </si>
  <si>
    <t>Massnahmen getroffen.</t>
  </si>
  <si>
    <t>Stempel und Originalunterschrift</t>
  </si>
  <si>
    <t>Architekt als Projektleiter</t>
  </si>
  <si>
    <t>Mit der Unterzeichnung dieses Formulars stellt der federführende Bewerber Antrag auf Teilnahme am oben genannten Verfahren. Er bestätigt, dass sämtliche Angaben seiner Firma sowie diejenigen der Partnerfirmen wahrheitsgetreu sind.</t>
  </si>
  <si>
    <t>Gesamtleitung</t>
  </si>
  <si>
    <t>Betriebshaftpflichtversicherung und dgl. geleistet.</t>
  </si>
  <si>
    <t xml:space="preserve">Wir haben die bis heute fälligen Prämienzahlungen an die SUVA, Krankenkasse, </t>
  </si>
  <si>
    <t>Der unterzeichnende Bewerber verpflichtet sich, auf Verlangen der Veranstalterin die Nachweise zu den vorgängig bestätigten Punkten innert 10 Tagen beizubringen. Das Ausstellungsdatum der Nachweise darf max. sechs Monate zurückliegen.</t>
  </si>
  <si>
    <t>Die Nichteinhaltung der oben genannten Punkte hat den Ausschluss vom Präqualifikationsverfahren zur Folge. Alle Firmen und Partnerfirmen haben die Bedingungen zu erfüllen. Falls eine Firma einen Punkt oder einen Nachweis nicht erfüllt oder falsche Angaben gemacht hat, wird das gesamte Anbieterteam vom Präqualifikationsverfahren ausgeschlossen.</t>
  </si>
  <si>
    <t>Landschaftsarchitekt .………………………………………………………………………………………………………………………………….</t>
  </si>
  <si>
    <t>Bauingenieur als Projektleiter</t>
  </si>
  <si>
    <t>Baudepartement Kanton Schwyz</t>
  </si>
  <si>
    <t>HZI Schwyz</t>
  </si>
  <si>
    <t>Gesamtleistungsstudie HZI Schwyz</t>
  </si>
  <si>
    <t>Heilpädagogisches Schulzentrum Schwyz (HZI)</t>
  </si>
  <si>
    <t>EBP Schweiz AG, Gesamtleistungsstudie "HZI Schwyz“ 
Mühlebachstrasse 11, 8032 Zürich</t>
  </si>
  <si>
    <t xml:space="preserve">B.0 Deckblatt (Antrag auf Teilnahme an Gesamtleistungsstudie) </t>
  </si>
  <si>
    <t>Gründungsjahr:</t>
  </si>
  <si>
    <t>B.1 Gesamtleistungsanbieter</t>
  </si>
  <si>
    <t>B.2 Holzbauunternehmer</t>
  </si>
  <si>
    <t>B.4 Landschaftsarchitekt</t>
  </si>
  <si>
    <t>B.3 Architekt</t>
  </si>
  <si>
    <t xml:space="preserve">B.1 Gesamtleistungsanbieter (federführende Firma) </t>
  </si>
  <si>
    <t>B.5 Selbstdeklaration</t>
  </si>
  <si>
    <t>Gesamtleistungsanbieter (federführende Firma)  ………..……………….…..…………...…………………….....…………………………………..</t>
  </si>
  <si>
    <t>Holzbauunternehmer ………………………………………………………………………………………………………………………………….</t>
  </si>
  <si>
    <t>Architekt ………...………………………………………………………………………………………………………………………………….</t>
  </si>
  <si>
    <t>Freitag, 19. Juli 2019, 16:00 Uhr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</si>
</sst>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164" formatCode="#,##0.0_ ;\-#,##0.0\ "/>
    <numFmt numFmtId="165" formatCode="#,##0_ ;\-#,##0\ "/>
    <numFmt numFmtId="166" formatCode="dd/mm/yyyy;@"/>
    <numFmt numFmtId="167" formatCode="h/mm&quot; Uhr&quot;;@"/>
  </numFmts>
  <fonts count="21" x14ac:knownFonts="1">
    <font>
      <sz val="10"/>
      <name val="Arial"/>
    </font>
    <font>
      <sz val="10"/>
      <name val="Arial"/>
      <family val="2"/>
    </font>
    <font>
      <b/>
      <sz val="12"/>
      <name val="Arial"/>
      <family val="2"/>
    </font>
    <font>
      <sz val="8"/>
      <name val="Arial"/>
      <family val="2"/>
    </font>
    <font>
      <b/>
      <sz val="10"/>
      <name val="Arial"/>
      <family val="2"/>
    </font>
    <font>
      <u/>
      <sz val="10"/>
      <color indexed="12"/>
      <name val="Arial"/>
      <family val="2"/>
    </font>
    <font>
      <sz val="8"/>
      <name val="Arial Narrow"/>
      <family val="2"/>
    </font>
    <font>
      <sz val="9"/>
      <name val="Arial"/>
      <family val="2"/>
    </font>
    <font>
      <b/>
      <sz val="9"/>
      <name val="Arial"/>
      <family val="2"/>
    </font>
    <font>
      <sz val="8"/>
      <name val="Arial"/>
      <family val="2"/>
    </font>
    <font>
      <b/>
      <sz val="8"/>
      <name val="Arial"/>
      <family val="2"/>
    </font>
    <font>
      <i/>
      <sz val="8"/>
      <name val="Arial"/>
      <family val="2"/>
    </font>
    <font>
      <sz val="12"/>
      <name val="Arial"/>
      <family val="2"/>
    </font>
    <font>
      <b/>
      <sz val="12"/>
      <color indexed="60"/>
      <name val="Arial"/>
      <family val="2"/>
    </font>
    <font>
      <sz val="7"/>
      <name val="Arial"/>
      <family val="2"/>
    </font>
    <font>
      <b/>
      <sz val="12"/>
      <color theme="5" tint="-0.249977111117893"/>
      <name val="Arial"/>
      <family val="2"/>
    </font>
    <font>
      <b/>
      <sz val="8"/>
      <color theme="5" tint="-0.249977111117893"/>
      <name val="Arial"/>
      <family val="2"/>
    </font>
    <font>
      <sz val="8"/>
      <name val="Calibri"/>
      <family val="2"/>
    </font>
    <font>
      <sz val="8"/>
      <color theme="1"/>
      <name val="Arial"/>
      <family val="2"/>
    </font>
    <font>
      <u/>
      <sz val="8"/>
      <color indexed="12"/>
      <name val="Arial"/>
      <family val="2"/>
    </font>
    <font>
      <u/>
      <sz val="8"/>
      <name val="Arial"/>
      <family val="2"/>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4E79A"/>
        <bgColor indexed="64"/>
      </patternFill>
    </fill>
  </fills>
  <borders count="34">
    <border>
      <left/>
      <right/>
      <top/>
      <bottom/>
      <diagonal/>
    </border>
    <border>
      <left style="thick">
        <color indexed="9"/>
      </left>
      <right/>
      <top/>
      <bottom style="thick">
        <color indexed="9"/>
      </bottom>
      <diagonal/>
    </border>
    <border>
      <left/>
      <right/>
      <top/>
      <bottom style="thin">
        <color indexed="64"/>
      </bottom>
      <diagonal/>
    </border>
    <border>
      <left style="thick">
        <color indexed="9"/>
      </left>
      <right/>
      <top style="thick">
        <color indexed="9"/>
      </top>
      <bottom style="thick">
        <color indexed="9"/>
      </bottom>
      <diagonal/>
    </border>
    <border>
      <left style="thick">
        <color indexed="9"/>
      </left>
      <right/>
      <top/>
      <bottom/>
      <diagonal/>
    </border>
    <border>
      <left/>
      <right/>
      <top style="thin">
        <color indexed="64"/>
      </top>
      <bottom/>
      <diagonal/>
    </border>
    <border>
      <left style="thick">
        <color indexed="9"/>
      </left>
      <right style="thick">
        <color indexed="9"/>
      </right>
      <top style="thick">
        <color indexed="9"/>
      </top>
      <bottom style="thick">
        <color indexed="9"/>
      </bottom>
      <diagonal/>
    </border>
    <border>
      <left/>
      <right/>
      <top style="thick">
        <color indexed="9"/>
      </top>
      <bottom style="thick">
        <color indexed="9"/>
      </bottom>
      <diagonal/>
    </border>
    <border>
      <left/>
      <right/>
      <top/>
      <bottom style="thick">
        <color indexed="9"/>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9"/>
      </left>
      <right/>
      <top style="thick">
        <color indexed="9"/>
      </top>
      <bottom/>
      <diagonal/>
    </border>
    <border>
      <left/>
      <right style="thick">
        <color indexed="9"/>
      </right>
      <top style="thick">
        <color indexed="9"/>
      </top>
      <bottom style="thick">
        <color indexed="9"/>
      </bottom>
      <diagonal/>
    </border>
    <border>
      <left/>
      <right style="thick">
        <color indexed="9"/>
      </right>
      <top/>
      <bottom style="thick">
        <color indexed="9"/>
      </bottom>
      <diagonal/>
    </border>
    <border>
      <left/>
      <right/>
      <top style="thick">
        <color indexed="9"/>
      </top>
      <bottom/>
      <diagonal/>
    </border>
    <border>
      <left/>
      <right style="thick">
        <color indexed="9"/>
      </right>
      <top style="thick">
        <color indexed="9"/>
      </top>
      <bottom/>
      <diagonal/>
    </border>
    <border>
      <left style="thick">
        <color indexed="9"/>
      </left>
      <right style="thick">
        <color indexed="9"/>
      </right>
      <top style="thick">
        <color indexed="9"/>
      </top>
      <bottom/>
      <diagonal/>
    </border>
    <border>
      <left style="thick">
        <color indexed="9"/>
      </left>
      <right style="thick">
        <color indexed="9"/>
      </right>
      <top style="thick">
        <color indexed="9"/>
      </top>
      <bottom style="thick">
        <color theme="0"/>
      </bottom>
      <diagonal/>
    </border>
    <border>
      <left style="thick">
        <color indexed="9"/>
      </left>
      <right/>
      <top style="thick">
        <color indexed="9"/>
      </top>
      <bottom style="thick">
        <color theme="0"/>
      </bottom>
      <diagonal/>
    </border>
    <border>
      <left/>
      <right/>
      <top style="thick">
        <color indexed="9"/>
      </top>
      <bottom style="thick">
        <color theme="0"/>
      </bottom>
      <diagonal/>
    </border>
    <border>
      <left/>
      <right style="thick">
        <color theme="0"/>
      </right>
      <top/>
      <bottom/>
      <diagonal/>
    </border>
    <border>
      <left/>
      <right style="thick">
        <color theme="0"/>
      </right>
      <top style="thick">
        <color indexed="9"/>
      </top>
      <bottom style="thick">
        <color indexed="9"/>
      </bottom>
      <diagonal/>
    </border>
    <border>
      <left/>
      <right style="thick">
        <color theme="0"/>
      </right>
      <top style="thick">
        <color indexed="9"/>
      </top>
      <bottom style="thick">
        <color theme="0"/>
      </bottom>
      <diagonal/>
    </border>
    <border>
      <left/>
      <right style="medium">
        <color theme="0"/>
      </right>
      <top style="thin">
        <color indexed="64"/>
      </top>
      <bottom/>
      <diagonal/>
    </border>
    <border>
      <left/>
      <right style="medium">
        <color theme="0"/>
      </right>
      <top style="thin">
        <color indexed="64"/>
      </top>
      <bottom style="thin">
        <color indexed="64"/>
      </bottom>
      <diagonal/>
    </border>
    <border>
      <left/>
      <right style="medium">
        <color theme="0"/>
      </right>
      <top/>
      <bottom/>
      <diagonal/>
    </border>
    <border>
      <left/>
      <right style="thick">
        <color indexed="9"/>
      </right>
      <top style="thick">
        <color indexed="9"/>
      </top>
      <bottom style="thick">
        <color theme="0"/>
      </bottom>
      <diagonal/>
    </border>
    <border>
      <left/>
      <right style="thick">
        <color indexed="9"/>
      </right>
      <top/>
      <bottom/>
      <diagonal/>
    </border>
    <border>
      <left/>
      <right style="thick">
        <color indexed="9"/>
      </right>
      <top style="thick">
        <color theme="0"/>
      </top>
      <bottom/>
      <diagonal/>
    </border>
    <border>
      <left style="thick">
        <color indexed="9"/>
      </left>
      <right/>
      <top style="thick">
        <color theme="0"/>
      </top>
      <bottom style="thick">
        <color indexed="9"/>
      </bottom>
      <diagonal/>
    </border>
    <border>
      <left/>
      <right/>
      <top style="thick">
        <color theme="0"/>
      </top>
      <bottom style="thick">
        <color indexed="9"/>
      </bottom>
      <diagonal/>
    </border>
    <border>
      <left/>
      <right style="thick">
        <color indexed="9"/>
      </right>
      <top style="thick">
        <color theme="0"/>
      </top>
      <bottom style="thick">
        <color indexed="9"/>
      </bottom>
      <diagonal/>
    </border>
    <border>
      <left style="thick">
        <color theme="0"/>
      </left>
      <right/>
      <top style="thick">
        <color indexed="9"/>
      </top>
      <bottom style="thick">
        <color theme="0"/>
      </bottom>
      <diagonal/>
    </border>
    <border>
      <left style="thick">
        <color theme="0"/>
      </left>
      <right/>
      <top style="thick">
        <color indexed="9"/>
      </top>
      <bottom style="thick">
        <color indexed="9"/>
      </bottom>
      <diagonal/>
    </border>
  </borders>
  <cellStyleXfs count="2">
    <xf numFmtId="0" fontId="0" fillId="0" borderId="0"/>
    <xf numFmtId="0" fontId="5" fillId="0" borderId="0" applyNumberFormat="0" applyFill="0" applyBorder="0" applyAlignment="0" applyProtection="0">
      <alignment vertical="top"/>
      <protection locked="0"/>
    </xf>
  </cellStyleXfs>
  <cellXfs count="342">
    <xf numFmtId="0" fontId="0" fillId="0" borderId="0" xfId="0"/>
    <xf numFmtId="0" fontId="0" fillId="0" borderId="2" xfId="0" applyNumberFormat="1" applyBorder="1" applyAlignment="1" applyProtection="1"/>
    <xf numFmtId="0" fontId="0" fillId="0" borderId="2" xfId="0" applyNumberFormat="1" applyBorder="1" applyAlignment="1" applyProtection="1">
      <alignment horizontal="right"/>
    </xf>
    <xf numFmtId="0" fontId="0" fillId="0" borderId="0" xfId="0" applyNumberFormat="1" applyAlignment="1" applyProtection="1"/>
    <xf numFmtId="0" fontId="0" fillId="0" borderId="0" xfId="0" applyNumberFormat="1" applyBorder="1" applyAlignment="1" applyProtection="1"/>
    <xf numFmtId="0" fontId="0" fillId="0" borderId="0" xfId="0" applyNumberFormat="1" applyAlignment="1" applyProtection="1">
      <alignment horizontal="right"/>
    </xf>
    <xf numFmtId="49" fontId="7" fillId="2" borderId="0" xfId="0" applyNumberFormat="1" applyFont="1" applyFill="1" applyBorder="1" applyAlignment="1" applyProtection="1">
      <alignment vertical="top"/>
    </xf>
    <xf numFmtId="0" fontId="8" fillId="0" borderId="2" xfId="0" applyNumberFormat="1" applyFont="1" applyBorder="1" applyAlignment="1" applyProtection="1"/>
    <xf numFmtId="0" fontId="8" fillId="0" borderId="0" xfId="0" applyNumberFormat="1" applyFont="1" applyBorder="1" applyAlignment="1" applyProtection="1"/>
    <xf numFmtId="0" fontId="0" fillId="0" borderId="0" xfId="0" applyNumberFormat="1" applyFill="1" applyBorder="1" applyAlignment="1" applyProtection="1"/>
    <xf numFmtId="0" fontId="6" fillId="0" borderId="0" xfId="0" applyFont="1"/>
    <xf numFmtId="0" fontId="6" fillId="0" borderId="0" xfId="0" applyNumberFormat="1" applyFont="1"/>
    <xf numFmtId="0" fontId="1" fillId="0" borderId="0" xfId="0" applyNumberFormat="1" applyFont="1" applyBorder="1" applyAlignment="1" applyProtection="1"/>
    <xf numFmtId="0" fontId="4" fillId="0" borderId="0" xfId="0" applyNumberFormat="1" applyFont="1" applyBorder="1" applyAlignment="1" applyProtection="1"/>
    <xf numFmtId="0" fontId="4" fillId="0" borderId="0" xfId="0" applyNumberFormat="1" applyFont="1" applyBorder="1" applyAlignment="1" applyProtection="1">
      <alignment horizontal="right"/>
    </xf>
    <xf numFmtId="49" fontId="3" fillId="2" borderId="7" xfId="0" applyNumberFormat="1" applyFont="1" applyFill="1" applyBorder="1" applyAlignment="1" applyProtection="1">
      <alignment vertical="center"/>
    </xf>
    <xf numFmtId="0" fontId="3" fillId="0" borderId="0" xfId="0" applyNumberFormat="1" applyFont="1" applyBorder="1" applyAlignment="1" applyProtection="1">
      <alignment horizontal="left" vertical="center"/>
    </xf>
    <xf numFmtId="0" fontId="3" fillId="0" borderId="0" xfId="0" applyNumberFormat="1" applyFont="1" applyBorder="1" applyAlignment="1" applyProtection="1"/>
    <xf numFmtId="49" fontId="3" fillId="2" borderId="0" xfId="0" applyNumberFormat="1" applyFont="1" applyFill="1" applyBorder="1" applyAlignment="1" applyProtection="1">
      <alignment vertical="top"/>
    </xf>
    <xf numFmtId="49" fontId="3" fillId="2" borderId="0" xfId="0" applyNumberFormat="1" applyFont="1" applyFill="1" applyBorder="1" applyAlignment="1" applyProtection="1">
      <alignment horizontal="left" vertical="top"/>
    </xf>
    <xf numFmtId="49" fontId="10" fillId="2" borderId="0" xfId="0" applyNumberFormat="1" applyFont="1" applyFill="1" applyBorder="1" applyAlignment="1" applyProtection="1">
      <alignment horizontal="right" vertical="center"/>
    </xf>
    <xf numFmtId="0" fontId="3" fillId="0" borderId="0" xfId="0" applyFont="1" applyProtection="1"/>
    <xf numFmtId="0" fontId="3" fillId="0" borderId="0" xfId="0" applyNumberFormat="1" applyFont="1" applyAlignment="1" applyProtection="1"/>
    <xf numFmtId="0" fontId="2" fillId="0" borderId="0" xfId="0" applyNumberFormat="1" applyFont="1" applyBorder="1" applyAlignment="1" applyProtection="1">
      <alignment horizontal="left"/>
    </xf>
    <xf numFmtId="0" fontId="4" fillId="0" borderId="3" xfId="0" applyNumberFormat="1" applyFont="1" applyBorder="1" applyAlignment="1" applyProtection="1">
      <alignment horizontal="left"/>
    </xf>
    <xf numFmtId="0" fontId="8" fillId="0" borderId="8" xfId="0" applyNumberFormat="1" applyFont="1" applyBorder="1" applyAlignment="1" applyProtection="1"/>
    <xf numFmtId="0" fontId="1" fillId="0" borderId="0" xfId="0" applyNumberFormat="1" applyFont="1" applyBorder="1" applyAlignment="1" applyProtection="1">
      <alignment horizontal="left"/>
    </xf>
    <xf numFmtId="0" fontId="4" fillId="0" borderId="2" xfId="0" applyNumberFormat="1" applyFont="1" applyBorder="1" applyAlignment="1" applyProtection="1">
      <alignment horizontal="left"/>
    </xf>
    <xf numFmtId="0" fontId="8" fillId="0" borderId="0" xfId="0" applyNumberFormat="1" applyFont="1" applyBorder="1" applyAlignment="1" applyProtection="1">
      <alignment vertical="center"/>
    </xf>
    <xf numFmtId="0" fontId="2" fillId="2" borderId="9" xfId="0" applyNumberFormat="1" applyFont="1" applyFill="1" applyBorder="1" applyAlignment="1" applyProtection="1">
      <alignment horizontal="left" vertical="center"/>
    </xf>
    <xf numFmtId="0" fontId="8" fillId="2" borderId="9" xfId="0" applyNumberFormat="1" applyFont="1" applyFill="1" applyBorder="1" applyAlignment="1" applyProtection="1">
      <alignment vertical="center"/>
    </xf>
    <xf numFmtId="0" fontId="6" fillId="2" borderId="10" xfId="0" applyFont="1" applyFill="1" applyBorder="1"/>
    <xf numFmtId="0" fontId="6" fillId="0" borderId="10" xfId="0" applyFont="1" applyBorder="1"/>
    <xf numFmtId="49" fontId="6" fillId="0" borderId="10" xfId="0" applyNumberFormat="1" applyFont="1" applyBorder="1"/>
    <xf numFmtId="1" fontId="6" fillId="0" borderId="10" xfId="0" applyNumberFormat="1" applyFont="1" applyBorder="1"/>
    <xf numFmtId="0" fontId="2" fillId="0" borderId="5" xfId="0" applyNumberFormat="1" applyFont="1" applyFill="1" applyBorder="1" applyAlignment="1" applyProtection="1">
      <alignment horizontal="left" vertical="center"/>
    </xf>
    <xf numFmtId="0" fontId="8" fillId="0" borderId="5" xfId="0" applyNumberFormat="1" applyFont="1" applyFill="1" applyBorder="1" applyAlignment="1" applyProtection="1">
      <alignment vertical="center"/>
    </xf>
    <xf numFmtId="0" fontId="6" fillId="0" borderId="10" xfId="0" applyNumberFormat="1" applyFont="1" applyFill="1" applyBorder="1"/>
    <xf numFmtId="0" fontId="6" fillId="2" borderId="10" xfId="0" applyFont="1" applyFill="1" applyBorder="1" applyProtection="1"/>
    <xf numFmtId="0" fontId="6" fillId="0" borderId="0" xfId="0" applyFont="1" applyProtection="1"/>
    <xf numFmtId="0" fontId="6" fillId="0" borderId="10" xfId="0" applyNumberFormat="1" applyFont="1" applyBorder="1" applyProtection="1"/>
    <xf numFmtId="49" fontId="6" fillId="0" borderId="10" xfId="0" applyNumberFormat="1" applyFont="1" applyBorder="1" applyProtection="1"/>
    <xf numFmtId="1" fontId="6" fillId="0" borderId="10" xfId="0" applyNumberFormat="1" applyFont="1" applyBorder="1" applyProtection="1"/>
    <xf numFmtId="166" fontId="6" fillId="0" borderId="10" xfId="0" applyNumberFormat="1" applyFont="1" applyBorder="1" applyProtection="1"/>
    <xf numFmtId="167" fontId="6" fillId="0" borderId="10" xfId="0" applyNumberFormat="1" applyFont="1" applyBorder="1" applyProtection="1"/>
    <xf numFmtId="0" fontId="6" fillId="0" borderId="0" xfId="0" applyNumberFormat="1" applyFont="1" applyProtection="1"/>
    <xf numFmtId="0" fontId="4" fillId="0" borderId="2" xfId="0" applyNumberFormat="1" applyFont="1" applyBorder="1" applyAlignment="1" applyProtection="1"/>
    <xf numFmtId="0" fontId="0" fillId="0" borderId="0" xfId="0" applyNumberFormat="1" applyBorder="1" applyAlignment="1" applyProtection="1">
      <alignment horizontal="right"/>
    </xf>
    <xf numFmtId="0" fontId="9" fillId="0" borderId="2" xfId="0" applyNumberFormat="1" applyFont="1" applyBorder="1" applyAlignment="1" applyProtection="1">
      <alignment vertical="center" wrapText="1"/>
    </xf>
    <xf numFmtId="0" fontId="0" fillId="0" borderId="0" xfId="0" applyNumberFormat="1" applyBorder="1" applyAlignment="1" applyProtection="1">
      <alignment horizontal="left"/>
    </xf>
    <xf numFmtId="0" fontId="3" fillId="0" borderId="0" xfId="0" applyNumberFormat="1" applyFont="1" applyAlignment="1" applyProtection="1">
      <alignment vertical="center" wrapText="1"/>
    </xf>
    <xf numFmtId="0" fontId="3" fillId="0" borderId="0" xfId="0" applyNumberFormat="1" applyFont="1" applyBorder="1" applyAlignment="1" applyProtection="1">
      <alignment horizontal="right"/>
    </xf>
    <xf numFmtId="0" fontId="10" fillId="0" borderId="0" xfId="0" applyNumberFormat="1" applyFont="1" applyBorder="1" applyAlignment="1" applyProtection="1"/>
    <xf numFmtId="0" fontId="10" fillId="0" borderId="0" xfId="0" applyNumberFormat="1" applyFont="1" applyBorder="1" applyAlignment="1" applyProtection="1">
      <alignment horizontal="right"/>
    </xf>
    <xf numFmtId="49" fontId="3" fillId="2" borderId="12" xfId="0" applyNumberFormat="1" applyFont="1" applyFill="1" applyBorder="1" applyAlignment="1" applyProtection="1">
      <alignment vertical="center"/>
    </xf>
    <xf numFmtId="0" fontId="10" fillId="0" borderId="0" xfId="0" applyNumberFormat="1" applyFont="1" applyBorder="1" applyAlignment="1" applyProtection="1">
      <alignment horizontal="left"/>
    </xf>
    <xf numFmtId="49" fontId="10" fillId="2" borderId="0" xfId="0" applyNumberFormat="1" applyFont="1" applyFill="1" applyBorder="1" applyAlignment="1" applyProtection="1">
      <alignment vertical="center"/>
    </xf>
    <xf numFmtId="0" fontId="3" fillId="2" borderId="0" xfId="0" applyFont="1" applyFill="1" applyBorder="1" applyAlignment="1" applyProtection="1">
      <alignment vertical="center"/>
    </xf>
    <xf numFmtId="49" fontId="3" fillId="2" borderId="0" xfId="0" applyNumberFormat="1" applyFont="1" applyFill="1" applyBorder="1" applyAlignment="1" applyProtection="1">
      <alignment horizontal="left" vertical="center"/>
    </xf>
    <xf numFmtId="0" fontId="3" fillId="2" borderId="0" xfId="0" applyFont="1" applyFill="1" applyBorder="1" applyAlignment="1" applyProtection="1">
      <alignment vertical="center" wrapText="1"/>
    </xf>
    <xf numFmtId="49" fontId="3" fillId="2" borderId="0" xfId="0" applyNumberFormat="1" applyFont="1" applyFill="1" applyBorder="1" applyAlignment="1" applyProtection="1">
      <alignment horizontal="right" vertical="center"/>
    </xf>
    <xf numFmtId="0" fontId="11" fillId="2" borderId="0" xfId="0" applyFont="1" applyFill="1" applyBorder="1" applyAlignment="1" applyProtection="1">
      <alignment vertical="center"/>
    </xf>
    <xf numFmtId="0" fontId="6" fillId="3" borderId="10" xfId="0" applyFont="1" applyFill="1" applyBorder="1"/>
    <xf numFmtId="49" fontId="6" fillId="3" borderId="10" xfId="0" applyNumberFormat="1" applyFont="1" applyFill="1" applyBorder="1"/>
    <xf numFmtId="41" fontId="6" fillId="3" borderId="10" xfId="0" applyNumberFormat="1" applyFont="1" applyFill="1" applyBorder="1"/>
    <xf numFmtId="0" fontId="6" fillId="3" borderId="10" xfId="0" applyNumberFormat="1" applyFont="1" applyFill="1" applyBorder="1"/>
    <xf numFmtId="1" fontId="6" fillId="3" borderId="10" xfId="0" applyNumberFormat="1" applyFont="1" applyFill="1" applyBorder="1"/>
    <xf numFmtId="0" fontId="6" fillId="0" borderId="10" xfId="0" applyFont="1" applyFill="1" applyBorder="1"/>
    <xf numFmtId="0" fontId="6" fillId="0" borderId="0" xfId="0" applyFont="1" applyFill="1"/>
    <xf numFmtId="49" fontId="6" fillId="0" borderId="10" xfId="0" applyNumberFormat="1" applyFont="1" applyFill="1" applyBorder="1"/>
    <xf numFmtId="41" fontId="6" fillId="0" borderId="10" xfId="0" applyNumberFormat="1" applyFont="1" applyFill="1" applyBorder="1"/>
    <xf numFmtId="1" fontId="6" fillId="0" borderId="10" xfId="0" applyNumberFormat="1" applyFont="1" applyFill="1" applyBorder="1"/>
    <xf numFmtId="0" fontId="14" fillId="2" borderId="0" xfId="0" applyFont="1" applyFill="1" applyBorder="1" applyAlignment="1" applyProtection="1">
      <alignment vertical="top" wrapText="1"/>
    </xf>
    <xf numFmtId="49" fontId="16" fillId="2" borderId="0" xfId="0" applyNumberFormat="1" applyFont="1" applyFill="1" applyBorder="1" applyAlignment="1" applyProtection="1">
      <alignment vertical="center"/>
    </xf>
    <xf numFmtId="0" fontId="6" fillId="5" borderId="10" xfId="0" applyFont="1" applyFill="1" applyBorder="1"/>
    <xf numFmtId="49" fontId="6" fillId="5" borderId="10" xfId="0" applyNumberFormat="1" applyFont="1" applyFill="1" applyBorder="1"/>
    <xf numFmtId="1" fontId="6" fillId="5" borderId="10" xfId="0" applyNumberFormat="1" applyFont="1" applyFill="1" applyBorder="1"/>
    <xf numFmtId="0" fontId="6" fillId="5" borderId="0" xfId="0" applyFont="1" applyFill="1"/>
    <xf numFmtId="0" fontId="3" fillId="2" borderId="3" xfId="0" applyNumberFormat="1" applyFont="1" applyFill="1" applyBorder="1" applyAlignment="1" applyProtection="1">
      <alignment horizontal="left" vertical="center"/>
    </xf>
    <xf numFmtId="0" fontId="3" fillId="0" borderId="0" xfId="0" applyNumberFormat="1" applyFont="1" applyBorder="1" applyAlignment="1" applyProtection="1">
      <alignment horizontal="right"/>
    </xf>
    <xf numFmtId="49" fontId="3" fillId="2" borderId="0" xfId="0" applyNumberFormat="1" applyFont="1" applyFill="1" applyBorder="1" applyAlignment="1" applyProtection="1">
      <alignment vertical="center"/>
    </xf>
    <xf numFmtId="49" fontId="3" fillId="0" borderId="0" xfId="0" applyNumberFormat="1" applyFont="1" applyFill="1" applyBorder="1" applyAlignment="1" applyProtection="1">
      <alignment vertical="top"/>
    </xf>
    <xf numFmtId="0" fontId="3" fillId="2" borderId="1" xfId="0" applyNumberFormat="1" applyFont="1" applyFill="1" applyBorder="1" applyAlignment="1" applyProtection="1">
      <alignment horizontal="left" vertical="center"/>
    </xf>
    <xf numFmtId="0" fontId="3" fillId="2" borderId="17" xfId="0" applyNumberFormat="1" applyFont="1" applyFill="1" applyBorder="1" applyAlignment="1" applyProtection="1">
      <alignment horizontal="left" vertical="center"/>
    </xf>
    <xf numFmtId="0" fontId="4" fillId="0" borderId="20" xfId="0" applyNumberFormat="1" applyFont="1" applyBorder="1" applyAlignment="1" applyProtection="1">
      <alignment horizontal="right"/>
    </xf>
    <xf numFmtId="0" fontId="0" fillId="0" borderId="0" xfId="0" applyBorder="1" applyAlignment="1" applyProtection="1">
      <alignment horizontal="right"/>
    </xf>
    <xf numFmtId="0" fontId="0" fillId="0" borderId="0" xfId="0" applyNumberFormat="1" applyFill="1" applyBorder="1" applyAlignment="1" applyProtection="1">
      <alignment horizontal="right"/>
    </xf>
    <xf numFmtId="49" fontId="13" fillId="2" borderId="24" xfId="0" applyNumberFormat="1" applyFont="1" applyFill="1" applyBorder="1" applyAlignment="1" applyProtection="1">
      <alignment horizontal="right" vertical="center"/>
    </xf>
    <xf numFmtId="49" fontId="13" fillId="0" borderId="23" xfId="0" applyNumberFormat="1" applyFont="1" applyFill="1" applyBorder="1" applyAlignment="1" applyProtection="1">
      <alignment horizontal="right" vertical="center"/>
    </xf>
    <xf numFmtId="0" fontId="4" fillId="0" borderId="25" xfId="0" applyNumberFormat="1" applyFont="1" applyBorder="1" applyAlignment="1" applyProtection="1">
      <alignment horizontal="right"/>
    </xf>
    <xf numFmtId="0" fontId="15" fillId="2" borderId="24" xfId="0" applyNumberFormat="1" applyFont="1" applyFill="1" applyBorder="1" applyAlignment="1" applyProtection="1">
      <alignment horizontal="right" vertical="center"/>
    </xf>
    <xf numFmtId="0" fontId="8" fillId="0" borderId="25" xfId="0" applyNumberFormat="1" applyFont="1" applyBorder="1" applyAlignment="1" applyProtection="1"/>
    <xf numFmtId="0" fontId="0" fillId="2" borderId="25" xfId="0" applyNumberFormat="1" applyFill="1" applyBorder="1" applyAlignment="1" applyProtection="1"/>
    <xf numFmtId="0" fontId="3" fillId="2" borderId="25" xfId="0" applyNumberFormat="1" applyFont="1" applyFill="1" applyBorder="1" applyAlignment="1" applyProtection="1"/>
    <xf numFmtId="0" fontId="3" fillId="0" borderId="0" xfId="0" applyFont="1" applyBorder="1" applyProtection="1"/>
    <xf numFmtId="0" fontId="3" fillId="0" borderId="25" xfId="0" applyNumberFormat="1" applyFont="1" applyFill="1" applyBorder="1" applyAlignment="1" applyProtection="1"/>
    <xf numFmtId="0" fontId="3" fillId="2" borderId="25" xfId="0" applyNumberFormat="1" applyFont="1" applyFill="1" applyBorder="1" applyAlignment="1" applyProtection="1">
      <alignment vertical="center"/>
    </xf>
    <xf numFmtId="41" fontId="3" fillId="6" borderId="6" xfId="0" applyNumberFormat="1" applyFont="1" applyFill="1" applyBorder="1" applyAlignment="1" applyProtection="1">
      <alignment horizontal="right" vertical="center"/>
      <protection locked="0"/>
    </xf>
    <xf numFmtId="49" fontId="3" fillId="6" borderId="6" xfId="0" applyNumberFormat="1" applyFont="1" applyFill="1" applyBorder="1" applyAlignment="1" applyProtection="1">
      <alignment horizontal="left" vertical="center"/>
      <protection locked="0"/>
    </xf>
    <xf numFmtId="164" fontId="3" fillId="6" borderId="6" xfId="0" applyNumberFormat="1" applyFont="1" applyFill="1" applyBorder="1" applyAlignment="1" applyProtection="1">
      <alignment horizontal="right" vertical="center"/>
      <protection locked="0"/>
    </xf>
    <xf numFmtId="165" fontId="3" fillId="6" borderId="6" xfId="0" applyNumberFormat="1" applyFont="1" applyFill="1" applyBorder="1" applyAlignment="1" applyProtection="1">
      <alignment horizontal="right" vertical="center"/>
      <protection locked="0"/>
    </xf>
    <xf numFmtId="1" fontId="3" fillId="6" borderId="0" xfId="0" applyNumberFormat="1" applyFont="1" applyFill="1" applyBorder="1" applyAlignment="1" applyProtection="1">
      <alignment horizontal="left" vertical="center"/>
      <protection locked="0"/>
    </xf>
    <xf numFmtId="0" fontId="3"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left" vertical="center" wrapText="1"/>
    </xf>
    <xf numFmtId="0" fontId="10" fillId="0" borderId="3" xfId="0" applyNumberFormat="1" applyFont="1" applyBorder="1" applyAlignment="1" applyProtection="1">
      <alignment horizontal="left"/>
    </xf>
    <xf numFmtId="0" fontId="10" fillId="0" borderId="3" xfId="0" applyNumberFormat="1" applyFont="1" applyBorder="1" applyAlignment="1" applyProtection="1"/>
    <xf numFmtId="0" fontId="10" fillId="0" borderId="7" xfId="0" applyNumberFormat="1" applyFont="1" applyBorder="1" applyAlignment="1" applyProtection="1"/>
    <xf numFmtId="0" fontId="10" fillId="0" borderId="12" xfId="0" applyNumberFormat="1" applyFont="1" applyBorder="1" applyAlignment="1" applyProtection="1">
      <alignment horizontal="right"/>
    </xf>
    <xf numFmtId="0" fontId="17" fillId="0" borderId="0" xfId="0" applyNumberFormat="1" applyFont="1" applyBorder="1" applyAlignment="1" applyProtection="1"/>
    <xf numFmtId="0" fontId="3" fillId="2" borderId="11" xfId="0" applyNumberFormat="1" applyFont="1" applyFill="1" applyBorder="1" applyAlignment="1" applyProtection="1">
      <alignment vertical="center"/>
    </xf>
    <xf numFmtId="0" fontId="3" fillId="2" borderId="3" xfId="0" applyNumberFormat="1" applyFont="1" applyFill="1" applyBorder="1" applyAlignment="1" applyProtection="1">
      <alignment vertical="center"/>
    </xf>
    <xf numFmtId="0" fontId="10" fillId="0" borderId="3" xfId="0" applyNumberFormat="1" applyFont="1" applyBorder="1" applyAlignment="1" applyProtection="1">
      <alignment horizontal="right"/>
    </xf>
    <xf numFmtId="0" fontId="3" fillId="0" borderId="0" xfId="0" applyNumberFormat="1" applyFont="1" applyBorder="1" applyAlignment="1" applyProtection="1">
      <alignment horizontal="left" vertical="top"/>
    </xf>
    <xf numFmtId="0" fontId="3" fillId="2" borderId="3" xfId="0" applyNumberFormat="1" applyFont="1" applyFill="1" applyBorder="1" applyAlignment="1" applyProtection="1">
      <alignment vertical="center" wrapText="1"/>
    </xf>
    <xf numFmtId="0" fontId="3" fillId="0" borderId="8" xfId="0" applyNumberFormat="1" applyFont="1" applyBorder="1" applyAlignment="1" applyProtection="1">
      <alignment horizontal="left" vertical="center"/>
    </xf>
    <xf numFmtId="0" fontId="3" fillId="2" borderId="12" xfId="0" applyNumberFormat="1" applyFont="1" applyFill="1" applyBorder="1" applyAlignment="1" applyProtection="1">
      <alignment vertical="center"/>
    </xf>
    <xf numFmtId="9" fontId="3" fillId="4" borderId="6" xfId="0" applyNumberFormat="1" applyFont="1" applyFill="1" applyBorder="1" applyAlignment="1" applyProtection="1">
      <alignment vertical="center"/>
      <protection locked="0"/>
    </xf>
    <xf numFmtId="0" fontId="10" fillId="0" borderId="11" xfId="0" applyNumberFormat="1" applyFont="1" applyBorder="1" applyAlignment="1" applyProtection="1"/>
    <xf numFmtId="0" fontId="10" fillId="0" borderId="14" xfId="0" applyNumberFormat="1" applyFont="1" applyBorder="1" applyAlignment="1" applyProtection="1"/>
    <xf numFmtId="0" fontId="10" fillId="0" borderId="16" xfId="0" applyNumberFormat="1" applyFont="1" applyBorder="1" applyAlignment="1" applyProtection="1">
      <alignment horizontal="right"/>
    </xf>
    <xf numFmtId="0" fontId="10" fillId="0" borderId="15" xfId="0" applyNumberFormat="1" applyFont="1" applyBorder="1" applyAlignment="1" applyProtection="1">
      <alignment horizontal="right"/>
    </xf>
    <xf numFmtId="165" fontId="3" fillId="6" borderId="17" xfId="0" applyNumberFormat="1" applyFont="1" applyFill="1" applyBorder="1" applyAlignment="1" applyProtection="1">
      <alignment horizontal="right" vertical="center"/>
      <protection locked="0"/>
    </xf>
    <xf numFmtId="0" fontId="3" fillId="2" borderId="3" xfId="0" applyNumberFormat="1" applyFont="1" applyFill="1" applyBorder="1" applyAlignment="1" applyProtection="1">
      <alignment horizontal="left" vertical="center"/>
    </xf>
    <xf numFmtId="0" fontId="3" fillId="2" borderId="8" xfId="0" applyNumberFormat="1" applyFont="1" applyFill="1" applyBorder="1" applyAlignment="1" applyProtection="1">
      <alignment horizontal="left" vertical="center"/>
    </xf>
    <xf numFmtId="1" fontId="3" fillId="6" borderId="3" xfId="0" applyNumberFormat="1" applyFont="1" applyFill="1" applyBorder="1" applyAlignment="1" applyProtection="1">
      <alignment vertical="center"/>
      <protection locked="0"/>
    </xf>
    <xf numFmtId="1" fontId="3" fillId="6" borderId="7" xfId="0" applyNumberFormat="1" applyFont="1" applyFill="1" applyBorder="1" applyAlignment="1" applyProtection="1">
      <alignment vertical="center"/>
      <protection locked="0"/>
    </xf>
    <xf numFmtId="0" fontId="3" fillId="2" borderId="1" xfId="0" applyNumberFormat="1" applyFont="1" applyFill="1" applyBorder="1" applyAlignment="1" applyProtection="1">
      <alignment horizontal="left" vertical="center"/>
    </xf>
    <xf numFmtId="0" fontId="3" fillId="2" borderId="13" xfId="0" applyNumberFormat="1" applyFont="1" applyFill="1" applyBorder="1" applyAlignment="1" applyProtection="1">
      <alignment horizontal="left" vertical="center"/>
    </xf>
    <xf numFmtId="0" fontId="3" fillId="0" borderId="14" xfId="0" applyNumberFormat="1" applyFont="1" applyBorder="1" applyAlignment="1" applyProtection="1">
      <alignment horizontal="left" vertical="center"/>
    </xf>
    <xf numFmtId="0" fontId="10" fillId="0" borderId="27" xfId="0" applyNumberFormat="1" applyFont="1" applyBorder="1" applyAlignment="1" applyProtection="1">
      <alignment horizontal="right"/>
    </xf>
    <xf numFmtId="49" fontId="3" fillId="2" borderId="6" xfId="0" applyNumberFormat="1" applyFont="1" applyFill="1" applyBorder="1" applyAlignment="1" applyProtection="1">
      <alignment vertical="center"/>
    </xf>
    <xf numFmtId="0" fontId="3" fillId="2" borderId="6" xfId="0" applyNumberFormat="1" applyFont="1" applyFill="1" applyBorder="1" applyAlignment="1" applyProtection="1">
      <alignment horizontal="left" vertical="center"/>
    </xf>
    <xf numFmtId="0" fontId="4" fillId="0" borderId="27" xfId="0" applyNumberFormat="1" applyFont="1" applyBorder="1" applyAlignment="1" applyProtection="1">
      <alignment horizontal="right"/>
    </xf>
    <xf numFmtId="0" fontId="3" fillId="0" borderId="27" xfId="0" applyNumberFormat="1" applyFont="1" applyBorder="1" applyAlignment="1" applyProtection="1">
      <alignment horizontal="left" vertical="center"/>
    </xf>
    <xf numFmtId="0" fontId="3" fillId="0" borderId="27" xfId="0" applyNumberFormat="1" applyFont="1" applyBorder="1" applyAlignment="1" applyProtection="1"/>
    <xf numFmtId="49" fontId="3" fillId="2" borderId="0" xfId="0" applyNumberFormat="1" applyFont="1" applyFill="1" applyBorder="1" applyAlignment="1" applyProtection="1">
      <alignment vertical="center"/>
    </xf>
    <xf numFmtId="0" fontId="3" fillId="2" borderId="3" xfId="0" applyNumberFormat="1" applyFont="1" applyFill="1" applyBorder="1" applyAlignment="1" applyProtection="1">
      <alignment horizontal="left" vertical="center"/>
    </xf>
    <xf numFmtId="0" fontId="3" fillId="2" borderId="7" xfId="0" applyNumberFormat="1" applyFont="1" applyFill="1" applyBorder="1" applyAlignment="1" applyProtection="1">
      <alignment horizontal="left" vertical="center"/>
    </xf>
    <xf numFmtId="0" fontId="3" fillId="2" borderId="12"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left" vertical="center"/>
    </xf>
    <xf numFmtId="0" fontId="3" fillId="2" borderId="8" xfId="0" applyNumberFormat="1" applyFont="1" applyFill="1" applyBorder="1" applyAlignment="1" applyProtection="1">
      <alignment horizontal="left" vertical="center"/>
    </xf>
    <xf numFmtId="0" fontId="3" fillId="2" borderId="13" xfId="0" applyNumberFormat="1" applyFont="1" applyFill="1" applyBorder="1" applyAlignment="1" applyProtection="1">
      <alignment horizontal="left" vertical="center"/>
    </xf>
    <xf numFmtId="0" fontId="3" fillId="0" borderId="0" xfId="0" applyNumberFormat="1" applyFont="1" applyBorder="1" applyAlignment="1" applyProtection="1">
      <alignment horizontal="left"/>
    </xf>
    <xf numFmtId="0" fontId="0" fillId="0" borderId="0" xfId="0" applyNumberFormat="1" applyFill="1" applyAlignment="1" applyProtection="1"/>
    <xf numFmtId="0" fontId="10" fillId="0" borderId="0" xfId="0" applyFont="1" applyFill="1" applyBorder="1" applyAlignment="1" applyProtection="1">
      <alignment vertical="center" wrapText="1"/>
    </xf>
    <xf numFmtId="0" fontId="10" fillId="0" borderId="25" xfId="0" applyFont="1" applyFill="1" applyBorder="1" applyAlignment="1" applyProtection="1">
      <alignment vertical="center" wrapText="1"/>
    </xf>
    <xf numFmtId="49" fontId="3" fillId="0" borderId="13" xfId="0" applyNumberFormat="1" applyFont="1" applyFill="1" applyBorder="1" applyAlignment="1" applyProtection="1">
      <alignment vertical="center"/>
    </xf>
    <xf numFmtId="0" fontId="3" fillId="2" borderId="28" xfId="0" applyNumberFormat="1" applyFont="1" applyFill="1" applyBorder="1" applyAlignment="1" applyProtection="1">
      <alignment vertical="top" wrapText="1"/>
    </xf>
    <xf numFmtId="0" fontId="10" fillId="2" borderId="0" xfId="0" applyFont="1" applyFill="1" applyBorder="1" applyAlignment="1" applyProtection="1">
      <alignment horizontal="left" vertical="center" wrapText="1"/>
    </xf>
    <xf numFmtId="0" fontId="10" fillId="2" borderId="25" xfId="0" applyFont="1" applyFill="1" applyBorder="1" applyAlignment="1" applyProtection="1">
      <alignment horizontal="left" vertical="center" wrapText="1"/>
    </xf>
    <xf numFmtId="0" fontId="3" fillId="0" borderId="0" xfId="0" applyNumberFormat="1" applyFont="1" applyBorder="1" applyAlignment="1" applyProtection="1">
      <alignment horizontal="right"/>
    </xf>
    <xf numFmtId="49" fontId="3" fillId="2" borderId="0" xfId="0" applyNumberFormat="1" applyFont="1" applyFill="1" applyBorder="1" applyAlignment="1" applyProtection="1">
      <alignment vertical="center"/>
    </xf>
    <xf numFmtId="49" fontId="3" fillId="0" borderId="0" xfId="0" applyNumberFormat="1" applyFont="1" applyFill="1" applyBorder="1" applyAlignment="1" applyProtection="1">
      <alignment vertical="top"/>
    </xf>
    <xf numFmtId="0" fontId="3" fillId="2" borderId="3" xfId="0" applyNumberFormat="1" applyFont="1" applyFill="1" applyBorder="1" applyAlignment="1" applyProtection="1">
      <alignment horizontal="left" vertical="center"/>
    </xf>
    <xf numFmtId="0" fontId="3" fillId="2" borderId="19" xfId="0" applyNumberFormat="1" applyFont="1" applyFill="1" applyBorder="1" applyAlignment="1" applyProtection="1">
      <alignment horizontal="left" vertical="center"/>
    </xf>
    <xf numFmtId="0" fontId="3" fillId="2" borderId="11" xfId="0" applyNumberFormat="1" applyFont="1" applyFill="1" applyBorder="1" applyAlignment="1" applyProtection="1">
      <alignment horizontal="left" vertical="center"/>
    </xf>
    <xf numFmtId="0" fontId="3" fillId="2" borderId="22" xfId="0" applyNumberFormat="1" applyFont="1" applyFill="1" applyBorder="1" applyAlignment="1" applyProtection="1">
      <alignment horizontal="left" vertical="center"/>
    </xf>
    <xf numFmtId="0" fontId="3" fillId="4" borderId="25" xfId="0" applyNumberFormat="1" applyFont="1" applyFill="1" applyBorder="1" applyAlignment="1" applyProtection="1"/>
    <xf numFmtId="49" fontId="3" fillId="2" borderId="0" xfId="0" applyNumberFormat="1" applyFont="1" applyFill="1" applyBorder="1" applyAlignment="1" applyProtection="1">
      <alignment horizontal="right" vertical="center" wrapText="1"/>
    </xf>
    <xf numFmtId="49" fontId="10" fillId="2" borderId="25" xfId="0" applyNumberFormat="1" applyFont="1" applyFill="1" applyBorder="1" applyAlignment="1" applyProtection="1">
      <alignment vertical="center"/>
    </xf>
    <xf numFmtId="49" fontId="10" fillId="0" borderId="0" xfId="0" applyNumberFormat="1" applyFont="1" applyFill="1" applyBorder="1" applyAlignment="1" applyProtection="1">
      <alignment vertical="center"/>
    </xf>
    <xf numFmtId="49" fontId="10" fillId="0" borderId="25" xfId="0" applyNumberFormat="1" applyFont="1" applyFill="1" applyBorder="1" applyAlignment="1" applyProtection="1">
      <alignment vertical="center"/>
    </xf>
    <xf numFmtId="49" fontId="10" fillId="4" borderId="25" xfId="0" applyNumberFormat="1" applyFont="1" applyFill="1" applyBorder="1" applyAlignment="1" applyProtection="1">
      <alignment horizontal="center" vertical="center"/>
    </xf>
    <xf numFmtId="49" fontId="10" fillId="4" borderId="25" xfId="0" applyNumberFormat="1" applyFont="1" applyFill="1" applyBorder="1" applyAlignment="1" applyProtection="1">
      <alignment vertical="center"/>
    </xf>
    <xf numFmtId="49" fontId="3" fillId="6" borderId="0" xfId="0" applyNumberFormat="1" applyFont="1" applyFill="1" applyBorder="1" applyAlignment="1" applyProtection="1">
      <alignment horizontal="center" vertical="top"/>
      <protection locked="0"/>
    </xf>
    <xf numFmtId="1" fontId="3" fillId="4" borderId="25" xfId="0" applyNumberFormat="1" applyFont="1" applyFill="1" applyBorder="1" applyAlignment="1" applyProtection="1">
      <alignment horizontal="left" vertical="center"/>
      <protection locked="0"/>
    </xf>
    <xf numFmtId="49" fontId="3" fillId="0" borderId="0" xfId="0" applyNumberFormat="1" applyFont="1" applyFill="1" applyBorder="1" applyAlignment="1" applyProtection="1">
      <alignment vertical="center"/>
    </xf>
    <xf numFmtId="49" fontId="3" fillId="0" borderId="0" xfId="0" applyNumberFormat="1" applyFont="1" applyFill="1" applyBorder="1" applyAlignment="1" applyProtection="1">
      <alignment horizontal="left" vertical="center"/>
      <protection locked="0"/>
    </xf>
    <xf numFmtId="49" fontId="3" fillId="0" borderId="0" xfId="0" applyNumberFormat="1" applyFont="1" applyFill="1" applyBorder="1" applyAlignment="1" applyProtection="1">
      <alignment horizontal="right" vertical="center"/>
    </xf>
    <xf numFmtId="1" fontId="3" fillId="0" borderId="25" xfId="0" applyNumberFormat="1" applyFont="1" applyFill="1" applyBorder="1" applyAlignment="1" applyProtection="1">
      <alignment horizontal="left" vertical="center"/>
      <protection locked="0"/>
    </xf>
    <xf numFmtId="49" fontId="3" fillId="2" borderId="0" xfId="0" applyNumberFormat="1" applyFont="1" applyFill="1" applyBorder="1" applyAlignment="1" applyProtection="1">
      <alignment horizontal="right" vertical="top"/>
    </xf>
    <xf numFmtId="0" fontId="3" fillId="2" borderId="0" xfId="0" applyFont="1" applyFill="1" applyBorder="1" applyAlignment="1" applyProtection="1">
      <alignment horizontal="right" vertical="center" wrapText="1"/>
    </xf>
    <xf numFmtId="0" fontId="0" fillId="4" borderId="0" xfId="0" applyNumberFormat="1" applyFill="1" applyBorder="1" applyAlignment="1" applyProtection="1"/>
    <xf numFmtId="0" fontId="0" fillId="4" borderId="0" xfId="0" applyNumberFormat="1" applyFill="1" applyAlignment="1" applyProtection="1"/>
    <xf numFmtId="0" fontId="3" fillId="4" borderId="0" xfId="0" applyFont="1" applyFill="1" applyProtection="1"/>
    <xf numFmtId="0" fontId="0" fillId="4" borderId="0" xfId="0" applyNumberFormat="1" applyFill="1" applyAlignment="1" applyProtection="1">
      <alignment horizontal="right"/>
    </xf>
    <xf numFmtId="49" fontId="3" fillId="4" borderId="0" xfId="0" applyNumberFormat="1" applyFont="1" applyFill="1" applyBorder="1" applyAlignment="1" applyProtection="1"/>
    <xf numFmtId="49" fontId="3" fillId="4" borderId="0" xfId="0" applyNumberFormat="1" applyFont="1" applyFill="1" applyAlignment="1" applyProtection="1"/>
    <xf numFmtId="0" fontId="3" fillId="4" borderId="0" xfId="0" applyNumberFormat="1" applyFont="1" applyFill="1" applyBorder="1" applyAlignment="1" applyProtection="1">
      <alignment horizontal="right"/>
    </xf>
    <xf numFmtId="0" fontId="3" fillId="4" borderId="0" xfId="0" applyNumberFormat="1" applyFont="1" applyFill="1" applyBorder="1" applyAlignment="1" applyProtection="1"/>
    <xf numFmtId="0" fontId="3" fillId="6" borderId="0" xfId="0" applyNumberFormat="1" applyFont="1" applyFill="1" applyBorder="1" applyAlignment="1" applyProtection="1"/>
    <xf numFmtId="0" fontId="3" fillId="4" borderId="0" xfId="0" applyFont="1" applyFill="1" applyBorder="1" applyProtection="1"/>
    <xf numFmtId="0" fontId="3" fillId="4" borderId="0" xfId="0" applyFont="1" applyFill="1" applyBorder="1" applyAlignment="1" applyProtection="1">
      <alignment horizontal="right"/>
    </xf>
    <xf numFmtId="49" fontId="3" fillId="4" borderId="0" xfId="0" applyNumberFormat="1" applyFont="1" applyFill="1" applyBorder="1" applyAlignment="1" applyProtection="1">
      <alignment horizontal="center"/>
    </xf>
    <xf numFmtId="0" fontId="3" fillId="0" borderId="0" xfId="0" applyFont="1" applyFill="1" applyBorder="1" applyProtection="1"/>
    <xf numFmtId="0" fontId="3" fillId="0" borderId="0" xfId="0" applyFont="1" applyFill="1" applyBorder="1" applyAlignment="1" applyProtection="1">
      <alignment horizontal="right"/>
    </xf>
    <xf numFmtId="49" fontId="3" fillId="6" borderId="14" xfId="0" applyNumberFormat="1" applyFont="1" applyFill="1" applyBorder="1" applyAlignment="1" applyProtection="1">
      <alignment horizontal="left" vertical="center"/>
      <protection locked="0"/>
    </xf>
    <xf numFmtId="49" fontId="3" fillId="6" borderId="15" xfId="0" applyNumberFormat="1" applyFont="1" applyFill="1" applyBorder="1" applyAlignment="1" applyProtection="1">
      <alignment horizontal="left" vertical="center"/>
      <protection locked="0"/>
    </xf>
    <xf numFmtId="0" fontId="10" fillId="0" borderId="11" xfId="0" applyNumberFormat="1" applyFont="1" applyBorder="1" applyAlignment="1" applyProtection="1">
      <alignment horizontal="left"/>
    </xf>
    <xf numFmtId="0" fontId="3" fillId="4" borderId="11" xfId="0" applyNumberFormat="1" applyFont="1" applyFill="1" applyBorder="1" applyAlignment="1" applyProtection="1">
      <alignment horizontal="left" vertical="center"/>
    </xf>
    <xf numFmtId="49" fontId="10" fillId="2" borderId="0" xfId="0" applyNumberFormat="1" applyFont="1" applyFill="1" applyBorder="1" applyAlignment="1" applyProtection="1">
      <alignment vertical="top"/>
    </xf>
    <xf numFmtId="49" fontId="3" fillId="2" borderId="0" xfId="0" applyNumberFormat="1" applyFont="1" applyFill="1" applyBorder="1" applyAlignment="1" applyProtection="1">
      <alignment vertical="center"/>
    </xf>
    <xf numFmtId="49" fontId="3" fillId="6" borderId="25" xfId="0" applyNumberFormat="1" applyFont="1" applyFill="1" applyBorder="1" applyAlignment="1" applyProtection="1">
      <alignment vertical="center"/>
      <protection locked="0"/>
    </xf>
    <xf numFmtId="0" fontId="3" fillId="4" borderId="3" xfId="0" applyNumberFormat="1" applyFont="1" applyFill="1" applyBorder="1" applyAlignment="1" applyProtection="1">
      <alignment horizontal="left" vertical="center"/>
    </xf>
    <xf numFmtId="49" fontId="10" fillId="4" borderId="0" xfId="0" applyNumberFormat="1" applyFont="1" applyFill="1" applyBorder="1" applyAlignment="1" applyProtection="1">
      <alignment horizontal="right" vertical="center"/>
      <protection locked="0"/>
    </xf>
    <xf numFmtId="49" fontId="10" fillId="4" borderId="0" xfId="0" applyNumberFormat="1" applyFont="1" applyFill="1" applyBorder="1" applyAlignment="1" applyProtection="1">
      <alignment horizontal="left" vertical="center"/>
      <protection locked="0"/>
    </xf>
    <xf numFmtId="0" fontId="3" fillId="0" borderId="0" xfId="0" applyFont="1" applyAlignment="1" applyProtection="1">
      <alignment horizontal="left"/>
    </xf>
    <xf numFmtId="0" fontId="3" fillId="4" borderId="1" xfId="0" applyNumberFormat="1" applyFont="1" applyFill="1" applyBorder="1" applyAlignment="1" applyProtection="1">
      <alignment horizontal="left" vertical="center" wrapText="1"/>
    </xf>
    <xf numFmtId="0" fontId="10" fillId="2" borderId="0" xfId="0" applyFont="1" applyFill="1" applyBorder="1" applyAlignment="1" applyProtection="1">
      <alignment horizontal="left" vertical="center" wrapText="1"/>
    </xf>
    <xf numFmtId="0" fontId="10" fillId="2" borderId="25" xfId="0" applyFont="1" applyFill="1" applyBorder="1" applyAlignment="1" applyProtection="1">
      <alignment horizontal="left" vertical="center" wrapText="1"/>
    </xf>
    <xf numFmtId="49" fontId="3" fillId="2" borderId="0" xfId="0" applyNumberFormat="1" applyFont="1" applyFill="1" applyBorder="1" applyAlignment="1" applyProtection="1">
      <alignment vertical="center"/>
    </xf>
    <xf numFmtId="0" fontId="3" fillId="0" borderId="0" xfId="0" applyNumberFormat="1" applyFont="1" applyBorder="1" applyAlignment="1" applyProtection="1">
      <alignment horizontal="right"/>
    </xf>
    <xf numFmtId="0" fontId="3" fillId="2" borderId="19" xfId="0" applyNumberFormat="1" applyFont="1" applyFill="1" applyBorder="1" applyAlignment="1" applyProtection="1">
      <alignment horizontal="left" vertical="center"/>
    </xf>
    <xf numFmtId="0" fontId="3" fillId="2" borderId="22"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left" vertical="center"/>
    </xf>
    <xf numFmtId="0" fontId="3" fillId="2" borderId="8" xfId="0" applyNumberFormat="1" applyFont="1" applyFill="1" applyBorder="1" applyAlignment="1" applyProtection="1">
      <alignment horizontal="left" vertical="center"/>
    </xf>
    <xf numFmtId="0" fontId="3" fillId="2" borderId="3" xfId="0" applyNumberFormat="1" applyFont="1" applyFill="1" applyBorder="1" applyAlignment="1" applyProtection="1">
      <alignment vertical="center"/>
    </xf>
    <xf numFmtId="0" fontId="3" fillId="2" borderId="12" xfId="0" applyNumberFormat="1" applyFont="1" applyFill="1" applyBorder="1" applyAlignment="1" applyProtection="1">
      <alignment vertical="center"/>
    </xf>
    <xf numFmtId="0" fontId="3" fillId="2" borderId="7" xfId="0" applyNumberFormat="1" applyFont="1" applyFill="1" applyBorder="1" applyAlignment="1" applyProtection="1">
      <alignment horizontal="left" vertical="center"/>
    </xf>
    <xf numFmtId="0" fontId="3" fillId="2" borderId="3" xfId="0" applyNumberFormat="1" applyFont="1" applyFill="1" applyBorder="1" applyAlignment="1" applyProtection="1">
      <alignment horizontal="left" vertical="center"/>
    </xf>
    <xf numFmtId="0" fontId="3" fillId="2" borderId="12" xfId="0" applyNumberFormat="1" applyFont="1" applyFill="1" applyBorder="1" applyAlignment="1" applyProtection="1">
      <alignment horizontal="left" vertical="center"/>
    </xf>
    <xf numFmtId="0" fontId="3" fillId="2" borderId="11" xfId="0" applyNumberFormat="1" applyFont="1" applyFill="1" applyBorder="1" applyAlignment="1" applyProtection="1">
      <alignment horizontal="left" vertical="center"/>
    </xf>
    <xf numFmtId="0" fontId="3" fillId="4" borderId="3" xfId="0" applyNumberFormat="1" applyFont="1" applyFill="1" applyBorder="1" applyAlignment="1" applyProtection="1">
      <alignment horizontal="left" vertical="center"/>
    </xf>
    <xf numFmtId="49" fontId="3" fillId="2" borderId="0" xfId="0" applyNumberFormat="1" applyFont="1" applyFill="1" applyBorder="1" applyAlignment="1" applyProtection="1">
      <alignment vertical="center"/>
    </xf>
    <xf numFmtId="49" fontId="3" fillId="6" borderId="1" xfId="0" applyNumberFormat="1" applyFont="1" applyFill="1" applyBorder="1" applyAlignment="1" applyProtection="1">
      <alignment horizontal="left" vertical="center"/>
      <protection locked="0"/>
    </xf>
    <xf numFmtId="49" fontId="3" fillId="6" borderId="1" xfId="0" applyNumberFormat="1" applyFont="1" applyFill="1" applyBorder="1" applyAlignment="1" applyProtection="1">
      <alignment horizontal="left" vertical="center"/>
      <protection locked="0"/>
    </xf>
    <xf numFmtId="49" fontId="3" fillId="6" borderId="3" xfId="0" applyNumberFormat="1" applyFont="1" applyFill="1" applyBorder="1" applyAlignment="1" applyProtection="1">
      <alignment horizontal="left" vertical="center"/>
      <protection locked="0"/>
    </xf>
    <xf numFmtId="0" fontId="3" fillId="0" borderId="0" xfId="0" applyNumberFormat="1" applyFont="1" applyBorder="1" applyAlignment="1" applyProtection="1">
      <alignment horizontal="right"/>
    </xf>
    <xf numFmtId="0" fontId="3" fillId="4" borderId="3" xfId="0" applyNumberFormat="1" applyFont="1" applyFill="1" applyBorder="1" applyAlignment="1" applyProtection="1">
      <alignment horizontal="left" vertical="center"/>
    </xf>
    <xf numFmtId="0" fontId="3" fillId="2" borderId="11" xfId="0" applyNumberFormat="1" applyFont="1" applyFill="1" applyBorder="1" applyAlignment="1" applyProtection="1">
      <alignment horizontal="left" vertical="center"/>
    </xf>
    <xf numFmtId="0" fontId="3" fillId="2" borderId="3" xfId="0" applyNumberFormat="1" applyFont="1" applyFill="1" applyBorder="1" applyAlignment="1" applyProtection="1">
      <alignment horizontal="left" vertical="center"/>
    </xf>
    <xf numFmtId="0" fontId="3" fillId="2" borderId="3" xfId="0" applyNumberFormat="1" applyFont="1" applyFill="1" applyBorder="1" applyAlignment="1" applyProtection="1">
      <alignment vertical="center"/>
    </xf>
    <xf numFmtId="0" fontId="3" fillId="2" borderId="1" xfId="0" applyNumberFormat="1" applyFont="1" applyFill="1" applyBorder="1" applyAlignment="1" applyProtection="1">
      <alignment horizontal="left" vertical="center"/>
    </xf>
    <xf numFmtId="49" fontId="3" fillId="2" borderId="0" xfId="0" applyNumberFormat="1" applyFont="1" applyFill="1" applyBorder="1" applyAlignment="1" applyProtection="1">
      <alignment vertical="center"/>
    </xf>
    <xf numFmtId="0" fontId="3" fillId="0" borderId="0" xfId="0" applyNumberFormat="1" applyFont="1" applyBorder="1" applyAlignment="1" applyProtection="1">
      <alignment horizontal="right"/>
    </xf>
    <xf numFmtId="0" fontId="3" fillId="2" borderId="19" xfId="0" applyNumberFormat="1" applyFont="1" applyFill="1" applyBorder="1" applyAlignment="1" applyProtection="1">
      <alignment horizontal="left" vertical="center"/>
    </xf>
    <xf numFmtId="49" fontId="3" fillId="6" borderId="1" xfId="0" applyNumberFormat="1" applyFont="1" applyFill="1" applyBorder="1" applyAlignment="1" applyProtection="1">
      <alignment horizontal="left" vertical="center"/>
      <protection locked="0"/>
    </xf>
    <xf numFmtId="49" fontId="3" fillId="6" borderId="3" xfId="0" applyNumberFormat="1" applyFont="1" applyFill="1" applyBorder="1" applyAlignment="1" applyProtection="1">
      <alignment horizontal="left" vertical="center"/>
      <protection locked="0"/>
    </xf>
    <xf numFmtId="0" fontId="3" fillId="2" borderId="11" xfId="0" applyNumberFormat="1" applyFont="1" applyFill="1" applyBorder="1" applyAlignment="1" applyProtection="1">
      <alignment horizontal="left" vertical="center"/>
    </xf>
    <xf numFmtId="0" fontId="3" fillId="2" borderId="3" xfId="0" applyNumberFormat="1" applyFont="1" applyFill="1" applyBorder="1" applyAlignment="1" applyProtection="1">
      <alignment horizontal="left" vertical="center"/>
    </xf>
    <xf numFmtId="0" fontId="3" fillId="2" borderId="7" xfId="0" applyNumberFormat="1" applyFont="1" applyFill="1" applyBorder="1" applyAlignment="1" applyProtection="1">
      <alignment horizontal="left" vertical="center"/>
    </xf>
    <xf numFmtId="0" fontId="3" fillId="2" borderId="12" xfId="0" applyNumberFormat="1" applyFont="1" applyFill="1" applyBorder="1" applyAlignment="1" applyProtection="1">
      <alignment horizontal="left" vertical="center"/>
    </xf>
    <xf numFmtId="0" fontId="3" fillId="2" borderId="22" xfId="0" applyNumberFormat="1" applyFont="1" applyFill="1" applyBorder="1" applyAlignment="1" applyProtection="1">
      <alignment horizontal="left" vertical="center"/>
    </xf>
    <xf numFmtId="0" fontId="3" fillId="2" borderId="3" xfId="0" applyNumberFormat="1" applyFont="1" applyFill="1" applyBorder="1" applyAlignment="1" applyProtection="1">
      <alignment vertical="center"/>
    </xf>
    <xf numFmtId="0" fontId="3" fillId="2" borderId="12" xfId="0" applyNumberFormat="1" applyFont="1" applyFill="1" applyBorder="1" applyAlignment="1" applyProtection="1">
      <alignment vertical="center"/>
    </xf>
    <xf numFmtId="0" fontId="3" fillId="2" borderId="1" xfId="0" applyNumberFormat="1" applyFont="1" applyFill="1" applyBorder="1" applyAlignment="1" applyProtection="1">
      <alignment horizontal="left" vertical="center"/>
    </xf>
    <xf numFmtId="0" fontId="3" fillId="2" borderId="8" xfId="0" applyNumberFormat="1" applyFont="1" applyFill="1" applyBorder="1" applyAlignment="1" applyProtection="1">
      <alignment horizontal="left" vertical="center"/>
    </xf>
    <xf numFmtId="0" fontId="10" fillId="2" borderId="0" xfId="0" applyFont="1" applyFill="1" applyBorder="1" applyAlignment="1" applyProtection="1">
      <alignment horizontal="left" vertical="center" wrapText="1"/>
    </xf>
    <xf numFmtId="0" fontId="10" fillId="2" borderId="25" xfId="0" applyFont="1" applyFill="1" applyBorder="1" applyAlignment="1" applyProtection="1">
      <alignment horizontal="left" vertical="center" wrapText="1"/>
    </xf>
    <xf numFmtId="49" fontId="3" fillId="2" borderId="0" xfId="0" applyNumberFormat="1" applyFont="1" applyFill="1" applyBorder="1" applyAlignment="1" applyProtection="1">
      <alignment vertical="center"/>
    </xf>
    <xf numFmtId="0" fontId="3" fillId="0" borderId="0" xfId="0" applyNumberFormat="1" applyFont="1" applyBorder="1" applyAlignment="1" applyProtection="1">
      <alignment horizontal="right"/>
    </xf>
    <xf numFmtId="49" fontId="3" fillId="6" borderId="0" xfId="0" applyNumberFormat="1" applyFont="1" applyFill="1" applyBorder="1" applyAlignment="1" applyProtection="1">
      <alignment horizontal="left" vertical="center"/>
      <protection locked="0"/>
    </xf>
    <xf numFmtId="49" fontId="3" fillId="6" borderId="25" xfId="0" applyNumberFormat="1" applyFont="1" applyFill="1" applyBorder="1" applyAlignment="1" applyProtection="1">
      <alignment horizontal="left" vertical="center"/>
      <protection locked="0"/>
    </xf>
    <xf numFmtId="49" fontId="3" fillId="2" borderId="0" xfId="0" applyNumberFormat="1" applyFont="1" applyFill="1" applyBorder="1" applyAlignment="1" applyProtection="1">
      <alignment vertical="center" wrapText="1"/>
    </xf>
    <xf numFmtId="0" fontId="3" fillId="2" borderId="0" xfId="0" applyFont="1" applyFill="1" applyBorder="1" applyAlignment="1" applyProtection="1">
      <alignment vertical="center" wrapText="1"/>
    </xf>
    <xf numFmtId="49" fontId="3" fillId="6" borderId="25" xfId="0" applyNumberFormat="1" applyFont="1" applyFill="1" applyBorder="1" applyAlignment="1" applyProtection="1">
      <alignment vertical="center"/>
      <protection locked="0"/>
    </xf>
    <xf numFmtId="0" fontId="3" fillId="6" borderId="3" xfId="0" applyNumberFormat="1" applyFont="1" applyFill="1" applyBorder="1" applyAlignment="1" applyProtection="1">
      <alignment horizontal="center" vertical="center"/>
      <protection locked="0"/>
    </xf>
    <xf numFmtId="0" fontId="0" fillId="0" borderId="12" xfId="0" applyBorder="1" applyAlignment="1">
      <alignment horizontal="center" vertical="center"/>
    </xf>
    <xf numFmtId="49" fontId="3" fillId="6" borderId="3" xfId="0" applyNumberFormat="1" applyFont="1" applyFill="1" applyBorder="1" applyAlignment="1" applyProtection="1">
      <alignment horizontal="left" vertical="center"/>
      <protection locked="0"/>
    </xf>
    <xf numFmtId="0" fontId="0" fillId="0" borderId="12" xfId="0" applyBorder="1" applyAlignment="1">
      <alignment horizontal="left" vertical="center"/>
    </xf>
    <xf numFmtId="0" fontId="0" fillId="0" borderId="7" xfId="0" applyBorder="1" applyAlignment="1">
      <alignment horizontal="left" vertical="center"/>
    </xf>
    <xf numFmtId="49" fontId="3" fillId="6" borderId="7" xfId="0" applyNumberFormat="1" applyFont="1" applyFill="1" applyBorder="1" applyAlignment="1" applyProtection="1">
      <alignment horizontal="left" vertical="center"/>
      <protection locked="0"/>
    </xf>
    <xf numFmtId="49" fontId="3" fillId="6" borderId="21" xfId="0" applyNumberFormat="1" applyFont="1" applyFill="1" applyBorder="1" applyAlignment="1" applyProtection="1">
      <alignment horizontal="left" vertical="center"/>
      <protection locked="0"/>
    </xf>
    <xf numFmtId="49" fontId="3" fillId="6" borderId="33" xfId="0" applyNumberFormat="1" applyFont="1" applyFill="1" applyBorder="1" applyAlignment="1" applyProtection="1">
      <alignment horizontal="left" vertical="center"/>
      <protection locked="0"/>
    </xf>
    <xf numFmtId="49" fontId="3" fillId="6" borderId="32" xfId="0" applyNumberFormat="1" applyFont="1" applyFill="1" applyBorder="1" applyAlignment="1" applyProtection="1">
      <alignment horizontal="left" vertical="center"/>
      <protection locked="0"/>
    </xf>
    <xf numFmtId="0" fontId="0" fillId="0" borderId="26" xfId="0" applyBorder="1" applyAlignment="1">
      <alignment horizontal="left" vertical="center"/>
    </xf>
    <xf numFmtId="0" fontId="3" fillId="2" borderId="19" xfId="0" applyNumberFormat="1" applyFont="1" applyFill="1" applyBorder="1" applyAlignment="1" applyProtection="1">
      <alignment horizontal="left" vertical="center"/>
    </xf>
    <xf numFmtId="0" fontId="3" fillId="2" borderId="22"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left" vertical="center"/>
    </xf>
    <xf numFmtId="0" fontId="3" fillId="2" borderId="8" xfId="0" applyNumberFormat="1" applyFont="1" applyFill="1" applyBorder="1" applyAlignment="1" applyProtection="1">
      <alignment horizontal="left" vertical="center"/>
    </xf>
    <xf numFmtId="49" fontId="3" fillId="6" borderId="1" xfId="0" applyNumberFormat="1" applyFont="1" applyFill="1" applyBorder="1" applyAlignment="1" applyProtection="1">
      <alignment horizontal="left" vertical="center"/>
      <protection locked="0"/>
    </xf>
    <xf numFmtId="49" fontId="3" fillId="6" borderId="8" xfId="0" applyNumberFormat="1" applyFont="1" applyFill="1" applyBorder="1" applyAlignment="1" applyProtection="1">
      <alignment horizontal="left" vertical="center"/>
      <protection locked="0"/>
    </xf>
    <xf numFmtId="49" fontId="3" fillId="6" borderId="13" xfId="0" applyNumberFormat="1" applyFont="1" applyFill="1" applyBorder="1" applyAlignment="1" applyProtection="1">
      <alignment horizontal="left" vertical="center"/>
      <protection locked="0"/>
    </xf>
    <xf numFmtId="1" fontId="3" fillId="2" borderId="3" xfId="0" applyNumberFormat="1" applyFont="1" applyFill="1" applyBorder="1" applyAlignment="1" applyProtection="1">
      <alignment horizontal="left" vertical="center" wrapText="1"/>
    </xf>
    <xf numFmtId="1" fontId="3" fillId="2" borderId="12" xfId="0" applyNumberFormat="1" applyFont="1" applyFill="1" applyBorder="1" applyAlignment="1" applyProtection="1">
      <alignment horizontal="left" vertical="center" wrapText="1"/>
    </xf>
    <xf numFmtId="9" fontId="3" fillId="2" borderId="3" xfId="0" applyNumberFormat="1" applyFont="1" applyFill="1" applyBorder="1" applyAlignment="1" applyProtection="1">
      <alignment vertical="center"/>
    </xf>
    <xf numFmtId="9" fontId="3" fillId="2" borderId="12" xfId="0" applyNumberFormat="1" applyFont="1" applyFill="1" applyBorder="1" applyAlignment="1" applyProtection="1">
      <alignment vertical="center"/>
    </xf>
    <xf numFmtId="1" fontId="3" fillId="2" borderId="3" xfId="0" applyNumberFormat="1" applyFont="1" applyFill="1" applyBorder="1" applyAlignment="1" applyProtection="1">
      <alignment horizontal="left" vertical="center"/>
    </xf>
    <xf numFmtId="1" fontId="3" fillId="2" borderId="12" xfId="0" applyNumberFormat="1" applyFont="1" applyFill="1" applyBorder="1" applyAlignment="1" applyProtection="1">
      <alignment horizontal="left" vertical="center"/>
    </xf>
    <xf numFmtId="0" fontId="3" fillId="2" borderId="3" xfId="0" applyNumberFormat="1" applyFont="1" applyFill="1" applyBorder="1" applyAlignment="1" applyProtection="1">
      <alignment vertical="center"/>
    </xf>
    <xf numFmtId="0" fontId="3" fillId="2" borderId="7" xfId="0" applyNumberFormat="1" applyFont="1" applyFill="1" applyBorder="1" applyAlignment="1" applyProtection="1">
      <alignment vertical="center"/>
    </xf>
    <xf numFmtId="0" fontId="3" fillId="2" borderId="12" xfId="0" applyNumberFormat="1" applyFont="1" applyFill="1" applyBorder="1" applyAlignment="1" applyProtection="1">
      <alignment vertical="center"/>
    </xf>
    <xf numFmtId="49" fontId="3" fillId="6" borderId="3" xfId="0" applyNumberFormat="1" applyFont="1" applyFill="1" applyBorder="1" applyAlignment="1" applyProtection="1">
      <alignment horizontal="left" vertical="center" wrapText="1"/>
      <protection locked="0"/>
    </xf>
    <xf numFmtId="49" fontId="3" fillId="6" borderId="7" xfId="0" applyNumberFormat="1" applyFont="1" applyFill="1" applyBorder="1" applyAlignment="1" applyProtection="1">
      <alignment horizontal="left" vertical="center" wrapText="1"/>
      <protection locked="0"/>
    </xf>
    <xf numFmtId="49" fontId="3" fillId="6" borderId="12" xfId="0" applyNumberFormat="1" applyFont="1" applyFill="1" applyBorder="1" applyAlignment="1" applyProtection="1">
      <alignment horizontal="left" vertical="center" wrapText="1"/>
      <protection locked="0"/>
    </xf>
    <xf numFmtId="0" fontId="3" fillId="2" borderId="7" xfId="0" applyNumberFormat="1" applyFont="1" applyFill="1" applyBorder="1" applyAlignment="1" applyProtection="1">
      <alignment horizontal="left" vertical="center"/>
    </xf>
    <xf numFmtId="0" fontId="3" fillId="2" borderId="21" xfId="0" applyNumberFormat="1" applyFont="1" applyFill="1" applyBorder="1" applyAlignment="1" applyProtection="1">
      <alignment horizontal="left" vertical="center"/>
    </xf>
    <xf numFmtId="49" fontId="3" fillId="6" borderId="12" xfId="0" applyNumberFormat="1" applyFont="1" applyFill="1" applyBorder="1" applyAlignment="1" applyProtection="1">
      <alignment horizontal="left" vertical="center"/>
      <protection locked="0"/>
    </xf>
    <xf numFmtId="1" fontId="3" fillId="6" borderId="7" xfId="0" applyNumberFormat="1" applyFont="1" applyFill="1" applyBorder="1" applyAlignment="1" applyProtection="1">
      <alignment horizontal="left" vertical="center"/>
      <protection locked="0"/>
    </xf>
    <xf numFmtId="1" fontId="3" fillId="6" borderId="12" xfId="0" applyNumberFormat="1" applyFont="1" applyFill="1" applyBorder="1" applyAlignment="1" applyProtection="1">
      <alignment horizontal="left" vertical="center"/>
      <protection locked="0"/>
    </xf>
    <xf numFmtId="1" fontId="3" fillId="6" borderId="3" xfId="0" applyNumberFormat="1" applyFont="1" applyFill="1" applyBorder="1" applyAlignment="1" applyProtection="1">
      <alignment horizontal="left" vertical="center"/>
      <protection locked="0"/>
    </xf>
    <xf numFmtId="49" fontId="19" fillId="6" borderId="7" xfId="1" applyNumberFormat="1" applyFont="1" applyFill="1" applyBorder="1" applyAlignment="1" applyProtection="1">
      <alignment horizontal="left" vertical="center"/>
      <protection locked="0"/>
    </xf>
    <xf numFmtId="49" fontId="3" fillId="6" borderId="1" xfId="0" applyNumberFormat="1" applyFont="1" applyFill="1" applyBorder="1" applyAlignment="1" applyProtection="1">
      <alignment horizontal="left" vertical="center" wrapText="1"/>
      <protection locked="0"/>
    </xf>
    <xf numFmtId="49" fontId="3" fillId="6" borderId="8" xfId="0" applyNumberFormat="1" applyFont="1" applyFill="1" applyBorder="1" applyAlignment="1" applyProtection="1">
      <alignment horizontal="left" vertical="center" wrapText="1"/>
      <protection locked="0"/>
    </xf>
    <xf numFmtId="49" fontId="3" fillId="6" borderId="13" xfId="0" applyNumberFormat="1" applyFont="1" applyFill="1" applyBorder="1" applyAlignment="1" applyProtection="1">
      <alignment horizontal="left" vertical="center" wrapText="1"/>
      <protection locked="0"/>
    </xf>
    <xf numFmtId="0" fontId="3" fillId="6" borderId="1" xfId="0" applyNumberFormat="1" applyFont="1" applyFill="1" applyBorder="1" applyAlignment="1" applyProtection="1">
      <alignment horizontal="center" vertical="center"/>
      <protection locked="0"/>
    </xf>
    <xf numFmtId="0" fontId="3" fillId="6" borderId="13" xfId="0" applyNumberFormat="1" applyFont="1" applyFill="1" applyBorder="1" applyAlignment="1" applyProtection="1">
      <alignment horizontal="center" vertical="center"/>
      <protection locked="0"/>
    </xf>
    <xf numFmtId="49" fontId="3" fillId="6" borderId="3" xfId="0" applyNumberFormat="1" applyFont="1" applyFill="1" applyBorder="1" applyAlignment="1" applyProtection="1">
      <alignment horizontal="left" vertical="center"/>
    </xf>
    <xf numFmtId="49" fontId="3" fillId="6" borderId="7" xfId="0" applyNumberFormat="1" applyFont="1" applyFill="1" applyBorder="1" applyAlignment="1" applyProtection="1">
      <alignment horizontal="left" vertical="center"/>
    </xf>
    <xf numFmtId="49" fontId="3" fillId="6" borderId="12" xfId="0" applyNumberFormat="1" applyFont="1" applyFill="1" applyBorder="1" applyAlignment="1" applyProtection="1">
      <alignment horizontal="left" vertical="center"/>
    </xf>
    <xf numFmtId="0" fontId="3" fillId="2" borderId="18" xfId="0" applyNumberFormat="1" applyFont="1" applyFill="1" applyBorder="1" applyAlignment="1" applyProtection="1">
      <alignment horizontal="left" vertical="center"/>
    </xf>
    <xf numFmtId="0" fontId="3" fillId="2" borderId="26" xfId="0" applyNumberFormat="1" applyFont="1" applyFill="1" applyBorder="1" applyAlignment="1" applyProtection="1">
      <alignment horizontal="left" vertical="center"/>
    </xf>
    <xf numFmtId="49" fontId="18" fillId="6" borderId="3" xfId="1" applyNumberFormat="1" applyFont="1" applyFill="1" applyBorder="1" applyAlignment="1" applyProtection="1">
      <alignment horizontal="left" vertical="center"/>
      <protection locked="0"/>
    </xf>
    <xf numFmtId="49" fontId="18" fillId="6" borderId="12" xfId="0" applyNumberFormat="1" applyFont="1" applyFill="1" applyBorder="1" applyAlignment="1" applyProtection="1">
      <alignment horizontal="left" vertical="center"/>
      <protection locked="0"/>
    </xf>
    <xf numFmtId="0" fontId="3" fillId="2" borderId="3" xfId="0" applyNumberFormat="1" applyFont="1" applyFill="1" applyBorder="1" applyAlignment="1" applyProtection="1">
      <alignment horizontal="left" vertical="center"/>
    </xf>
    <xf numFmtId="0" fontId="3" fillId="2" borderId="12" xfId="0" applyNumberFormat="1" applyFont="1" applyFill="1" applyBorder="1" applyAlignment="1" applyProtection="1">
      <alignment horizontal="left" vertical="center"/>
    </xf>
    <xf numFmtId="49" fontId="3" fillId="4" borderId="3" xfId="0" applyNumberFormat="1" applyFont="1" applyFill="1" applyBorder="1" applyAlignment="1" applyProtection="1">
      <alignment horizontal="left" vertical="center"/>
      <protection locked="0"/>
    </xf>
    <xf numFmtId="49" fontId="3" fillId="4" borderId="7" xfId="0" applyNumberFormat="1" applyFont="1" applyFill="1" applyBorder="1" applyAlignment="1" applyProtection="1">
      <alignment horizontal="left" vertical="center"/>
      <protection locked="0"/>
    </xf>
    <xf numFmtId="49" fontId="3" fillId="4" borderId="12" xfId="0" applyNumberFormat="1" applyFont="1" applyFill="1" applyBorder="1" applyAlignment="1" applyProtection="1">
      <alignment horizontal="left" vertical="center"/>
      <protection locked="0"/>
    </xf>
    <xf numFmtId="0" fontId="3" fillId="2" borderId="11" xfId="0" applyNumberFormat="1" applyFont="1" applyFill="1" applyBorder="1" applyAlignment="1" applyProtection="1">
      <alignment horizontal="left" vertical="center"/>
    </xf>
    <xf numFmtId="0" fontId="3" fillId="2" borderId="14" xfId="0" applyNumberFormat="1" applyFont="1" applyFill="1" applyBorder="1" applyAlignment="1" applyProtection="1">
      <alignment horizontal="left" vertical="center"/>
    </xf>
    <xf numFmtId="41" fontId="3" fillId="6" borderId="3" xfId="0" applyNumberFormat="1" applyFont="1" applyFill="1" applyBorder="1" applyAlignment="1" applyProtection="1">
      <alignment horizontal="left" vertical="center"/>
      <protection locked="0"/>
    </xf>
    <xf numFmtId="41" fontId="3" fillId="6" borderId="12" xfId="0" applyNumberFormat="1" applyFont="1" applyFill="1" applyBorder="1" applyAlignment="1" applyProtection="1">
      <alignment horizontal="left" vertical="center"/>
      <protection locked="0"/>
    </xf>
    <xf numFmtId="49" fontId="3" fillId="2" borderId="3" xfId="0" applyNumberFormat="1" applyFont="1" applyFill="1" applyBorder="1" applyAlignment="1" applyProtection="1">
      <alignment horizontal="left" vertical="center"/>
    </xf>
    <xf numFmtId="49" fontId="3" fillId="2" borderId="12" xfId="0" applyNumberFormat="1" applyFont="1" applyFill="1" applyBorder="1" applyAlignment="1" applyProtection="1">
      <alignment horizontal="left" vertical="center"/>
    </xf>
    <xf numFmtId="0" fontId="3" fillId="2" borderId="29" xfId="0" applyNumberFormat="1" applyFont="1" applyFill="1" applyBorder="1" applyAlignment="1" applyProtection="1">
      <alignment horizontal="left" vertical="center"/>
    </xf>
    <xf numFmtId="0" fontId="3" fillId="2" borderId="30" xfId="0" applyNumberFormat="1" applyFont="1" applyFill="1" applyBorder="1" applyAlignment="1" applyProtection="1">
      <alignment horizontal="left" vertical="center"/>
    </xf>
    <xf numFmtId="0" fontId="3" fillId="2" borderId="31" xfId="0" applyNumberFormat="1" applyFont="1" applyFill="1" applyBorder="1" applyAlignment="1" applyProtection="1">
      <alignment horizontal="left" vertical="center"/>
    </xf>
    <xf numFmtId="41" fontId="3" fillId="6" borderId="4" xfId="0" applyNumberFormat="1" applyFont="1" applyFill="1" applyBorder="1" applyAlignment="1" applyProtection="1">
      <alignment horizontal="left" vertical="center"/>
      <protection locked="0"/>
    </xf>
    <xf numFmtId="41" fontId="3" fillId="6" borderId="0" xfId="0" applyNumberFormat="1" applyFont="1" applyFill="1" applyBorder="1" applyAlignment="1" applyProtection="1">
      <alignment horizontal="left" vertical="center"/>
      <protection locked="0"/>
    </xf>
    <xf numFmtId="41" fontId="3" fillId="6" borderId="27" xfId="0" applyNumberFormat="1" applyFont="1" applyFill="1" applyBorder="1" applyAlignment="1" applyProtection="1">
      <alignment horizontal="left" vertical="center"/>
      <protection locked="0"/>
    </xf>
    <xf numFmtId="0" fontId="3" fillId="4" borderId="3" xfId="0" applyNumberFormat="1" applyFont="1" applyFill="1" applyBorder="1" applyAlignment="1" applyProtection="1">
      <alignment horizontal="left" vertical="center"/>
    </xf>
    <xf numFmtId="0" fontId="3" fillId="4" borderId="7" xfId="0" applyNumberFormat="1" applyFont="1" applyFill="1" applyBorder="1" applyAlignment="1" applyProtection="1">
      <alignment horizontal="left" vertical="center"/>
    </xf>
    <xf numFmtId="0" fontId="3" fillId="4" borderId="11" xfId="0" applyNumberFormat="1" applyFont="1" applyFill="1" applyBorder="1" applyAlignment="1" applyProtection="1">
      <alignment horizontal="left" vertical="center"/>
    </xf>
    <xf numFmtId="0" fontId="3" fillId="4" borderId="14" xfId="0" applyNumberFormat="1" applyFont="1" applyFill="1" applyBorder="1" applyAlignment="1" applyProtection="1">
      <alignment horizontal="left" vertical="center"/>
    </xf>
    <xf numFmtId="49" fontId="3" fillId="0" borderId="0" xfId="0" applyNumberFormat="1" applyFont="1" applyFill="1" applyBorder="1" applyAlignment="1" applyProtection="1">
      <alignment vertical="top"/>
    </xf>
    <xf numFmtId="49" fontId="10" fillId="0" borderId="0" xfId="0" applyNumberFormat="1" applyFont="1" applyFill="1" applyBorder="1" applyAlignment="1" applyProtection="1">
      <alignment vertical="center"/>
    </xf>
    <xf numFmtId="49" fontId="3" fillId="2" borderId="0" xfId="0" applyNumberFormat="1" applyFont="1" applyFill="1" applyBorder="1" applyAlignment="1" applyProtection="1">
      <alignment vertical="top"/>
    </xf>
    <xf numFmtId="0" fontId="3" fillId="4" borderId="0" xfId="0" applyFont="1" applyFill="1" applyBorder="1" applyProtection="1"/>
    <xf numFmtId="0" fontId="3" fillId="2" borderId="0" xfId="0" applyFont="1" applyFill="1" applyBorder="1" applyAlignment="1" applyProtection="1">
      <alignment horizontal="left" vertical="center" wrapText="1"/>
    </xf>
    <xf numFmtId="0" fontId="3" fillId="4" borderId="0" xfId="0" applyNumberFormat="1" applyFont="1" applyFill="1" applyBorder="1" applyAlignment="1" applyProtection="1"/>
    <xf numFmtId="49" fontId="3" fillId="4" borderId="0" xfId="0" applyNumberFormat="1" applyFont="1" applyFill="1" applyBorder="1" applyAlignment="1" applyProtection="1"/>
    <xf numFmtId="0" fontId="1" fillId="0" borderId="0" xfId="0" applyFont="1" applyAlignment="1">
      <alignment vertical="center"/>
    </xf>
    <xf numFmtId="0" fontId="1" fillId="0" borderId="25" xfId="0" applyFont="1" applyBorder="1" applyAlignment="1">
      <alignment vertical="center"/>
    </xf>
    <xf numFmtId="49" fontId="20" fillId="6" borderId="0" xfId="1" applyNumberFormat="1" applyFont="1" applyFill="1" applyBorder="1" applyAlignment="1" applyProtection="1">
      <alignment horizontal="left" vertical="center"/>
      <protection locked="0"/>
    </xf>
    <xf numFmtId="49" fontId="3" fillId="6" borderId="0" xfId="0" applyNumberFormat="1" applyFont="1" applyFill="1" applyBorder="1" applyAlignment="1" applyProtection="1">
      <alignment vertical="center"/>
      <protection locked="0"/>
    </xf>
    <xf numFmtId="0" fontId="12" fillId="0" borderId="0" xfId="0" applyNumberFormat="1" applyFont="1" applyBorder="1" applyAlignment="1" applyProtection="1">
      <alignment horizontal="left"/>
    </xf>
    <xf numFmtId="0" fontId="1" fillId="0" borderId="0" xfId="0" applyNumberFormat="1" applyFont="1" applyBorder="1" applyAlignment="1" applyProtection="1">
      <alignment horizontal="right"/>
    </xf>
    <xf numFmtId="0" fontId="1" fillId="0" borderId="25" xfId="0" applyNumberFormat="1" applyFont="1" applyBorder="1" applyAlignment="1" applyProtection="1">
      <alignment horizontal="right"/>
    </xf>
    <xf numFmtId="0" fontId="1" fillId="0" borderId="12" xfId="0" applyFont="1" applyBorder="1" applyAlignment="1">
      <alignment horizontal="left" vertical="center"/>
    </xf>
    <xf numFmtId="0" fontId="1" fillId="0" borderId="26" xfId="0" applyFont="1" applyBorder="1" applyAlignment="1">
      <alignment horizontal="left" vertical="center"/>
    </xf>
    <xf numFmtId="0" fontId="3" fillId="0" borderId="11" xfId="0" applyNumberFormat="1" applyFont="1" applyBorder="1" applyAlignment="1" applyProtection="1"/>
    <xf numFmtId="0" fontId="3" fillId="0" borderId="14" xfId="0" applyNumberFormat="1" applyFont="1" applyBorder="1" applyAlignment="1" applyProtection="1"/>
    <xf numFmtId="0" fontId="3" fillId="0" borderId="16" xfId="0" applyNumberFormat="1" applyFont="1" applyBorder="1" applyAlignment="1" applyProtection="1">
      <alignment horizontal="right"/>
    </xf>
    <xf numFmtId="0" fontId="3" fillId="0" borderId="15" xfId="0" applyNumberFormat="1" applyFont="1" applyBorder="1" applyAlignment="1" applyProtection="1">
      <alignment horizontal="right"/>
    </xf>
    <xf numFmtId="0" fontId="3" fillId="6" borderId="3" xfId="0" applyNumberFormat="1" applyFont="1" applyFill="1" applyBorder="1" applyAlignment="1" applyProtection="1"/>
    <xf numFmtId="0" fontId="3" fillId="6" borderId="7" xfId="0" applyNumberFormat="1" applyFont="1" applyFill="1" applyBorder="1" applyAlignment="1" applyProtection="1"/>
    <xf numFmtId="0" fontId="3" fillId="6" borderId="12" xfId="0" applyNumberFormat="1" applyFont="1" applyFill="1" applyBorder="1" applyAlignment="1" applyProtection="1"/>
    <xf numFmtId="0" fontId="3" fillId="0" borderId="14" xfId="0" applyNumberFormat="1" applyFont="1" applyBorder="1" applyAlignment="1" applyProtection="1">
      <alignment horizontal="right"/>
    </xf>
    <xf numFmtId="0" fontId="1" fillId="0" borderId="12" xfId="0" applyFont="1" applyBorder="1" applyAlignment="1">
      <alignment horizontal="center" vertical="center"/>
    </xf>
    <xf numFmtId="0" fontId="1" fillId="0" borderId="7" xfId="0" applyFont="1" applyBorder="1" applyAlignment="1">
      <alignment horizontal="left" vertical="center"/>
    </xf>
    <xf numFmtId="0" fontId="3" fillId="0" borderId="27" xfId="0" applyNumberFormat="1" applyFont="1" applyBorder="1" applyAlignment="1" applyProtection="1">
      <alignment horizontal="right"/>
    </xf>
  </cellXfs>
  <cellStyles count="2">
    <cellStyle name="Link" xfId="1" builtinId="8"/>
    <cellStyle name="Standard" xfId="0" builtinId="0"/>
  </cellStyles>
  <dxfs count="5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75B36C"/>
      <rgbColor rgb="00D7D2E7"/>
      <rgbColor rgb="00BAD8E5"/>
      <rgbColor rgb="006F5344"/>
      <rgbColor rgb="00CEBBAB"/>
      <rgbColor rgb="00A694C2"/>
      <rgbColor rgb="00FFDC44"/>
      <rgbColor rgb="00F8C7B4"/>
      <rgbColor rgb="00000080"/>
      <rgbColor rgb="00E99151"/>
      <rgbColor rgb="00FFFFFF"/>
      <rgbColor rgb="004EA0C2"/>
      <rgbColor rgb="00D7D7D7"/>
      <rgbColor rgb="00808080"/>
      <rgbColor rgb="00FFDB4F"/>
      <rgbColor rgb="00EA8D56"/>
      <rgbColor rgb="009AD3E9"/>
      <rgbColor rgb="003C9CC1"/>
      <rgbColor rgb="009C8DC3"/>
      <rgbColor rgb="0069B777"/>
      <rgbColor rgb="00D8B088"/>
      <rgbColor rgb="00E7FFE7"/>
      <rgbColor rgb="00FFEE8D"/>
      <rgbColor rgb="00FCC697"/>
      <rgbColor rgb="00C9E7F3"/>
      <rgbColor rgb="00A8D0E0"/>
      <rgbColor rgb="00CCC9E5"/>
      <rgbColor rgb="00B8DDB0"/>
      <rgbColor rgb="00EDDBC9"/>
      <rgbColor rgb="00FFEFEF"/>
      <rgbColor rgb="0064557F"/>
      <rgbColor rgb="00D7D7D7"/>
      <rgbColor rgb="00EBEBEB"/>
      <rgbColor rgb="00BEBEBE"/>
      <rgbColor rgb="00F3C9D1"/>
      <rgbColor rgb="00646464"/>
      <rgbColor rgb="00C66E88"/>
      <rgbColor rgb="00919191"/>
      <rgbColor rgb="00FFFFFF"/>
      <rgbColor rgb="00559375"/>
      <rgbColor rgb="00CEE1AF"/>
      <rgbColor rgb="009F8474"/>
      <rgbColor rgb="00ADB957"/>
      <rgbColor rgb="00FFEF8D"/>
      <rgbColor rgb="00FFFFFF"/>
      <rgbColor rgb="00969696"/>
      <rgbColor rgb="00003366"/>
      <rgbColor rgb="00B5DAC0"/>
      <rgbColor rgb="00003300"/>
      <rgbColor rgb="00333300"/>
      <rgbColor rgb="00993300"/>
      <rgbColor rgb="00FFFFFF"/>
      <rgbColor rgb="00333399"/>
      <rgbColor rgb="00333333"/>
    </indexedColors>
    <mruColors>
      <color rgb="FFF4E79A"/>
      <color rgb="FFF4F28E"/>
      <color rgb="FFF6F4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4</xdr:col>
      <xdr:colOff>352425</xdr:colOff>
      <xdr:row>0</xdr:row>
      <xdr:rowOff>9525</xdr:rowOff>
    </xdr:from>
    <xdr:to>
      <xdr:col>5</xdr:col>
      <xdr:colOff>891540</xdr:colOff>
      <xdr:row>3</xdr:row>
      <xdr:rowOff>160655</xdr:rowOff>
    </xdr:to>
    <xdr:pic>
      <xdr:nvPicPr>
        <xdr:cNvPr id="3" name="Grafik 2" descr="http://upload.wikimedia.org/wikipedia/commons/b/b9/Logo_kantonschwyz.jpg">
          <a:extLst>
            <a:ext uri="{FF2B5EF4-FFF2-40B4-BE49-F238E27FC236}">
              <a16:creationId xmlns:a16="http://schemas.microsoft.com/office/drawing/2014/main" id="{392B019C-0FCA-4AC4-B488-1CA67306568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48225" y="9525"/>
          <a:ext cx="1424940" cy="66548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6350</xdr:colOff>
      <xdr:row>0</xdr:row>
      <xdr:rowOff>0</xdr:rowOff>
    </xdr:from>
    <xdr:to>
      <xdr:col>13</xdr:col>
      <xdr:colOff>40640</xdr:colOff>
      <xdr:row>3</xdr:row>
      <xdr:rowOff>151130</xdr:rowOff>
    </xdr:to>
    <xdr:pic>
      <xdr:nvPicPr>
        <xdr:cNvPr id="3" name="Grafik 2" descr="http://upload.wikimedia.org/wikipedia/commons/b/b9/Logo_kantonschwyz.jpg">
          <a:extLst>
            <a:ext uri="{FF2B5EF4-FFF2-40B4-BE49-F238E27FC236}">
              <a16:creationId xmlns:a16="http://schemas.microsoft.com/office/drawing/2014/main" id="{CF58BA9A-1DAD-4D86-83F1-349A9C414EE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56200" y="0"/>
          <a:ext cx="1488440" cy="68453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6350</xdr:colOff>
      <xdr:row>0</xdr:row>
      <xdr:rowOff>0</xdr:rowOff>
    </xdr:from>
    <xdr:to>
      <xdr:col>13</xdr:col>
      <xdr:colOff>40640</xdr:colOff>
      <xdr:row>3</xdr:row>
      <xdr:rowOff>151130</xdr:rowOff>
    </xdr:to>
    <xdr:pic>
      <xdr:nvPicPr>
        <xdr:cNvPr id="2" name="Grafik 1" descr="http://upload.wikimedia.org/wikipedia/commons/b/b9/Logo_kantonschwyz.jpg">
          <a:extLst>
            <a:ext uri="{FF2B5EF4-FFF2-40B4-BE49-F238E27FC236}">
              <a16:creationId xmlns:a16="http://schemas.microsoft.com/office/drawing/2014/main" id="{04E30C45-09BF-4517-A48A-364A37EEA4B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56200" y="0"/>
          <a:ext cx="1488440" cy="68453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6350</xdr:colOff>
      <xdr:row>0</xdr:row>
      <xdr:rowOff>0</xdr:rowOff>
    </xdr:from>
    <xdr:to>
      <xdr:col>13</xdr:col>
      <xdr:colOff>40640</xdr:colOff>
      <xdr:row>3</xdr:row>
      <xdr:rowOff>151130</xdr:rowOff>
    </xdr:to>
    <xdr:pic>
      <xdr:nvPicPr>
        <xdr:cNvPr id="3" name="Grafik 2" descr="http://upload.wikimedia.org/wikipedia/commons/b/b9/Logo_kantonschwyz.jpg">
          <a:extLst>
            <a:ext uri="{FF2B5EF4-FFF2-40B4-BE49-F238E27FC236}">
              <a16:creationId xmlns:a16="http://schemas.microsoft.com/office/drawing/2014/main" id="{7D0A9A5B-CB87-4B46-B169-F9694AB5FA0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56200" y="0"/>
          <a:ext cx="1488440" cy="68453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387350</xdr:colOff>
      <xdr:row>0</xdr:row>
      <xdr:rowOff>12700</xdr:rowOff>
    </xdr:from>
    <xdr:to>
      <xdr:col>13</xdr:col>
      <xdr:colOff>21590</xdr:colOff>
      <xdr:row>3</xdr:row>
      <xdr:rowOff>163830</xdr:rowOff>
    </xdr:to>
    <xdr:pic>
      <xdr:nvPicPr>
        <xdr:cNvPr id="3" name="Grafik 2" descr="http://upload.wikimedia.org/wikipedia/commons/b/b9/Logo_kantonschwyz.jpg">
          <a:extLst>
            <a:ext uri="{FF2B5EF4-FFF2-40B4-BE49-F238E27FC236}">
              <a16:creationId xmlns:a16="http://schemas.microsoft.com/office/drawing/2014/main" id="{C18562D9-11B6-4281-BA30-705426912AC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37150" y="12700"/>
          <a:ext cx="1488440" cy="68453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400050</xdr:colOff>
      <xdr:row>0</xdr:row>
      <xdr:rowOff>0</xdr:rowOff>
    </xdr:from>
    <xdr:to>
      <xdr:col>5</xdr:col>
      <xdr:colOff>961390</xdr:colOff>
      <xdr:row>3</xdr:row>
      <xdr:rowOff>151130</xdr:rowOff>
    </xdr:to>
    <xdr:pic>
      <xdr:nvPicPr>
        <xdr:cNvPr id="3" name="Grafik 2" descr="http://upload.wikimedia.org/wikipedia/commons/b/b9/Logo_kantonschwyz.jpg">
          <a:extLst>
            <a:ext uri="{FF2B5EF4-FFF2-40B4-BE49-F238E27FC236}">
              <a16:creationId xmlns:a16="http://schemas.microsoft.com/office/drawing/2014/main" id="{B16EE2A3-0562-4A89-9671-C468FFE37DB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11750" y="0"/>
          <a:ext cx="1488440" cy="684530"/>
        </a:xfrm>
        <a:prstGeom prst="rect">
          <a:avLst/>
        </a:prstGeom>
        <a:noFill/>
        <a:ln>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tabColor indexed="32"/>
  </sheetPr>
  <dimension ref="A1:G127"/>
  <sheetViews>
    <sheetView showGridLines="0" tabSelected="1" view="pageBreakPreview" zoomScale="115" zoomScaleNormal="100" zoomScaleSheetLayoutView="115" workbookViewId="0">
      <selection activeCell="C40" sqref="C40"/>
    </sheetView>
  </sheetViews>
  <sheetFormatPr baseColWidth="10" defaultColWidth="11.42578125" defaultRowHeight="12.75" x14ac:dyDescent="0.2"/>
  <cols>
    <col min="1" max="1" width="19.7109375" style="3" customWidth="1"/>
    <col min="2" max="2" width="24.28515625" style="3" customWidth="1"/>
    <col min="3" max="3" width="15.28515625" style="3" customWidth="1"/>
    <col min="4" max="4" width="8.140625" style="3" customWidth="1"/>
    <col min="5" max="5" width="13.28515625" style="5" customWidth="1"/>
    <col min="6" max="6" width="13.85546875" style="3" customWidth="1"/>
    <col min="7" max="7" width="8" style="47" customWidth="1"/>
    <col min="8" max="16384" width="11.42578125" style="4"/>
  </cols>
  <sheetData>
    <row r="1" spans="1:7" ht="14.1" customHeight="1" x14ac:dyDescent="0.2">
      <c r="A1" s="142" t="s">
        <v>282</v>
      </c>
      <c r="B1" s="50"/>
      <c r="C1" s="4"/>
      <c r="D1" s="49"/>
      <c r="E1" s="240"/>
      <c r="F1" s="240"/>
    </row>
    <row r="2" spans="1:7" ht="14.1" customHeight="1" x14ac:dyDescent="0.2">
      <c r="A2" s="142" t="s">
        <v>262</v>
      </c>
      <c r="B2" s="50"/>
      <c r="D2" s="4"/>
      <c r="E2" s="47"/>
      <c r="F2" s="51"/>
    </row>
    <row r="3" spans="1:7" ht="14.1" customHeight="1" x14ac:dyDescent="0.2">
      <c r="A3" s="142" t="s">
        <v>283</v>
      </c>
      <c r="B3" s="50"/>
      <c r="D3" s="4"/>
      <c r="E3" s="47"/>
      <c r="F3" s="79"/>
    </row>
    <row r="4" spans="1:7" ht="14.1" customHeight="1" x14ac:dyDescent="0.2">
      <c r="A4" s="48"/>
      <c r="B4" s="48"/>
      <c r="C4" s="1"/>
      <c r="D4" s="46"/>
      <c r="E4" s="2"/>
      <c r="F4" s="1"/>
    </row>
    <row r="5" spans="1:7" ht="13.5" thickBot="1" x14ac:dyDescent="0.25">
      <c r="F5" s="5"/>
      <c r="G5" s="85"/>
    </row>
    <row r="6" spans="1:7" s="8" customFormat="1" ht="14.25" thickTop="1" thickBot="1" x14ac:dyDescent="0.25">
      <c r="A6" s="24" t="s">
        <v>284</v>
      </c>
      <c r="B6" s="25"/>
      <c r="C6" s="25"/>
      <c r="D6" s="25"/>
      <c r="E6" s="25"/>
      <c r="F6" s="25"/>
    </row>
    <row r="7" spans="1:7" s="8" customFormat="1" ht="13.5" thickTop="1" x14ac:dyDescent="0.2">
      <c r="A7" s="27"/>
      <c r="B7" s="7"/>
      <c r="C7" s="7"/>
      <c r="D7" s="7"/>
      <c r="E7" s="7"/>
      <c r="F7" s="7"/>
    </row>
    <row r="8" spans="1:7" s="28" customFormat="1" ht="20.100000000000001" customHeight="1" x14ac:dyDescent="0.2">
      <c r="A8" s="29" t="s">
        <v>164</v>
      </c>
      <c r="B8" s="30"/>
      <c r="C8" s="30"/>
      <c r="D8" s="30"/>
      <c r="E8" s="30"/>
      <c r="F8" s="90" t="s">
        <v>165</v>
      </c>
    </row>
    <row r="9" spans="1:7" s="8" customFormat="1" ht="12.75" customHeight="1" x14ac:dyDescent="0.25">
      <c r="A9" s="23"/>
      <c r="F9" s="91"/>
    </row>
    <row r="10" spans="1:7" ht="3.95" customHeight="1" x14ac:dyDescent="0.2">
      <c r="A10" s="6"/>
      <c r="B10" s="6"/>
      <c r="C10" s="6"/>
      <c r="D10" s="6"/>
      <c r="E10" s="6"/>
      <c r="F10" s="92"/>
    </row>
    <row r="11" spans="1:7" x14ac:dyDescent="0.2">
      <c r="A11" s="56" t="s">
        <v>213</v>
      </c>
      <c r="B11" s="243" t="s">
        <v>282</v>
      </c>
      <c r="C11" s="243"/>
      <c r="D11" s="239"/>
      <c r="E11" s="239"/>
      <c r="F11" s="93"/>
    </row>
    <row r="12" spans="1:7" ht="3.95" customHeight="1" x14ac:dyDescent="0.2">
      <c r="A12" s="80"/>
      <c r="B12" s="80"/>
      <c r="C12" s="80"/>
      <c r="D12" s="80"/>
      <c r="E12" s="80"/>
      <c r="F12" s="93"/>
    </row>
    <row r="13" spans="1:7" x14ac:dyDescent="0.2">
      <c r="A13" s="56" t="s">
        <v>22</v>
      </c>
      <c r="B13" s="243" t="s">
        <v>285</v>
      </c>
      <c r="C13" s="239"/>
      <c r="D13" s="239"/>
      <c r="E13" s="239"/>
      <c r="F13" s="93"/>
    </row>
    <row r="14" spans="1:7" ht="3.95" customHeight="1" x14ac:dyDescent="0.2">
      <c r="A14" s="80"/>
      <c r="B14" s="80"/>
      <c r="C14" s="80"/>
      <c r="D14" s="80"/>
      <c r="E14" s="80"/>
      <c r="F14" s="93"/>
    </row>
    <row r="15" spans="1:7" x14ac:dyDescent="0.2">
      <c r="A15" s="56" t="s">
        <v>15</v>
      </c>
      <c r="B15" s="56" t="s">
        <v>262</v>
      </c>
      <c r="C15" s="80"/>
      <c r="D15" s="60"/>
      <c r="E15" s="80"/>
      <c r="F15" s="93"/>
    </row>
    <row r="16" spans="1:7" ht="3.95" customHeight="1" x14ac:dyDescent="0.2">
      <c r="A16" s="80"/>
      <c r="B16" s="80"/>
      <c r="C16" s="80"/>
      <c r="D16" s="80"/>
      <c r="E16" s="80"/>
      <c r="F16" s="93"/>
    </row>
    <row r="17" spans="1:7" x14ac:dyDescent="0.2">
      <c r="A17" s="56" t="s">
        <v>16</v>
      </c>
      <c r="B17" s="243" t="s">
        <v>286</v>
      </c>
      <c r="C17" s="243"/>
      <c r="D17" s="243"/>
      <c r="E17" s="243"/>
      <c r="F17" s="93"/>
      <c r="G17" s="4"/>
    </row>
    <row r="18" spans="1:7" x14ac:dyDescent="0.2">
      <c r="A18" s="56"/>
      <c r="B18" s="244"/>
      <c r="C18" s="244"/>
      <c r="D18" s="244"/>
      <c r="E18" s="244"/>
      <c r="F18" s="93"/>
      <c r="G18" s="4"/>
    </row>
    <row r="19" spans="1:7" ht="3.95" customHeight="1" x14ac:dyDescent="0.2">
      <c r="A19" s="80"/>
      <c r="B19" s="80"/>
      <c r="C19" s="80"/>
      <c r="D19" s="80"/>
      <c r="E19" s="80"/>
      <c r="F19" s="93"/>
      <c r="G19" s="4"/>
    </row>
    <row r="20" spans="1:7" x14ac:dyDescent="0.2">
      <c r="A20" s="56" t="s">
        <v>17</v>
      </c>
      <c r="B20" s="190" t="s">
        <v>298</v>
      </c>
      <c r="C20" s="80"/>
      <c r="D20" s="60"/>
      <c r="E20" s="80"/>
      <c r="F20" s="93"/>
      <c r="G20" s="4"/>
    </row>
    <row r="21" spans="1:7" ht="3.95" customHeight="1" x14ac:dyDescent="0.2">
      <c r="A21" s="18"/>
      <c r="B21" s="18"/>
      <c r="C21" s="18"/>
      <c r="D21" s="18"/>
      <c r="E21" s="18"/>
      <c r="F21" s="93"/>
      <c r="G21" s="4"/>
    </row>
    <row r="22" spans="1:7" ht="3.95" customHeight="1" x14ac:dyDescent="0.2">
      <c r="A22" s="18"/>
      <c r="B22" s="18"/>
      <c r="C22" s="18"/>
      <c r="D22" s="18"/>
      <c r="E22" s="18"/>
      <c r="F22" s="93"/>
      <c r="G22" s="4"/>
    </row>
    <row r="23" spans="1:7" x14ac:dyDescent="0.2">
      <c r="A23" s="94"/>
      <c r="B23" s="94"/>
      <c r="C23" s="94"/>
      <c r="D23" s="94"/>
      <c r="E23" s="94"/>
      <c r="F23" s="95"/>
      <c r="G23" s="4"/>
    </row>
    <row r="24" spans="1:7" ht="3.95" customHeight="1" x14ac:dyDescent="0.2">
      <c r="A24" s="18"/>
      <c r="B24" s="18"/>
      <c r="C24" s="18"/>
      <c r="D24" s="18"/>
      <c r="E24" s="18"/>
      <c r="F24" s="93"/>
      <c r="G24" s="4"/>
    </row>
    <row r="25" spans="1:7" x14ac:dyDescent="0.2">
      <c r="A25" s="56" t="s">
        <v>214</v>
      </c>
      <c r="B25" s="57" t="s">
        <v>261</v>
      </c>
      <c r="C25" s="195" t="s">
        <v>264</v>
      </c>
      <c r="D25" s="325"/>
      <c r="E25" s="194" t="s">
        <v>265</v>
      </c>
      <c r="F25" s="192"/>
      <c r="G25" s="4"/>
    </row>
    <row r="26" spans="1:7" ht="3.95" customHeight="1" x14ac:dyDescent="0.2">
      <c r="A26" s="191"/>
      <c r="B26" s="191"/>
      <c r="C26" s="58"/>
      <c r="D26" s="58"/>
      <c r="E26" s="58"/>
      <c r="F26" s="96"/>
      <c r="G26" s="4"/>
    </row>
    <row r="27" spans="1:7" x14ac:dyDescent="0.2">
      <c r="A27" s="56"/>
      <c r="B27" s="57" t="s">
        <v>263</v>
      </c>
      <c r="C27" s="241"/>
      <c r="D27" s="322"/>
      <c r="E27" s="322"/>
      <c r="F27" s="323"/>
      <c r="G27" s="4"/>
    </row>
    <row r="28" spans="1:7" ht="3.95" customHeight="1" x14ac:dyDescent="0.2">
      <c r="A28" s="80"/>
      <c r="B28" s="80"/>
      <c r="C28" s="58"/>
      <c r="D28" s="58"/>
      <c r="E28" s="58"/>
      <c r="F28" s="96"/>
      <c r="G28" s="4"/>
    </row>
    <row r="29" spans="1:7" x14ac:dyDescent="0.2">
      <c r="A29" s="56"/>
      <c r="B29" s="57" t="s">
        <v>266</v>
      </c>
      <c r="C29" s="241"/>
      <c r="D29" s="322"/>
      <c r="E29" s="322"/>
      <c r="F29" s="323"/>
      <c r="G29" s="4"/>
    </row>
    <row r="30" spans="1:7" ht="3.95" customHeight="1" x14ac:dyDescent="0.2">
      <c r="A30" s="191"/>
      <c r="B30" s="191"/>
      <c r="C30" s="58"/>
      <c r="D30" s="58"/>
      <c r="E30" s="58"/>
      <c r="F30" s="96"/>
      <c r="G30" s="4"/>
    </row>
    <row r="31" spans="1:7" ht="12.75" customHeight="1" x14ac:dyDescent="0.2">
      <c r="A31" s="72" t="s">
        <v>166</v>
      </c>
      <c r="B31" s="80" t="s">
        <v>18</v>
      </c>
      <c r="C31" s="241"/>
      <c r="D31" s="241"/>
      <c r="E31" s="241"/>
      <c r="F31" s="245"/>
      <c r="G31" s="4"/>
    </row>
    <row r="32" spans="1:7" ht="3.95" customHeight="1" x14ac:dyDescent="0.2">
      <c r="A32" s="80"/>
      <c r="B32" s="80"/>
      <c r="C32" s="58"/>
      <c r="D32" s="58"/>
      <c r="E32" s="58"/>
      <c r="F32" s="96"/>
      <c r="G32" s="4"/>
    </row>
    <row r="33" spans="1:7" x14ac:dyDescent="0.2">
      <c r="A33" s="59"/>
      <c r="B33" s="80" t="s">
        <v>19</v>
      </c>
      <c r="C33" s="241"/>
      <c r="D33" s="241"/>
      <c r="E33" s="241"/>
      <c r="F33" s="245"/>
      <c r="G33" s="4"/>
    </row>
    <row r="34" spans="1:7" ht="3.95" customHeight="1" x14ac:dyDescent="0.2">
      <c r="A34" s="80"/>
      <c r="B34" s="80"/>
      <c r="C34" s="58"/>
      <c r="D34" s="58"/>
      <c r="E34" s="58"/>
      <c r="F34" s="96"/>
      <c r="G34" s="4"/>
    </row>
    <row r="35" spans="1:7" x14ac:dyDescent="0.2">
      <c r="A35" s="59"/>
      <c r="B35" s="80" t="s">
        <v>26</v>
      </c>
      <c r="C35" s="101"/>
      <c r="D35" s="223"/>
      <c r="E35" s="241"/>
      <c r="F35" s="242"/>
      <c r="G35" s="4"/>
    </row>
    <row r="36" spans="1:7" ht="3.95" customHeight="1" x14ac:dyDescent="0.2">
      <c r="A36" s="80"/>
      <c r="B36" s="80"/>
      <c r="C36" s="58"/>
      <c r="D36" s="58"/>
      <c r="E36" s="58"/>
      <c r="F36" s="96"/>
      <c r="G36" s="4"/>
    </row>
    <row r="37" spans="1:7" x14ac:dyDescent="0.2">
      <c r="A37" s="59"/>
      <c r="B37" s="80" t="s">
        <v>133</v>
      </c>
      <c r="C37" s="241"/>
      <c r="D37" s="241"/>
      <c r="E37" s="241"/>
      <c r="F37" s="245"/>
    </row>
    <row r="38" spans="1:7" ht="3.95" customHeight="1" x14ac:dyDescent="0.2">
      <c r="A38" s="80"/>
      <c r="B38" s="80"/>
      <c r="C38" s="58"/>
      <c r="D38" s="58"/>
      <c r="E38" s="58"/>
      <c r="F38" s="96"/>
    </row>
    <row r="39" spans="1:7" x14ac:dyDescent="0.2">
      <c r="A39" s="59"/>
      <c r="B39" s="80" t="s">
        <v>20</v>
      </c>
      <c r="C39" s="241"/>
      <c r="D39" s="241"/>
      <c r="E39" s="241"/>
      <c r="F39" s="245"/>
    </row>
    <row r="40" spans="1:7" ht="3.95" customHeight="1" x14ac:dyDescent="0.2">
      <c r="A40" s="80"/>
      <c r="B40" s="80"/>
      <c r="C40" s="58"/>
      <c r="D40" s="58"/>
      <c r="E40" s="58"/>
      <c r="F40" s="96"/>
    </row>
    <row r="41" spans="1:7" x14ac:dyDescent="0.2">
      <c r="A41" s="59"/>
      <c r="B41" s="135" t="s">
        <v>23</v>
      </c>
      <c r="C41" s="324"/>
      <c r="D41" s="241"/>
      <c r="E41" s="241"/>
      <c r="F41" s="242"/>
    </row>
    <row r="42" spans="1:7" ht="3.95" customHeight="1" x14ac:dyDescent="0.2">
      <c r="A42" s="80"/>
      <c r="B42" s="80"/>
      <c r="C42" s="58"/>
      <c r="D42" s="58"/>
      <c r="E42" s="58"/>
      <c r="F42" s="96"/>
    </row>
    <row r="43" spans="1:7" x14ac:dyDescent="0.2">
      <c r="A43" s="59"/>
      <c r="B43" s="80" t="s">
        <v>215</v>
      </c>
      <c r="C43" s="324"/>
      <c r="D43" s="241"/>
      <c r="E43" s="241"/>
      <c r="F43" s="242"/>
    </row>
    <row r="44" spans="1:7" ht="3.95" customHeight="1" x14ac:dyDescent="0.2">
      <c r="A44" s="18"/>
      <c r="B44" s="18"/>
      <c r="C44" s="18"/>
      <c r="D44" s="18"/>
      <c r="E44" s="18"/>
      <c r="F44" s="93"/>
    </row>
    <row r="45" spans="1:7" s="9" customFormat="1" ht="13.5" customHeight="1" x14ac:dyDescent="0.2">
      <c r="A45" s="81"/>
      <c r="B45" s="81"/>
      <c r="C45" s="81"/>
      <c r="D45" s="81"/>
      <c r="E45" s="81"/>
      <c r="F45" s="95"/>
      <c r="G45" s="86"/>
    </row>
    <row r="46" spans="1:7" ht="6" customHeight="1" x14ac:dyDescent="0.2">
      <c r="A46" s="18"/>
      <c r="B46" s="18"/>
      <c r="C46" s="19"/>
      <c r="D46" s="19"/>
      <c r="E46" s="19"/>
      <c r="F46" s="93"/>
      <c r="G46" s="4"/>
    </row>
    <row r="47" spans="1:7" x14ac:dyDescent="0.2">
      <c r="A47" s="56" t="s">
        <v>21</v>
      </c>
      <c r="B47" s="61"/>
      <c r="C47" s="61"/>
      <c r="D47" s="20"/>
      <c r="E47" s="80"/>
      <c r="F47" s="93"/>
      <c r="G47" s="4"/>
    </row>
    <row r="48" spans="1:7" ht="6" customHeight="1" x14ac:dyDescent="0.2">
      <c r="A48" s="80"/>
      <c r="B48" s="80"/>
      <c r="C48" s="58"/>
      <c r="D48" s="58"/>
      <c r="E48" s="58"/>
      <c r="F48" s="93"/>
      <c r="G48" s="4"/>
    </row>
    <row r="49" spans="1:7" x14ac:dyDescent="0.2">
      <c r="A49" s="80" t="s">
        <v>24</v>
      </c>
      <c r="B49" s="80" t="s">
        <v>287</v>
      </c>
      <c r="C49" s="80"/>
      <c r="D49" s="60"/>
      <c r="E49" s="80"/>
      <c r="F49" s="93"/>
      <c r="G49" s="4"/>
    </row>
    <row r="50" spans="1:7" ht="1.5" customHeight="1" x14ac:dyDescent="0.2">
      <c r="A50" s="80"/>
      <c r="B50" s="80"/>
      <c r="C50" s="80"/>
      <c r="D50" s="80"/>
      <c r="E50" s="80"/>
      <c r="F50" s="93"/>
      <c r="G50" s="4"/>
    </row>
    <row r="51" spans="1:7" x14ac:dyDescent="0.2">
      <c r="A51" s="80"/>
      <c r="B51" s="239" t="s">
        <v>293</v>
      </c>
      <c r="C51" s="239"/>
      <c r="D51" s="239"/>
      <c r="E51" s="239"/>
      <c r="F51" s="93"/>
      <c r="G51" s="4"/>
    </row>
    <row r="52" spans="1:7" ht="1.5" customHeight="1" x14ac:dyDescent="0.2">
      <c r="A52" s="80"/>
      <c r="B52" s="80"/>
      <c r="C52" s="80"/>
      <c r="D52" s="80"/>
      <c r="E52" s="80"/>
      <c r="F52" s="93"/>
      <c r="G52" s="4"/>
    </row>
    <row r="53" spans="1:7" hidden="1" x14ac:dyDescent="0.2">
      <c r="A53" s="80"/>
      <c r="B53" s="239" t="s">
        <v>137</v>
      </c>
      <c r="C53" s="239"/>
      <c r="D53" s="239"/>
      <c r="E53" s="239"/>
      <c r="F53" s="93"/>
      <c r="G53" s="4"/>
    </row>
    <row r="54" spans="1:7" ht="1.5" hidden="1" customHeight="1" x14ac:dyDescent="0.2">
      <c r="A54" s="80"/>
      <c r="B54" s="80"/>
      <c r="C54" s="80"/>
      <c r="D54" s="80"/>
      <c r="E54" s="80"/>
      <c r="F54" s="93"/>
      <c r="G54" s="4"/>
    </row>
    <row r="55" spans="1:7" hidden="1" x14ac:dyDescent="0.2">
      <c r="A55" s="80"/>
      <c r="B55" s="239" t="s">
        <v>160</v>
      </c>
      <c r="C55" s="239"/>
      <c r="D55" s="239"/>
      <c r="E55" s="239"/>
      <c r="F55" s="93"/>
      <c r="G55" s="4"/>
    </row>
    <row r="56" spans="1:7" ht="1.5" hidden="1" customHeight="1" x14ac:dyDescent="0.2">
      <c r="A56" s="80"/>
      <c r="B56" s="80"/>
      <c r="C56" s="80"/>
      <c r="D56" s="80"/>
      <c r="E56" s="80"/>
      <c r="F56" s="93"/>
      <c r="G56" s="4"/>
    </row>
    <row r="57" spans="1:7" hidden="1" x14ac:dyDescent="0.2">
      <c r="A57" s="80"/>
      <c r="B57" s="239" t="s">
        <v>161</v>
      </c>
      <c r="C57" s="239"/>
      <c r="D57" s="239"/>
      <c r="E57" s="239"/>
      <c r="F57" s="93"/>
      <c r="G57" s="4"/>
    </row>
    <row r="58" spans="1:7" ht="1.5" hidden="1" customHeight="1" x14ac:dyDescent="0.2">
      <c r="A58" s="80"/>
      <c r="B58" s="80"/>
      <c r="C58" s="80"/>
      <c r="D58" s="80"/>
      <c r="E58" s="80"/>
      <c r="F58" s="93"/>
      <c r="G58" s="4"/>
    </row>
    <row r="59" spans="1:7" hidden="1" x14ac:dyDescent="0.2">
      <c r="A59" s="80"/>
      <c r="B59" s="239" t="s">
        <v>162</v>
      </c>
      <c r="C59" s="239"/>
      <c r="D59" s="239"/>
      <c r="E59" s="239"/>
      <c r="F59" s="93"/>
      <c r="G59" s="4"/>
    </row>
    <row r="60" spans="1:7" ht="1.5" hidden="1" customHeight="1" x14ac:dyDescent="0.2">
      <c r="A60" s="80"/>
      <c r="B60" s="80"/>
      <c r="C60" s="80"/>
      <c r="D60" s="80"/>
      <c r="E60" s="80"/>
      <c r="F60" s="93"/>
      <c r="G60" s="4"/>
    </row>
    <row r="61" spans="1:7" ht="1.5" customHeight="1" x14ac:dyDescent="0.2">
      <c r="A61" s="191"/>
      <c r="B61" s="191"/>
      <c r="C61" s="191"/>
      <c r="D61" s="191"/>
      <c r="E61" s="191"/>
      <c r="F61" s="93"/>
      <c r="G61" s="4"/>
    </row>
    <row r="62" spans="1:7" x14ac:dyDescent="0.2">
      <c r="A62" s="191"/>
      <c r="B62" s="239" t="s">
        <v>290</v>
      </c>
      <c r="C62" s="239"/>
      <c r="D62" s="239"/>
      <c r="E62" s="239"/>
      <c r="F62" s="93"/>
      <c r="G62" s="4"/>
    </row>
    <row r="63" spans="1:7" ht="1.5" customHeight="1" x14ac:dyDescent="0.2">
      <c r="A63" s="213"/>
      <c r="B63" s="213"/>
      <c r="C63" s="213"/>
      <c r="D63" s="213"/>
      <c r="E63" s="213"/>
      <c r="F63" s="93"/>
      <c r="G63" s="4"/>
    </row>
    <row r="64" spans="1:7" x14ac:dyDescent="0.2">
      <c r="A64" s="200"/>
      <c r="B64" s="239" t="s">
        <v>292</v>
      </c>
      <c r="C64" s="239"/>
      <c r="D64" s="239"/>
      <c r="E64" s="239"/>
      <c r="F64" s="93"/>
      <c r="G64" s="4"/>
    </row>
    <row r="65" spans="1:7" ht="1.5" customHeight="1" x14ac:dyDescent="0.2">
      <c r="A65" s="200"/>
      <c r="B65" s="200"/>
      <c r="C65" s="200"/>
      <c r="D65" s="200"/>
      <c r="E65" s="200"/>
      <c r="F65" s="93"/>
      <c r="G65" s="4"/>
    </row>
    <row r="66" spans="1:7" ht="1.5" customHeight="1" x14ac:dyDescent="0.2">
      <c r="A66" s="200"/>
      <c r="B66" s="200"/>
      <c r="C66" s="200"/>
      <c r="D66" s="200"/>
      <c r="E66" s="200"/>
      <c r="F66" s="93"/>
      <c r="G66" s="4"/>
    </row>
    <row r="67" spans="1:7" x14ac:dyDescent="0.2">
      <c r="A67" s="200"/>
      <c r="B67" s="239" t="s">
        <v>291</v>
      </c>
      <c r="C67" s="239"/>
      <c r="D67" s="239"/>
      <c r="E67" s="239"/>
      <c r="F67" s="93"/>
      <c r="G67" s="4"/>
    </row>
    <row r="68" spans="1:7" ht="1.5" customHeight="1" x14ac:dyDescent="0.2">
      <c r="A68" s="200"/>
      <c r="B68" s="200"/>
      <c r="C68" s="200"/>
      <c r="D68" s="200"/>
      <c r="E68" s="200"/>
      <c r="F68" s="93"/>
      <c r="G68" s="4"/>
    </row>
    <row r="69" spans="1:7" x14ac:dyDescent="0.2">
      <c r="A69" s="200"/>
      <c r="B69" s="200" t="s">
        <v>294</v>
      </c>
      <c r="C69" s="200"/>
      <c r="D69" s="200"/>
      <c r="E69" s="200"/>
      <c r="F69" s="93"/>
      <c r="G69" s="4"/>
    </row>
    <row r="70" spans="1:7" ht="1.5" customHeight="1" x14ac:dyDescent="0.2">
      <c r="A70" s="191"/>
      <c r="B70" s="191"/>
      <c r="C70" s="191"/>
      <c r="D70" s="191"/>
      <c r="E70" s="191"/>
      <c r="F70" s="93"/>
      <c r="G70" s="4"/>
    </row>
    <row r="71" spans="1:7" ht="1.5" customHeight="1" x14ac:dyDescent="0.2">
      <c r="A71" s="151"/>
      <c r="B71" s="151"/>
      <c r="C71" s="151"/>
      <c r="D71" s="151"/>
      <c r="E71" s="151"/>
      <c r="F71" s="93"/>
      <c r="G71" s="4"/>
    </row>
    <row r="72" spans="1:7" ht="1.5" customHeight="1" x14ac:dyDescent="0.2">
      <c r="A72" s="151"/>
      <c r="B72" s="151"/>
      <c r="C72" s="151"/>
      <c r="D72" s="151"/>
      <c r="E72" s="151"/>
      <c r="F72" s="93"/>
      <c r="G72" s="4"/>
    </row>
    <row r="73" spans="1:7" ht="1.5" customHeight="1" x14ac:dyDescent="0.2">
      <c r="A73" s="80"/>
      <c r="B73" s="80"/>
      <c r="C73" s="80"/>
      <c r="D73" s="80"/>
      <c r="E73" s="80"/>
      <c r="F73" s="93"/>
      <c r="G73" s="4"/>
    </row>
    <row r="74" spans="1:7" x14ac:dyDescent="0.2">
      <c r="A74" s="73" t="s">
        <v>167</v>
      </c>
      <c r="B74" s="80"/>
      <c r="C74" s="80"/>
      <c r="D74" s="80"/>
      <c r="E74" s="80"/>
      <c r="F74" s="93"/>
    </row>
    <row r="75" spans="1:7" ht="12.75" customHeight="1" x14ac:dyDescent="0.2">
      <c r="A75" s="143"/>
      <c r="B75" s="144"/>
      <c r="C75" s="144"/>
      <c r="D75" s="144"/>
      <c r="E75" s="144"/>
      <c r="F75" s="145"/>
    </row>
    <row r="76" spans="1:7" x14ac:dyDescent="0.2">
      <c r="A76" s="237" t="s">
        <v>274</v>
      </c>
      <c r="B76" s="237"/>
      <c r="C76" s="237"/>
      <c r="D76" s="237"/>
      <c r="E76" s="237"/>
      <c r="F76" s="238"/>
    </row>
    <row r="77" spans="1:7" x14ac:dyDescent="0.2">
      <c r="A77" s="237"/>
      <c r="B77" s="237"/>
      <c r="C77" s="237"/>
      <c r="D77" s="237"/>
      <c r="E77" s="237"/>
      <c r="F77" s="238"/>
    </row>
    <row r="78" spans="1:7" x14ac:dyDescent="0.2">
      <c r="A78" s="237"/>
      <c r="B78" s="237"/>
      <c r="C78" s="237"/>
      <c r="D78" s="237"/>
      <c r="E78" s="237"/>
      <c r="F78" s="238"/>
    </row>
    <row r="79" spans="1:7" x14ac:dyDescent="0.2">
      <c r="A79" s="4"/>
      <c r="B79" s="4"/>
      <c r="C79" s="4"/>
      <c r="D79" s="4"/>
      <c r="E79" s="4"/>
      <c r="F79" s="4"/>
    </row>
    <row r="80" spans="1:7" x14ac:dyDescent="0.2">
      <c r="A80" s="4"/>
      <c r="B80" s="4"/>
      <c r="C80" s="4"/>
      <c r="D80" s="4"/>
      <c r="E80" s="4"/>
      <c r="F80" s="4"/>
    </row>
    <row r="81" spans="1:6" x14ac:dyDescent="0.2">
      <c r="A81" s="4"/>
      <c r="B81" s="4"/>
      <c r="C81" s="4"/>
      <c r="D81" s="4"/>
      <c r="E81" s="4"/>
      <c r="F81" s="4"/>
    </row>
    <row r="82" spans="1:6" x14ac:dyDescent="0.2">
      <c r="A82" s="4"/>
      <c r="B82" s="4"/>
      <c r="C82" s="4"/>
      <c r="D82" s="4"/>
      <c r="E82" s="4"/>
      <c r="F82" s="4"/>
    </row>
    <row r="83" spans="1:6" x14ac:dyDescent="0.2">
      <c r="A83" s="21" t="s">
        <v>8</v>
      </c>
      <c r="B83" s="196" t="s">
        <v>268</v>
      </c>
      <c r="E83" s="4"/>
    </row>
    <row r="84" spans="1:6" x14ac:dyDescent="0.2">
      <c r="A84" s="21"/>
      <c r="B84" s="196"/>
      <c r="E84" s="4"/>
    </row>
    <row r="85" spans="1:6" x14ac:dyDescent="0.2">
      <c r="A85" s="21"/>
      <c r="B85" s="196"/>
      <c r="E85" s="4"/>
    </row>
    <row r="86" spans="1:6" x14ac:dyDescent="0.2">
      <c r="A86" s="21"/>
      <c r="B86" s="196"/>
      <c r="E86" s="4"/>
    </row>
    <row r="87" spans="1:6" x14ac:dyDescent="0.2">
      <c r="A87" s="4"/>
      <c r="B87" s="4"/>
      <c r="C87" s="4"/>
      <c r="D87" s="4"/>
      <c r="E87" s="4"/>
      <c r="F87" s="4"/>
    </row>
    <row r="88" spans="1:6" x14ac:dyDescent="0.2">
      <c r="A88" s="52" t="s">
        <v>272</v>
      </c>
      <c r="B88" s="4"/>
      <c r="C88" s="4"/>
      <c r="D88" s="4"/>
      <c r="E88" s="4"/>
      <c r="F88" s="4"/>
    </row>
    <row r="89" spans="1:6" ht="3" customHeight="1" x14ac:dyDescent="0.2">
      <c r="A89" s="12"/>
      <c r="B89" s="4"/>
      <c r="C89" s="4"/>
      <c r="D89" s="4"/>
      <c r="E89" s="4"/>
      <c r="F89" s="4"/>
    </row>
    <row r="90" spans="1:6" x14ac:dyDescent="0.2">
      <c r="A90" s="196" t="s">
        <v>295</v>
      </c>
      <c r="B90" s="4"/>
      <c r="C90" s="4"/>
      <c r="D90" s="4"/>
      <c r="E90" s="4"/>
      <c r="F90" s="4"/>
    </row>
    <row r="91" spans="1:6" x14ac:dyDescent="0.2">
      <c r="A91" s="196"/>
      <c r="B91" s="4"/>
      <c r="C91" s="4"/>
      <c r="D91" s="4"/>
      <c r="E91" s="4"/>
      <c r="F91" s="4"/>
    </row>
    <row r="92" spans="1:6" x14ac:dyDescent="0.2">
      <c r="A92" s="4"/>
      <c r="B92" s="4"/>
      <c r="C92" s="4"/>
      <c r="D92" s="4"/>
      <c r="E92" s="4"/>
      <c r="F92" s="4"/>
    </row>
    <row r="93" spans="1:6" s="196" customFormat="1" ht="11.25" x14ac:dyDescent="0.2">
      <c r="B93" s="196" t="s">
        <v>269</v>
      </c>
    </row>
    <row r="94" spans="1:6" s="196" customFormat="1" ht="11.25" x14ac:dyDescent="0.2">
      <c r="B94" s="196" t="s">
        <v>267</v>
      </c>
    </row>
    <row r="95" spans="1:6" s="196" customFormat="1" ht="11.25" x14ac:dyDescent="0.2"/>
    <row r="96" spans="1:6" s="196" customFormat="1" ht="11.25" x14ac:dyDescent="0.2"/>
    <row r="97" spans="1:6" s="196" customFormat="1" ht="11.25" x14ac:dyDescent="0.2"/>
    <row r="98" spans="1:6" x14ac:dyDescent="0.2">
      <c r="A98" s="196" t="s">
        <v>296</v>
      </c>
      <c r="B98" s="4"/>
      <c r="C98" s="4"/>
      <c r="D98" s="4"/>
      <c r="E98" s="4"/>
      <c r="F98" s="4"/>
    </row>
    <row r="99" spans="1:6" x14ac:dyDescent="0.2">
      <c r="A99" s="4"/>
      <c r="B99" s="4"/>
      <c r="C99" s="4"/>
      <c r="D99" s="4"/>
      <c r="E99" s="4"/>
      <c r="F99" s="4"/>
    </row>
    <row r="100" spans="1:6" x14ac:dyDescent="0.2">
      <c r="A100" s="4"/>
      <c r="B100" s="4"/>
      <c r="C100" s="4"/>
      <c r="D100" s="4"/>
      <c r="E100" s="4"/>
      <c r="F100" s="4"/>
    </row>
    <row r="101" spans="1:6" s="196" customFormat="1" ht="11.25" x14ac:dyDescent="0.2">
      <c r="B101" s="196" t="s">
        <v>269</v>
      </c>
    </row>
    <row r="102" spans="1:6" s="196" customFormat="1" ht="11.25" x14ac:dyDescent="0.2">
      <c r="B102" s="196" t="s">
        <v>267</v>
      </c>
    </row>
    <row r="103" spans="1:6" s="196" customFormat="1" ht="11.25" x14ac:dyDescent="0.2"/>
    <row r="104" spans="1:6" s="196" customFormat="1" ht="11.25" x14ac:dyDescent="0.2"/>
    <row r="105" spans="1:6" s="196" customFormat="1" ht="11.25" x14ac:dyDescent="0.2"/>
    <row r="106" spans="1:6" s="196" customFormat="1" ht="11.25" x14ac:dyDescent="0.2"/>
    <row r="107" spans="1:6" s="196" customFormat="1" ht="11.25" x14ac:dyDescent="0.2"/>
    <row r="108" spans="1:6" x14ac:dyDescent="0.2">
      <c r="A108" s="196" t="s">
        <v>297</v>
      </c>
      <c r="B108" s="4"/>
      <c r="C108" s="4"/>
      <c r="D108" s="4"/>
      <c r="E108" s="4"/>
      <c r="F108" s="4"/>
    </row>
    <row r="109" spans="1:6" x14ac:dyDescent="0.2">
      <c r="A109" s="4"/>
      <c r="B109" s="4"/>
      <c r="C109" s="4"/>
      <c r="D109" s="4"/>
      <c r="E109" s="4"/>
      <c r="F109" s="4"/>
    </row>
    <row r="110" spans="1:6" x14ac:dyDescent="0.2">
      <c r="A110" s="4"/>
      <c r="B110" s="4"/>
      <c r="C110" s="4"/>
      <c r="D110" s="4"/>
      <c r="E110" s="4"/>
      <c r="F110" s="4"/>
    </row>
    <row r="111" spans="1:6" s="196" customFormat="1" ht="11.25" x14ac:dyDescent="0.2">
      <c r="B111" s="196" t="s">
        <v>269</v>
      </c>
    </row>
    <row r="112" spans="1:6" s="196" customFormat="1" ht="11.25" x14ac:dyDescent="0.2">
      <c r="B112" s="196" t="s">
        <v>267</v>
      </c>
    </row>
    <row r="115" spans="1:6" x14ac:dyDescent="0.2">
      <c r="A115" s="237" t="s">
        <v>274</v>
      </c>
      <c r="B115" s="237"/>
      <c r="C115" s="237"/>
      <c r="D115" s="237"/>
      <c r="E115" s="237"/>
      <c r="F115" s="238"/>
    </row>
    <row r="116" spans="1:6" x14ac:dyDescent="0.2">
      <c r="A116" s="237"/>
      <c r="B116" s="237"/>
      <c r="C116" s="237"/>
      <c r="D116" s="237"/>
      <c r="E116" s="237"/>
      <c r="F116" s="238"/>
    </row>
    <row r="117" spans="1:6" x14ac:dyDescent="0.2">
      <c r="A117" s="237"/>
      <c r="B117" s="237"/>
      <c r="C117" s="237"/>
      <c r="D117" s="237"/>
      <c r="E117" s="237"/>
      <c r="F117" s="238"/>
    </row>
    <row r="118" spans="1:6" s="196" customFormat="1" ht="11.25" x14ac:dyDescent="0.2"/>
    <row r="119" spans="1:6" s="196" customFormat="1" ht="11.25" x14ac:dyDescent="0.2"/>
    <row r="120" spans="1:6" s="196" customFormat="1" ht="11.25" x14ac:dyDescent="0.2"/>
    <row r="121" spans="1:6" x14ac:dyDescent="0.2">
      <c r="A121" s="196" t="s">
        <v>280</v>
      </c>
      <c r="B121" s="4"/>
      <c r="C121" s="4"/>
      <c r="D121" s="4"/>
      <c r="E121" s="4"/>
      <c r="F121" s="4"/>
    </row>
    <row r="122" spans="1:6" x14ac:dyDescent="0.2">
      <c r="A122" s="4"/>
      <c r="B122" s="4"/>
      <c r="C122" s="4"/>
      <c r="D122" s="4"/>
      <c r="E122" s="4"/>
      <c r="F122" s="4"/>
    </row>
    <row r="123" spans="1:6" x14ac:dyDescent="0.2">
      <c r="A123" s="4"/>
      <c r="B123" s="4"/>
      <c r="C123" s="4"/>
      <c r="D123" s="4"/>
      <c r="E123" s="4"/>
      <c r="F123" s="4"/>
    </row>
    <row r="124" spans="1:6" s="196" customFormat="1" ht="11.25" x14ac:dyDescent="0.2">
      <c r="B124" s="196" t="s">
        <v>269</v>
      </c>
    </row>
    <row r="125" spans="1:6" s="196" customFormat="1" ht="11.25" x14ac:dyDescent="0.2">
      <c r="B125" s="196" t="s">
        <v>267</v>
      </c>
    </row>
    <row r="126" spans="1:6" s="196" customFormat="1" ht="11.25" x14ac:dyDescent="0.2"/>
    <row r="127" spans="1:6" s="196" customFormat="1" ht="11.25" x14ac:dyDescent="0.2"/>
  </sheetData>
  <sheetProtection selectLockedCells="1"/>
  <customSheetViews>
    <customSheetView guid="{5FE5CE5B-1071-4AF2-ACD1-16F82049D513}" showGridLines="0" hiddenRows="1">
      <selection activeCell="F43" sqref="F43"/>
      <pageMargins left="0.59055118110236227" right="0.39370078740157483" top="0.19685039370078741" bottom="0.27559055118110237" header="0.51181102362204722" footer="0.51181102362204722"/>
      <pageSetup paperSize="9" orientation="portrait" cellComments="asDisplayed" r:id="rId1"/>
      <headerFooter alignWithMargins="0"/>
    </customSheetView>
    <customSheetView guid="{4B2A9DC4-58CB-4085-BAD8-A7F984566811}" showGridLines="0" hiddenRows="1">
      <selection activeCell="F43" sqref="F43"/>
      <pageMargins left="0.59055118110236227" right="0.39370078740157483" top="0.19685039370078741" bottom="0.27559055118110237" header="0.51181102362204722" footer="0.51181102362204722"/>
      <pageSetup paperSize="9" orientation="portrait" cellComments="asDisplayed" r:id="rId2"/>
      <headerFooter alignWithMargins="0"/>
    </customSheetView>
  </customSheetViews>
  <mergeCells count="23">
    <mergeCell ref="C43:F43"/>
    <mergeCell ref="E35:F35"/>
    <mergeCell ref="B59:E59"/>
    <mergeCell ref="B51:E51"/>
    <mergeCell ref="B53:E53"/>
    <mergeCell ref="B55:E55"/>
    <mergeCell ref="E1:F1"/>
    <mergeCell ref="C41:F41"/>
    <mergeCell ref="B11:E11"/>
    <mergeCell ref="B13:E13"/>
    <mergeCell ref="B17:E18"/>
    <mergeCell ref="C37:F37"/>
    <mergeCell ref="C39:F39"/>
    <mergeCell ref="C31:F31"/>
    <mergeCell ref="C33:F33"/>
    <mergeCell ref="C27:F27"/>
    <mergeCell ref="C29:F29"/>
    <mergeCell ref="A115:F117"/>
    <mergeCell ref="B57:E57"/>
    <mergeCell ref="B62:E62"/>
    <mergeCell ref="B64:E64"/>
    <mergeCell ref="B67:E67"/>
    <mergeCell ref="A76:F78"/>
  </mergeCells>
  <phoneticPr fontId="0" type="noConversion"/>
  <dataValidations count="1">
    <dataValidation type="whole" allowBlank="1" showInputMessage="1" showErrorMessage="1" errorTitle="Postleitzahl" error="Bitte geben Sie Ihre Postleitzahl ohne Leerzeichen und Buchstaben ein." sqref="C35" xr:uid="{00000000-0002-0000-0000-000000000000}">
      <formula1>1</formula1>
      <formula2>99999</formula2>
    </dataValidation>
  </dataValidations>
  <pageMargins left="0.59055118110236227" right="0.39370078740157483" top="0.19685039370078741" bottom="0.27559055118110237" header="0.51181102362204722" footer="0.51181102362204722"/>
  <pageSetup paperSize="9" orientation="portrait" cellComments="asDisplayed" r:id="rId3"/>
  <headerFooter alignWithMargins="0"/>
  <rowBreaks count="2" manualBreakCount="2">
    <brk id="75" max="5" man="1"/>
    <brk id="114" max="5" man="1"/>
  </rowBreak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32"/>
  </sheetPr>
  <dimension ref="A1:O54"/>
  <sheetViews>
    <sheetView showGridLines="0" topLeftCell="A22" zoomScaleNormal="100" zoomScaleSheetLayoutView="85" workbookViewId="0">
      <selection activeCell="S42" sqref="S42"/>
    </sheetView>
  </sheetViews>
  <sheetFormatPr baseColWidth="10" defaultColWidth="11.42578125" defaultRowHeight="12.75" x14ac:dyDescent="0.2"/>
  <cols>
    <col min="1" max="1" width="20.7109375" style="3" customWidth="1"/>
    <col min="2" max="2" width="5.7109375" style="3" customWidth="1"/>
    <col min="3" max="3" width="4.42578125" style="3" customWidth="1"/>
    <col min="4" max="4" width="5.7109375" style="3" customWidth="1"/>
    <col min="5" max="5" width="3.7109375" style="3" customWidth="1"/>
    <col min="6" max="7" width="8.7109375" style="3" customWidth="1"/>
    <col min="8" max="8" width="5.7109375" style="5" customWidth="1"/>
    <col min="9" max="9" width="4.42578125" style="5" customWidth="1"/>
    <col min="10" max="10" width="5.7109375" style="5" customWidth="1"/>
    <col min="11" max="11" width="4.5703125" style="5" customWidth="1"/>
    <col min="12" max="12" width="8.7109375" style="3" customWidth="1"/>
    <col min="13" max="13" width="7.5703125" style="5" customWidth="1"/>
    <col min="14" max="16384" width="11.42578125" style="4"/>
  </cols>
  <sheetData>
    <row r="1" spans="1:13" ht="14.1" customHeight="1" x14ac:dyDescent="0.2">
      <c r="A1" s="142" t="s">
        <v>282</v>
      </c>
      <c r="B1" s="50"/>
      <c r="C1" s="50"/>
      <c r="D1" s="50"/>
      <c r="E1" s="50"/>
      <c r="F1" s="4"/>
      <c r="G1" s="49"/>
      <c r="H1" s="47"/>
      <c r="I1" s="47"/>
      <c r="J1" s="47"/>
      <c r="K1" s="47"/>
      <c r="M1" s="150"/>
    </row>
    <row r="2" spans="1:13" ht="14.1" customHeight="1" x14ac:dyDescent="0.2">
      <c r="A2" s="142" t="s">
        <v>262</v>
      </c>
      <c r="B2" s="50"/>
      <c r="C2" s="50"/>
      <c r="D2" s="50"/>
      <c r="E2" s="50"/>
      <c r="G2" s="4"/>
      <c r="H2" s="47"/>
      <c r="I2" s="47"/>
      <c r="J2" s="47"/>
      <c r="K2" s="47"/>
      <c r="L2" s="4"/>
      <c r="M2" s="150"/>
    </row>
    <row r="3" spans="1:13" ht="14.1" customHeight="1" x14ac:dyDescent="0.2">
      <c r="A3" s="142" t="s">
        <v>283</v>
      </c>
      <c r="B3" s="50"/>
      <c r="C3" s="50"/>
      <c r="D3" s="50"/>
      <c r="E3" s="50"/>
      <c r="G3" s="4"/>
      <c r="H3" s="47"/>
      <c r="I3" s="47"/>
      <c r="J3" s="47"/>
      <c r="K3" s="47"/>
      <c r="L3" s="4"/>
      <c r="M3" s="150"/>
    </row>
    <row r="4" spans="1:13" s="8" customFormat="1" ht="14.1" customHeight="1" x14ac:dyDescent="0.2">
      <c r="A4" s="48"/>
      <c r="B4" s="48"/>
      <c r="C4" s="1"/>
      <c r="D4" s="46"/>
      <c r="E4" s="2"/>
      <c r="F4" s="1"/>
      <c r="G4" s="1"/>
      <c r="H4" s="1"/>
      <c r="I4" s="1"/>
      <c r="J4" s="1"/>
      <c r="K4" s="1"/>
      <c r="L4" s="1"/>
      <c r="M4" s="1"/>
    </row>
    <row r="5" spans="1:13" s="8" customFormat="1" ht="14.1" customHeight="1" thickBot="1" x14ac:dyDescent="0.25">
      <c r="A5" s="3"/>
      <c r="B5" s="3"/>
      <c r="C5" s="3"/>
      <c r="D5" s="3"/>
      <c r="E5" s="5"/>
      <c r="F5" s="5"/>
    </row>
    <row r="6" spans="1:13" s="8" customFormat="1" ht="14.1" customHeight="1" thickTop="1" thickBot="1" x14ac:dyDescent="0.25">
      <c r="A6" s="24" t="s">
        <v>284</v>
      </c>
      <c r="B6" s="25"/>
      <c r="C6" s="25"/>
      <c r="D6" s="25"/>
      <c r="E6" s="25"/>
      <c r="F6" s="25"/>
    </row>
    <row r="7" spans="1:13" s="8" customFormat="1" ht="14.1" customHeight="1" thickTop="1" x14ac:dyDescent="0.2">
      <c r="A7" s="26"/>
      <c r="B7" s="26"/>
      <c r="C7" s="26"/>
      <c r="D7" s="26"/>
    </row>
    <row r="8" spans="1:13" s="8" customFormat="1" ht="20.100000000000001" customHeight="1" x14ac:dyDescent="0.2">
      <c r="A8" s="29" t="s">
        <v>164</v>
      </c>
      <c r="B8" s="29"/>
      <c r="C8" s="29"/>
      <c r="D8" s="29"/>
      <c r="E8" s="30"/>
      <c r="F8" s="30"/>
      <c r="G8" s="30"/>
      <c r="H8" s="30"/>
      <c r="I8" s="30"/>
      <c r="J8" s="30"/>
      <c r="K8" s="30"/>
      <c r="L8" s="30"/>
      <c r="M8" s="87" t="s">
        <v>289</v>
      </c>
    </row>
    <row r="9" spans="1:13" s="8" customFormat="1" ht="16.5" customHeight="1" x14ac:dyDescent="0.25">
      <c r="A9" s="23"/>
      <c r="B9" s="35"/>
      <c r="C9" s="35"/>
      <c r="D9" s="35"/>
      <c r="E9" s="36"/>
      <c r="F9" s="36"/>
      <c r="G9" s="36"/>
      <c r="H9" s="36"/>
      <c r="I9" s="36"/>
      <c r="J9" s="36"/>
      <c r="K9" s="36"/>
      <c r="L9" s="36"/>
      <c r="M9" s="88"/>
    </row>
    <row r="10" spans="1:13" s="12" customFormat="1" ht="28.5" customHeight="1" x14ac:dyDescent="0.25">
      <c r="A10" s="23" t="s">
        <v>9</v>
      </c>
      <c r="B10" s="23"/>
      <c r="C10" s="23"/>
      <c r="D10" s="23"/>
      <c r="E10" s="13"/>
      <c r="F10" s="13"/>
      <c r="G10" s="13"/>
      <c r="H10" s="14"/>
      <c r="I10" s="14"/>
      <c r="J10" s="14"/>
      <c r="K10" s="14"/>
      <c r="L10" s="13"/>
      <c r="M10" s="89"/>
    </row>
    <row r="11" spans="1:13" s="12" customFormat="1" ht="6" customHeight="1" thickBot="1" x14ac:dyDescent="0.25">
      <c r="A11" s="326"/>
      <c r="B11" s="326"/>
      <c r="C11" s="326"/>
      <c r="D11" s="326"/>
      <c r="H11" s="327"/>
      <c r="I11" s="327"/>
      <c r="J11" s="327"/>
      <c r="K11" s="327"/>
      <c r="M11" s="328"/>
    </row>
    <row r="12" spans="1:13" s="128" customFormat="1" ht="15" customHeight="1" thickTop="1" thickBot="1" x14ac:dyDescent="0.25">
      <c r="A12" s="229" t="s">
        <v>0</v>
      </c>
      <c r="B12" s="272"/>
      <c r="C12" s="273"/>
      <c r="D12" s="273"/>
      <c r="E12" s="273"/>
      <c r="F12" s="273"/>
      <c r="G12" s="274"/>
      <c r="H12" s="275" t="s">
        <v>1</v>
      </c>
      <c r="I12" s="275"/>
      <c r="J12" s="275"/>
      <c r="K12" s="276"/>
      <c r="L12" s="251"/>
      <c r="M12" s="277"/>
    </row>
    <row r="13" spans="1:13" s="16" customFormat="1" ht="15" customHeight="1" thickTop="1" thickBot="1" x14ac:dyDescent="0.25">
      <c r="A13" s="229" t="s">
        <v>2</v>
      </c>
      <c r="B13" s="248"/>
      <c r="C13" s="251"/>
      <c r="D13" s="251"/>
      <c r="E13" s="251"/>
      <c r="F13" s="251"/>
      <c r="G13" s="252"/>
      <c r="H13" s="275" t="s">
        <v>288</v>
      </c>
      <c r="I13" s="275"/>
      <c r="J13" s="275"/>
      <c r="K13" s="276"/>
      <c r="L13" s="278"/>
      <c r="M13" s="279"/>
    </row>
    <row r="14" spans="1:13" s="16" customFormat="1" ht="15" customHeight="1" thickTop="1" thickBot="1" x14ac:dyDescent="0.25">
      <c r="A14" s="229" t="s">
        <v>14</v>
      </c>
      <c r="B14" s="248"/>
      <c r="C14" s="251"/>
      <c r="D14" s="251"/>
      <c r="E14" s="251"/>
      <c r="F14" s="251"/>
      <c r="G14" s="252"/>
      <c r="H14" s="275" t="s">
        <v>5</v>
      </c>
      <c r="I14" s="275"/>
      <c r="J14" s="275"/>
      <c r="K14" s="276"/>
      <c r="L14" s="261"/>
      <c r="M14" s="262"/>
    </row>
    <row r="15" spans="1:13" s="16" customFormat="1" ht="15" customHeight="1" thickTop="1" thickBot="1" x14ac:dyDescent="0.25">
      <c r="A15" s="229" t="s">
        <v>4</v>
      </c>
      <c r="B15" s="280"/>
      <c r="C15" s="278"/>
      <c r="D15" s="279"/>
      <c r="E15" s="248"/>
      <c r="F15" s="251"/>
      <c r="G15" s="252"/>
      <c r="H15" s="256" t="s">
        <v>190</v>
      </c>
      <c r="I15" s="256"/>
      <c r="J15" s="256"/>
      <c r="K15" s="257"/>
      <c r="L15" s="281"/>
      <c r="M15" s="277"/>
    </row>
    <row r="16" spans="1:13" s="16" customFormat="1" ht="15" customHeight="1" thickTop="1" thickBot="1" x14ac:dyDescent="0.25">
      <c r="A16" s="228" t="s">
        <v>133</v>
      </c>
      <c r="B16" s="248"/>
      <c r="C16" s="251"/>
      <c r="D16" s="251"/>
      <c r="E16" s="251"/>
      <c r="F16" s="251"/>
      <c r="G16" s="252"/>
      <c r="H16" s="225" t="s">
        <v>215</v>
      </c>
      <c r="I16" s="225"/>
      <c r="J16" s="225"/>
      <c r="K16" s="232"/>
      <c r="L16" s="253"/>
      <c r="M16" s="329"/>
    </row>
    <row r="17" spans="1:15" s="16" customFormat="1" ht="15" customHeight="1" thickTop="1" thickBot="1" x14ac:dyDescent="0.25">
      <c r="A17" s="228" t="s">
        <v>254</v>
      </c>
      <c r="B17" s="248"/>
      <c r="C17" s="251"/>
      <c r="D17" s="251"/>
      <c r="E17" s="251"/>
      <c r="F17" s="251"/>
      <c r="G17" s="252"/>
      <c r="H17" s="225" t="s">
        <v>256</v>
      </c>
      <c r="I17" s="225"/>
      <c r="J17" s="225"/>
      <c r="K17" s="232"/>
      <c r="L17" s="253"/>
      <c r="M17" s="329"/>
    </row>
    <row r="18" spans="1:15" s="16" customFormat="1" ht="15" customHeight="1" thickTop="1" thickBot="1" x14ac:dyDescent="0.25">
      <c r="A18" s="83" t="s">
        <v>255</v>
      </c>
      <c r="B18" s="248"/>
      <c r="C18" s="251"/>
      <c r="D18" s="251"/>
      <c r="E18" s="251"/>
      <c r="F18" s="251"/>
      <c r="G18" s="252"/>
      <c r="H18" s="256" t="s">
        <v>249</v>
      </c>
      <c r="I18" s="256"/>
      <c r="J18" s="256"/>
      <c r="K18" s="257"/>
      <c r="L18" s="254"/>
      <c r="M18" s="330"/>
    </row>
    <row r="19" spans="1:15" s="16" customFormat="1" ht="15" customHeight="1" thickTop="1" thickBot="1" x14ac:dyDescent="0.25">
      <c r="A19" s="258" t="s">
        <v>259</v>
      </c>
      <c r="B19" s="259"/>
      <c r="C19" s="259"/>
      <c r="D19" s="259"/>
      <c r="E19" s="260"/>
      <c r="F19" s="261"/>
      <c r="G19" s="261"/>
      <c r="H19" s="261"/>
      <c r="I19" s="261"/>
      <c r="J19" s="261"/>
      <c r="K19" s="261"/>
      <c r="L19" s="261"/>
      <c r="M19" s="262"/>
    </row>
    <row r="20" spans="1:15" s="16" customFormat="1" ht="15" customHeight="1" thickTop="1" thickBot="1" x14ac:dyDescent="0.25">
      <c r="A20" s="104" t="s">
        <v>216</v>
      </c>
      <c r="B20" s="105"/>
      <c r="C20" s="106"/>
      <c r="D20" s="106"/>
      <c r="E20" s="111"/>
      <c r="F20" s="105"/>
      <c r="G20" s="107"/>
      <c r="K20" s="102"/>
      <c r="M20" s="133"/>
    </row>
    <row r="21" spans="1:15" s="17" customFormat="1" ht="15" customHeight="1" thickTop="1" thickBot="1" x14ac:dyDescent="0.25">
      <c r="A21" s="110" t="s">
        <v>12</v>
      </c>
      <c r="B21" s="124"/>
      <c r="C21" s="116" t="s">
        <v>203</v>
      </c>
      <c r="D21" s="125"/>
      <c r="E21" s="116" t="s">
        <v>204</v>
      </c>
      <c r="F21" s="233" t="s">
        <v>221</v>
      </c>
      <c r="G21" s="234"/>
      <c r="H21" s="124"/>
      <c r="I21" s="116" t="s">
        <v>203</v>
      </c>
      <c r="J21" s="125"/>
      <c r="K21" s="116" t="s">
        <v>204</v>
      </c>
      <c r="L21" s="265" t="s">
        <v>253</v>
      </c>
      <c r="M21" s="266"/>
    </row>
    <row r="22" spans="1:15" s="112" customFormat="1" ht="15" customHeight="1" thickTop="1" thickBot="1" x14ac:dyDescent="0.25">
      <c r="A22" s="110" t="s">
        <v>200</v>
      </c>
      <c r="B22" s="124"/>
      <c r="C22" s="116" t="s">
        <v>203</v>
      </c>
      <c r="D22" s="125"/>
      <c r="E22" s="116" t="s">
        <v>204</v>
      </c>
      <c r="F22" s="233" t="s">
        <v>202</v>
      </c>
      <c r="G22" s="234"/>
      <c r="H22" s="124"/>
      <c r="I22" s="116" t="s">
        <v>203</v>
      </c>
      <c r="J22" s="125"/>
      <c r="K22" s="116" t="s">
        <v>204</v>
      </c>
      <c r="L22" s="267">
        <f>SUM(B21:B24,H21:H22)</f>
        <v>0</v>
      </c>
      <c r="M22" s="268"/>
    </row>
    <row r="23" spans="1:15" s="112" customFormat="1" ht="15" customHeight="1" thickTop="1" thickBot="1" x14ac:dyDescent="0.25">
      <c r="A23" s="153" t="s">
        <v>220</v>
      </c>
      <c r="B23" s="124"/>
      <c r="C23" s="116" t="s">
        <v>203</v>
      </c>
      <c r="D23" s="125"/>
      <c r="E23" s="116" t="s">
        <v>204</v>
      </c>
      <c r="F23" s="269"/>
      <c r="G23" s="270"/>
      <c r="H23" s="270"/>
      <c r="I23" s="270"/>
      <c r="J23" s="270"/>
      <c r="K23" s="271"/>
      <c r="L23" s="265" t="s">
        <v>201</v>
      </c>
      <c r="M23" s="266"/>
    </row>
    <row r="24" spans="1:15" s="112" customFormat="1" ht="15" customHeight="1" thickTop="1" thickBot="1" x14ac:dyDescent="0.25">
      <c r="A24" s="153" t="s">
        <v>252</v>
      </c>
      <c r="B24" s="124"/>
      <c r="C24" s="116" t="s">
        <v>203</v>
      </c>
      <c r="D24" s="125"/>
      <c r="E24" s="116" t="s">
        <v>204</v>
      </c>
      <c r="F24" s="269"/>
      <c r="G24" s="270"/>
      <c r="H24" s="270"/>
      <c r="I24" s="270"/>
      <c r="J24" s="270"/>
      <c r="K24" s="271"/>
      <c r="L24" s="263">
        <f>SUM(J21:J22,D21:D24)</f>
        <v>0</v>
      </c>
      <c r="M24" s="264"/>
    </row>
    <row r="25" spans="1:15" s="17" customFormat="1" ht="15" customHeight="1" thickTop="1" thickBot="1" x14ac:dyDescent="0.25">
      <c r="A25" s="104" t="s">
        <v>250</v>
      </c>
      <c r="B25" s="331"/>
      <c r="C25" s="332"/>
      <c r="D25" s="332"/>
      <c r="E25" s="333"/>
      <c r="F25" s="332"/>
      <c r="G25" s="334"/>
      <c r="I25" s="108"/>
      <c r="M25" s="134"/>
    </row>
    <row r="26" spans="1:15" s="17" customFormat="1" ht="15" customHeight="1" thickTop="1" thickBot="1" x14ac:dyDescent="0.25">
      <c r="A26" s="189" t="s">
        <v>257</v>
      </c>
      <c r="B26" s="335"/>
      <c r="C26" s="336"/>
      <c r="D26" s="336"/>
      <c r="E26" s="336"/>
      <c r="F26" s="336"/>
      <c r="G26" s="337"/>
      <c r="H26" s="311" t="s">
        <v>251</v>
      </c>
      <c r="I26" s="312"/>
      <c r="J26" s="312"/>
      <c r="K26" s="312"/>
      <c r="L26" s="312"/>
      <c r="M26" s="312"/>
    </row>
    <row r="27" spans="1:15" s="17" customFormat="1" ht="15" customHeight="1" thickTop="1" thickBot="1" x14ac:dyDescent="0.25">
      <c r="A27" s="189" t="s">
        <v>258</v>
      </c>
      <c r="B27" s="335"/>
      <c r="C27" s="336"/>
      <c r="D27" s="336"/>
      <c r="E27" s="336"/>
      <c r="F27" s="336"/>
      <c r="G27" s="336"/>
      <c r="H27" s="313" t="s">
        <v>251</v>
      </c>
      <c r="I27" s="314"/>
      <c r="J27" s="314"/>
      <c r="K27" s="314"/>
      <c r="L27" s="314"/>
      <c r="M27" s="314"/>
    </row>
    <row r="28" spans="1:15" s="17" customFormat="1" ht="15" customHeight="1" thickTop="1" thickBot="1" x14ac:dyDescent="0.25">
      <c r="A28" s="188" t="s">
        <v>195</v>
      </c>
      <c r="B28" s="331"/>
      <c r="C28" s="332"/>
      <c r="D28" s="332"/>
      <c r="E28" s="338"/>
      <c r="F28" s="332"/>
      <c r="G28" s="338"/>
      <c r="I28" s="108"/>
      <c r="M28" s="134"/>
    </row>
    <row r="29" spans="1:15" s="16" customFormat="1" ht="15" customHeight="1" thickTop="1" thickBot="1" x14ac:dyDescent="0.25">
      <c r="A29" s="109" t="s">
        <v>196</v>
      </c>
      <c r="B29" s="272"/>
      <c r="C29" s="273"/>
      <c r="D29" s="273"/>
      <c r="E29" s="273"/>
      <c r="F29" s="273"/>
      <c r="G29" s="273"/>
      <c r="H29" s="273"/>
      <c r="I29" s="273"/>
      <c r="J29" s="273"/>
      <c r="K29" s="273"/>
      <c r="L29" s="273"/>
      <c r="M29" s="274"/>
    </row>
    <row r="30" spans="1:15" s="16" customFormat="1" ht="15" customHeight="1" thickTop="1" thickBot="1" x14ac:dyDescent="0.25">
      <c r="A30" s="109" t="s">
        <v>197</v>
      </c>
      <c r="B30" s="282"/>
      <c r="C30" s="283"/>
      <c r="D30" s="283"/>
      <c r="E30" s="283"/>
      <c r="F30" s="283"/>
      <c r="G30" s="283"/>
      <c r="H30" s="283"/>
      <c r="I30" s="283"/>
      <c r="J30" s="283"/>
      <c r="K30" s="283"/>
      <c r="L30" s="283"/>
      <c r="M30" s="284"/>
    </row>
    <row r="31" spans="1:15" s="114" customFormat="1" ht="15" customHeight="1" thickTop="1" thickBot="1" x14ac:dyDescent="0.25">
      <c r="A31" s="113" t="s">
        <v>198</v>
      </c>
      <c r="B31" s="272"/>
      <c r="C31" s="273"/>
      <c r="D31" s="273"/>
      <c r="E31" s="273"/>
      <c r="F31" s="273"/>
      <c r="G31" s="273"/>
      <c r="H31" s="273"/>
      <c r="I31" s="273"/>
      <c r="J31" s="273"/>
      <c r="K31" s="273"/>
      <c r="L31" s="273"/>
      <c r="M31" s="274"/>
    </row>
    <row r="32" spans="1:15" s="12" customFormat="1" ht="32.25" customHeight="1" thickTop="1" x14ac:dyDescent="0.25">
      <c r="A32" s="23" t="s">
        <v>191</v>
      </c>
      <c r="B32" s="23"/>
      <c r="C32" s="23"/>
      <c r="D32" s="23"/>
      <c r="E32" s="13"/>
      <c r="F32" s="13"/>
      <c r="G32" s="13"/>
      <c r="H32" s="14"/>
      <c r="I32" s="14"/>
      <c r="J32" s="14"/>
      <c r="K32" s="84"/>
      <c r="L32" s="13"/>
      <c r="M32" s="132"/>
      <c r="O32" s="16"/>
    </row>
    <row r="33" spans="1:15" s="17" customFormat="1" ht="20.100000000000001" customHeight="1" x14ac:dyDescent="0.2">
      <c r="A33" s="55" t="s">
        <v>192</v>
      </c>
      <c r="B33" s="55"/>
      <c r="C33" s="55"/>
      <c r="D33" s="55"/>
      <c r="E33" s="52"/>
      <c r="F33" s="52"/>
      <c r="G33" s="52"/>
      <c r="H33" s="53"/>
      <c r="I33" s="53"/>
      <c r="J33" s="53"/>
      <c r="K33" s="53"/>
      <c r="L33" s="52"/>
      <c r="M33" s="129"/>
      <c r="O33" s="16"/>
    </row>
    <row r="34" spans="1:15" s="17" customFormat="1" ht="15" customHeight="1" thickBot="1" x14ac:dyDescent="0.25">
      <c r="A34" s="103" t="s">
        <v>275</v>
      </c>
      <c r="B34" s="260"/>
      <c r="C34" s="261"/>
      <c r="D34" s="261"/>
      <c r="E34" s="261"/>
      <c r="F34" s="261"/>
      <c r="G34" s="262"/>
      <c r="H34" s="235" t="s">
        <v>10</v>
      </c>
      <c r="I34" s="236"/>
      <c r="J34" s="236"/>
      <c r="K34" s="141"/>
      <c r="L34" s="285"/>
      <c r="M34" s="286"/>
      <c r="O34" s="16"/>
    </row>
    <row r="35" spans="1:15" s="17" customFormat="1" ht="15" customHeight="1" thickTop="1" thickBot="1" x14ac:dyDescent="0.25">
      <c r="A35" s="197" t="s">
        <v>219</v>
      </c>
      <c r="B35" s="248"/>
      <c r="C35" s="329"/>
      <c r="D35" s="296" t="s">
        <v>38</v>
      </c>
      <c r="E35" s="297"/>
      <c r="F35" s="297"/>
      <c r="G35" s="298"/>
      <c r="H35" s="229" t="s">
        <v>6</v>
      </c>
      <c r="I35" s="230"/>
      <c r="J35" s="230"/>
      <c r="K35" s="231"/>
      <c r="L35" s="246"/>
      <c r="M35" s="339"/>
      <c r="O35" s="16"/>
    </row>
    <row r="36" spans="1:15" s="16" customFormat="1" ht="15" customHeight="1" thickTop="1" thickBot="1" x14ac:dyDescent="0.25">
      <c r="A36" s="139" t="s">
        <v>11</v>
      </c>
      <c r="B36" s="248"/>
      <c r="C36" s="251"/>
      <c r="D36" s="251"/>
      <c r="E36" s="251"/>
      <c r="F36" s="251"/>
      <c r="G36" s="277"/>
      <c r="H36" s="299" t="s">
        <v>208</v>
      </c>
      <c r="I36" s="300"/>
      <c r="J36" s="300"/>
      <c r="K36" s="300"/>
      <c r="L36" s="292"/>
      <c r="M36" s="293"/>
    </row>
    <row r="37" spans="1:15" s="16" customFormat="1" ht="15" customHeight="1" thickTop="1" thickBot="1" x14ac:dyDescent="0.25">
      <c r="A37" s="139" t="s">
        <v>222</v>
      </c>
      <c r="B37" s="248"/>
      <c r="C37" s="340"/>
      <c r="D37" s="340"/>
      <c r="E37" s="340"/>
      <c r="F37" s="340"/>
      <c r="G37" s="329"/>
      <c r="H37" s="294" t="s">
        <v>36</v>
      </c>
      <c r="I37" s="275"/>
      <c r="J37" s="275"/>
      <c r="K37" s="295"/>
      <c r="L37" s="227"/>
      <c r="M37" s="130" t="s">
        <v>207</v>
      </c>
    </row>
    <row r="38" spans="1:15" s="16" customFormat="1" ht="15" customHeight="1" thickTop="1" thickBot="1" x14ac:dyDescent="0.25">
      <c r="A38" s="139" t="s">
        <v>206</v>
      </c>
      <c r="B38" s="248"/>
      <c r="C38" s="251"/>
      <c r="D38" s="251"/>
      <c r="E38" s="251"/>
      <c r="F38" s="251"/>
      <c r="G38" s="277"/>
      <c r="H38" s="229" t="s">
        <v>209</v>
      </c>
      <c r="I38" s="230"/>
      <c r="J38" s="230"/>
      <c r="K38" s="231"/>
      <c r="L38" s="98"/>
      <c r="M38" s="130" t="s">
        <v>37</v>
      </c>
    </row>
    <row r="39" spans="1:15" s="16" customFormat="1" ht="15" customHeight="1" thickTop="1" thickBot="1" x14ac:dyDescent="0.25">
      <c r="A39" s="15" t="s">
        <v>213</v>
      </c>
      <c r="B39" s="248"/>
      <c r="C39" s="251"/>
      <c r="D39" s="251"/>
      <c r="E39" s="251"/>
      <c r="F39" s="251"/>
      <c r="G39" s="277"/>
      <c r="H39" s="229" t="s">
        <v>7</v>
      </c>
      <c r="I39" s="230"/>
      <c r="J39" s="230"/>
      <c r="K39" s="231"/>
      <c r="L39" s="99"/>
      <c r="M39" s="131" t="s">
        <v>13</v>
      </c>
    </row>
    <row r="40" spans="1:15" s="16" customFormat="1" ht="15" customHeight="1" thickTop="1" thickBot="1" x14ac:dyDescent="0.25">
      <c r="A40" s="15" t="s">
        <v>210</v>
      </c>
      <c r="B40" s="287"/>
      <c r="C40" s="288"/>
      <c r="D40" s="288"/>
      <c r="E40" s="288"/>
      <c r="F40" s="288"/>
      <c r="G40" s="289"/>
      <c r="H40" s="290" t="s">
        <v>70</v>
      </c>
      <c r="I40" s="256"/>
      <c r="J40" s="256"/>
      <c r="K40" s="291"/>
      <c r="L40" s="100"/>
      <c r="M40" s="131" t="s">
        <v>139</v>
      </c>
    </row>
    <row r="41" spans="1:15" s="16" customFormat="1" ht="15" customHeight="1" thickTop="1" thickBot="1" x14ac:dyDescent="0.25">
      <c r="A41" s="15" t="s">
        <v>211</v>
      </c>
      <c r="B41" s="287"/>
      <c r="C41" s="288"/>
      <c r="D41" s="288"/>
      <c r="E41" s="288"/>
      <c r="F41" s="288"/>
      <c r="G41" s="289"/>
      <c r="H41" s="290" t="s">
        <v>223</v>
      </c>
      <c r="I41" s="256"/>
      <c r="J41" s="256"/>
      <c r="K41" s="291"/>
      <c r="L41" s="121"/>
      <c r="M41" s="83" t="s">
        <v>140</v>
      </c>
      <c r="N41" s="102"/>
    </row>
    <row r="42" spans="1:15" s="16" customFormat="1" ht="15" customHeight="1" thickTop="1" thickBot="1" x14ac:dyDescent="0.25">
      <c r="A42" s="83" t="s">
        <v>134</v>
      </c>
      <c r="B42" s="301"/>
      <c r="C42" s="302"/>
      <c r="D42" s="303" t="s">
        <v>38</v>
      </c>
      <c r="E42" s="304"/>
      <c r="F42" s="97"/>
      <c r="G42" s="54" t="s">
        <v>138</v>
      </c>
      <c r="H42" s="305" t="s">
        <v>224</v>
      </c>
      <c r="I42" s="306"/>
      <c r="J42" s="306"/>
      <c r="K42" s="307"/>
      <c r="L42" s="227"/>
      <c r="M42" s="83" t="s">
        <v>38</v>
      </c>
      <c r="N42" s="146"/>
    </row>
    <row r="43" spans="1:15" s="16" customFormat="1" ht="34.5" thickTop="1" x14ac:dyDescent="0.2">
      <c r="A43" s="147" t="s">
        <v>212</v>
      </c>
      <c r="B43" s="308"/>
      <c r="C43" s="309"/>
      <c r="D43" s="309"/>
      <c r="E43" s="309"/>
      <c r="F43" s="309"/>
      <c r="G43" s="309"/>
      <c r="H43" s="309"/>
      <c r="I43" s="309"/>
      <c r="J43" s="309"/>
      <c r="K43" s="309"/>
      <c r="L43" s="309"/>
      <c r="M43" s="310"/>
      <c r="N43" s="102"/>
    </row>
    <row r="44" spans="1:15" s="17" customFormat="1" ht="24" customHeight="1" x14ac:dyDescent="0.2">
      <c r="A44" s="55" t="s">
        <v>193</v>
      </c>
      <c r="B44" s="142"/>
      <c r="C44" s="142"/>
      <c r="D44" s="142"/>
      <c r="H44" s="224"/>
      <c r="I44" s="224"/>
      <c r="J44" s="224"/>
      <c r="K44" s="224"/>
      <c r="M44" s="341"/>
      <c r="O44" s="16"/>
    </row>
    <row r="45" spans="1:15" s="17" customFormat="1" ht="15" customHeight="1" thickBot="1" x14ac:dyDescent="0.25">
      <c r="A45" s="103" t="s">
        <v>275</v>
      </c>
      <c r="B45" s="260"/>
      <c r="C45" s="261"/>
      <c r="D45" s="261"/>
      <c r="E45" s="261"/>
      <c r="F45" s="261"/>
      <c r="G45" s="262"/>
      <c r="H45" s="235" t="s">
        <v>10</v>
      </c>
      <c r="I45" s="236"/>
      <c r="J45" s="236"/>
      <c r="K45" s="141"/>
      <c r="L45" s="285"/>
      <c r="M45" s="286"/>
      <c r="O45" s="16"/>
    </row>
    <row r="46" spans="1:15" s="17" customFormat="1" ht="15" customHeight="1" thickTop="1" thickBot="1" x14ac:dyDescent="0.25">
      <c r="A46" s="197" t="s">
        <v>219</v>
      </c>
      <c r="B46" s="248"/>
      <c r="C46" s="329"/>
      <c r="D46" s="296" t="s">
        <v>38</v>
      </c>
      <c r="E46" s="297"/>
      <c r="F46" s="297"/>
      <c r="G46" s="298"/>
      <c r="H46" s="229" t="s">
        <v>6</v>
      </c>
      <c r="I46" s="230"/>
      <c r="J46" s="230"/>
      <c r="K46" s="231"/>
      <c r="L46" s="246"/>
      <c r="M46" s="339"/>
      <c r="O46" s="16"/>
    </row>
    <row r="47" spans="1:15" s="16" customFormat="1" ht="15" customHeight="1" thickTop="1" thickBot="1" x14ac:dyDescent="0.25">
      <c r="A47" s="139" t="s">
        <v>11</v>
      </c>
      <c r="B47" s="248"/>
      <c r="C47" s="251"/>
      <c r="D47" s="251"/>
      <c r="E47" s="251"/>
      <c r="F47" s="251"/>
      <c r="G47" s="277"/>
      <c r="H47" s="299" t="s">
        <v>208</v>
      </c>
      <c r="I47" s="300"/>
      <c r="J47" s="300"/>
      <c r="K47" s="300"/>
      <c r="L47" s="292"/>
      <c r="M47" s="293"/>
    </row>
    <row r="48" spans="1:15" s="16" customFormat="1" ht="15" customHeight="1" thickTop="1" thickBot="1" x14ac:dyDescent="0.25">
      <c r="A48" s="139" t="s">
        <v>222</v>
      </c>
      <c r="B48" s="248"/>
      <c r="C48" s="340"/>
      <c r="D48" s="340"/>
      <c r="E48" s="340"/>
      <c r="F48" s="340"/>
      <c r="G48" s="329"/>
      <c r="H48" s="294" t="s">
        <v>36</v>
      </c>
      <c r="I48" s="275"/>
      <c r="J48" s="275"/>
      <c r="K48" s="295"/>
      <c r="L48" s="227"/>
      <c r="M48" s="130" t="s">
        <v>207</v>
      </c>
    </row>
    <row r="49" spans="1:14" s="16" customFormat="1" ht="15" customHeight="1" thickTop="1" thickBot="1" x14ac:dyDescent="0.25">
      <c r="A49" s="139" t="s">
        <v>206</v>
      </c>
      <c r="B49" s="248"/>
      <c r="C49" s="251"/>
      <c r="D49" s="251"/>
      <c r="E49" s="251"/>
      <c r="F49" s="251"/>
      <c r="G49" s="277"/>
      <c r="H49" s="229" t="s">
        <v>209</v>
      </c>
      <c r="I49" s="230"/>
      <c r="J49" s="230"/>
      <c r="K49" s="231"/>
      <c r="L49" s="98"/>
      <c r="M49" s="130" t="s">
        <v>37</v>
      </c>
    </row>
    <row r="50" spans="1:14" s="16" customFormat="1" ht="15" customHeight="1" thickTop="1" thickBot="1" x14ac:dyDescent="0.25">
      <c r="A50" s="15" t="s">
        <v>213</v>
      </c>
      <c r="B50" s="248"/>
      <c r="C50" s="251"/>
      <c r="D50" s="251"/>
      <c r="E50" s="251"/>
      <c r="F50" s="251"/>
      <c r="G50" s="277"/>
      <c r="H50" s="229" t="s">
        <v>7</v>
      </c>
      <c r="I50" s="230"/>
      <c r="J50" s="230"/>
      <c r="K50" s="231"/>
      <c r="L50" s="99"/>
      <c r="M50" s="131" t="s">
        <v>13</v>
      </c>
    </row>
    <row r="51" spans="1:14" s="16" customFormat="1" ht="15" customHeight="1" thickTop="1" thickBot="1" x14ac:dyDescent="0.25">
      <c r="A51" s="15" t="s">
        <v>210</v>
      </c>
      <c r="B51" s="287"/>
      <c r="C51" s="288"/>
      <c r="D51" s="288"/>
      <c r="E51" s="288"/>
      <c r="F51" s="288"/>
      <c r="G51" s="289"/>
      <c r="H51" s="290" t="s">
        <v>70</v>
      </c>
      <c r="I51" s="256"/>
      <c r="J51" s="256"/>
      <c r="K51" s="291"/>
      <c r="L51" s="100"/>
      <c r="M51" s="131" t="s">
        <v>139</v>
      </c>
    </row>
    <row r="52" spans="1:14" s="16" customFormat="1" ht="15" customHeight="1" thickTop="1" thickBot="1" x14ac:dyDescent="0.25">
      <c r="A52" s="15" t="s">
        <v>211</v>
      </c>
      <c r="B52" s="287"/>
      <c r="C52" s="288"/>
      <c r="D52" s="288"/>
      <c r="E52" s="288"/>
      <c r="F52" s="288"/>
      <c r="G52" s="289"/>
      <c r="H52" s="290" t="s">
        <v>223</v>
      </c>
      <c r="I52" s="256"/>
      <c r="J52" s="256"/>
      <c r="K52" s="291"/>
      <c r="L52" s="121"/>
      <c r="M52" s="83" t="s">
        <v>140</v>
      </c>
      <c r="N52" s="102"/>
    </row>
    <row r="53" spans="1:14" s="16" customFormat="1" ht="15" customHeight="1" thickTop="1" thickBot="1" x14ac:dyDescent="0.25">
      <c r="A53" s="83" t="s">
        <v>134</v>
      </c>
      <c r="B53" s="301"/>
      <c r="C53" s="302"/>
      <c r="D53" s="303" t="s">
        <v>38</v>
      </c>
      <c r="E53" s="304"/>
      <c r="F53" s="97"/>
      <c r="G53" s="54" t="s">
        <v>138</v>
      </c>
      <c r="H53" s="305" t="s">
        <v>224</v>
      </c>
      <c r="I53" s="306"/>
      <c r="J53" s="306"/>
      <c r="K53" s="307"/>
      <c r="L53" s="227"/>
      <c r="M53" s="83" t="s">
        <v>38</v>
      </c>
      <c r="N53" s="146"/>
    </row>
    <row r="54" spans="1:14" s="16" customFormat="1" ht="34.5" thickTop="1" x14ac:dyDescent="0.2">
      <c r="A54" s="147" t="s">
        <v>212</v>
      </c>
      <c r="B54" s="308"/>
      <c r="C54" s="309"/>
      <c r="D54" s="309"/>
      <c r="E54" s="309"/>
      <c r="F54" s="309"/>
      <c r="G54" s="309"/>
      <c r="H54" s="309"/>
      <c r="I54" s="309"/>
      <c r="J54" s="309"/>
      <c r="K54" s="309"/>
      <c r="L54" s="309"/>
      <c r="M54" s="310"/>
      <c r="N54" s="102"/>
    </row>
  </sheetData>
  <sheetProtection selectLockedCells="1"/>
  <mergeCells count="75">
    <mergeCell ref="B53:C53"/>
    <mergeCell ref="D53:E53"/>
    <mergeCell ref="H53:K53"/>
    <mergeCell ref="B54:M54"/>
    <mergeCell ref="H26:M26"/>
    <mergeCell ref="H27:M27"/>
    <mergeCell ref="B52:G52"/>
    <mergeCell ref="H52:K52"/>
    <mergeCell ref="B43:M43"/>
    <mergeCell ref="B45:G45"/>
    <mergeCell ref="L45:M45"/>
    <mergeCell ref="D46:G46"/>
    <mergeCell ref="B47:G47"/>
    <mergeCell ref="H47:K47"/>
    <mergeCell ref="L47:M47"/>
    <mergeCell ref="H48:K48"/>
    <mergeCell ref="B49:G49"/>
    <mergeCell ref="B50:G50"/>
    <mergeCell ref="B51:G51"/>
    <mergeCell ref="H51:K51"/>
    <mergeCell ref="B42:C42"/>
    <mergeCell ref="D42:E42"/>
    <mergeCell ref="H42:K42"/>
    <mergeCell ref="D35:G35"/>
    <mergeCell ref="B36:G36"/>
    <mergeCell ref="H36:K36"/>
    <mergeCell ref="B39:G39"/>
    <mergeCell ref="B40:G40"/>
    <mergeCell ref="H40:K40"/>
    <mergeCell ref="B35:C35"/>
    <mergeCell ref="B41:G41"/>
    <mergeCell ref="H41:K41"/>
    <mergeCell ref="L36:M36"/>
    <mergeCell ref="H37:K37"/>
    <mergeCell ref="B38:G38"/>
    <mergeCell ref="B37:G37"/>
    <mergeCell ref="B29:M29"/>
    <mergeCell ref="B30:M30"/>
    <mergeCell ref="B31:M31"/>
    <mergeCell ref="B34:G34"/>
    <mergeCell ref="L34:M34"/>
    <mergeCell ref="B14:G14"/>
    <mergeCell ref="H14:K14"/>
    <mergeCell ref="L14:M14"/>
    <mergeCell ref="B15:D15"/>
    <mergeCell ref="E15:G15"/>
    <mergeCell ref="H15:K15"/>
    <mergeCell ref="L15:M15"/>
    <mergeCell ref="B12:G12"/>
    <mergeCell ref="H12:K12"/>
    <mergeCell ref="L12:M12"/>
    <mergeCell ref="B13:G13"/>
    <mergeCell ref="H13:K13"/>
    <mergeCell ref="L13:M13"/>
    <mergeCell ref="B26:G26"/>
    <mergeCell ref="B27:G27"/>
    <mergeCell ref="F23:K23"/>
    <mergeCell ref="F24:K24"/>
    <mergeCell ref="L23:M23"/>
    <mergeCell ref="L35:M35"/>
    <mergeCell ref="B46:C46"/>
    <mergeCell ref="B48:G48"/>
    <mergeCell ref="L46:M46"/>
    <mergeCell ref="B16:G16"/>
    <mergeCell ref="B18:G18"/>
    <mergeCell ref="L16:M16"/>
    <mergeCell ref="L17:M17"/>
    <mergeCell ref="L18:M18"/>
    <mergeCell ref="H18:K18"/>
    <mergeCell ref="A19:D19"/>
    <mergeCell ref="E19:M19"/>
    <mergeCell ref="L24:M24"/>
    <mergeCell ref="B17:G17"/>
    <mergeCell ref="L21:M21"/>
    <mergeCell ref="L22:M22"/>
  </mergeCells>
  <conditionalFormatting sqref="E20 F22:F24 B30:B31 B20:B23 L21 L23">
    <cfRule type="expression" dxfId="57" priority="14" stopIfTrue="1">
      <formula>$D$14&gt;0</formula>
    </cfRule>
  </conditionalFormatting>
  <conditionalFormatting sqref="E20 F22:F24 B30:B31 B20:B23 L21 L23">
    <cfRule type="expression" dxfId="56" priority="13" stopIfTrue="1">
      <formula>$D$13&gt;0</formula>
    </cfRule>
  </conditionalFormatting>
  <conditionalFormatting sqref="B12">
    <cfRule type="expression" dxfId="55" priority="12" stopIfTrue="1">
      <formula>$D$14&gt;0</formula>
    </cfRule>
  </conditionalFormatting>
  <conditionalFormatting sqref="B12">
    <cfRule type="expression" dxfId="54" priority="11" stopIfTrue="1">
      <formula>$D$13&gt;0</formula>
    </cfRule>
  </conditionalFormatting>
  <conditionalFormatting sqref="B24">
    <cfRule type="expression" dxfId="53" priority="10" stopIfTrue="1">
      <formula>$D$14&gt;0</formula>
    </cfRule>
  </conditionalFormatting>
  <conditionalFormatting sqref="B24">
    <cfRule type="expression" dxfId="52" priority="9" stopIfTrue="1">
      <formula>$D$13&gt;0</formula>
    </cfRule>
  </conditionalFormatting>
  <conditionalFormatting sqref="H21:H22">
    <cfRule type="expression" dxfId="51" priority="8" stopIfTrue="1">
      <formula>$D$14&gt;0</formula>
    </cfRule>
  </conditionalFormatting>
  <conditionalFormatting sqref="H21:H22">
    <cfRule type="expression" dxfId="50" priority="7" stopIfTrue="1">
      <formula>$D$13&gt;0</formula>
    </cfRule>
  </conditionalFormatting>
  <conditionalFormatting sqref="F21">
    <cfRule type="expression" dxfId="49" priority="4" stopIfTrue="1">
      <formula>$D$14&gt;0</formula>
    </cfRule>
  </conditionalFormatting>
  <conditionalFormatting sqref="F21">
    <cfRule type="expression" dxfId="48" priority="3" stopIfTrue="1">
      <formula>$D$13&gt;0</formula>
    </cfRule>
  </conditionalFormatting>
  <conditionalFormatting sqref="B29">
    <cfRule type="expression" dxfId="47" priority="2" stopIfTrue="1">
      <formula>$D$14&gt;0</formula>
    </cfRule>
  </conditionalFormatting>
  <conditionalFormatting sqref="B29">
    <cfRule type="expression" dxfId="46" priority="1" stopIfTrue="1">
      <formula>$D$13&gt;0</formula>
    </cfRule>
  </conditionalFormatting>
  <dataValidations count="8">
    <dataValidation type="whole" allowBlank="1" showInputMessage="1" showErrorMessage="1" sqref="L41 L52" xr:uid="{00000000-0002-0000-0100-000000000000}">
      <formula1>1</formula1>
      <formula2>10000000000</formula2>
    </dataValidation>
    <dataValidation type="whole" allowBlank="1" showInputMessage="1" showErrorMessage="1" sqref="L51 L40" xr:uid="{00000000-0002-0000-0100-000001000000}">
      <formula1>1</formula1>
      <formula2>10000000</formula2>
    </dataValidation>
    <dataValidation allowBlank="1" showInputMessage="1" showErrorMessage="1" error="Bitte nur Zahlen von 1-5 eintragen." sqref="L38 L49" xr:uid="{00000000-0002-0000-0100-000002000000}"/>
    <dataValidation type="whole" allowBlank="1" showInputMessage="1" showErrorMessage="1" sqref="B15:D15" xr:uid="{00000000-0002-0000-0100-000003000000}">
      <formula1>0</formula1>
      <formula2>999999</formula2>
    </dataValidation>
    <dataValidation type="decimal" allowBlank="1" showInputMessage="1" showErrorMessage="1" error="Beispiel: 3.5 Mio. CHF" sqref="L39 L50" xr:uid="{00000000-0002-0000-0100-000004000000}">
      <formula1>0</formula1>
      <formula2>9999999</formula2>
    </dataValidation>
    <dataValidation type="whole" allowBlank="1" showInputMessage="1" showErrorMessage="1" error="Rang bitte als ganze Zahl angeben." sqref="F42 F53" xr:uid="{00000000-0002-0000-0100-000005000000}">
      <formula1>1</formula1>
      <formula2>100</formula2>
    </dataValidation>
    <dataValidation type="custom" allowBlank="1" showInputMessage="1" showErrorMessage="1" sqref="L34:L35 L45:L46" xr:uid="{00000000-0002-0000-0100-000006000000}">
      <formula1>AND(LEN(L34)=4,ISNUMBER(L34))</formula1>
    </dataValidation>
    <dataValidation type="custom" allowBlank="1" showInputMessage="1" showErrorMessage="1" error="4-stellige Zahl / Jahrgang / Jahr" sqref="L13:M13" xr:uid="{00000000-0002-0000-0100-000007000000}">
      <formula1>AND(LEN(L13)=4,ISNUMBER(L13))</formula1>
    </dataValidation>
  </dataValidations>
  <pageMargins left="0.59055118110236227" right="0.39370078740157483" top="0.19685039370078741" bottom="0.27559055118110237" header="0.51181102362204722" footer="0.51181102362204722"/>
  <pageSetup paperSize="9" fitToWidth="0" fitToHeight="0" orientation="portrait" cellComments="asDisplayed"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975A3-200A-45B7-ACE0-991A0D2111EA}">
  <sheetPr>
    <tabColor indexed="32"/>
  </sheetPr>
  <dimension ref="A1:O50"/>
  <sheetViews>
    <sheetView showGridLines="0" zoomScaleNormal="100" zoomScaleSheetLayoutView="85" workbookViewId="0">
      <selection activeCell="S26" sqref="S26"/>
    </sheetView>
  </sheetViews>
  <sheetFormatPr baseColWidth="10" defaultColWidth="11.42578125" defaultRowHeight="12.75" x14ac:dyDescent="0.2"/>
  <cols>
    <col min="1" max="1" width="20.7109375" style="3" customWidth="1"/>
    <col min="2" max="2" width="5.7109375" style="3" customWidth="1"/>
    <col min="3" max="3" width="4.42578125" style="3" customWidth="1"/>
    <col min="4" max="4" width="5.7109375" style="3" customWidth="1"/>
    <col min="5" max="5" width="3.7109375" style="3" customWidth="1"/>
    <col min="6" max="7" width="8.7109375" style="3" customWidth="1"/>
    <col min="8" max="8" width="5.7109375" style="5" customWidth="1"/>
    <col min="9" max="9" width="4.42578125" style="5" customWidth="1"/>
    <col min="10" max="10" width="5.7109375" style="5" customWidth="1"/>
    <col min="11" max="11" width="4.5703125" style="5" customWidth="1"/>
    <col min="12" max="12" width="8.7109375" style="3" customWidth="1"/>
    <col min="13" max="13" width="7.5703125" style="5" customWidth="1"/>
    <col min="14" max="16384" width="11.42578125" style="4"/>
  </cols>
  <sheetData>
    <row r="1" spans="1:13" ht="14.1" customHeight="1" x14ac:dyDescent="0.2">
      <c r="A1" s="142" t="s">
        <v>282</v>
      </c>
      <c r="B1" s="50"/>
      <c r="C1" s="50"/>
      <c r="D1" s="50"/>
      <c r="E1" s="50"/>
      <c r="F1" s="4"/>
      <c r="G1" s="49"/>
      <c r="H1" s="47"/>
      <c r="I1" s="47"/>
      <c r="J1" s="47"/>
      <c r="K1" s="47"/>
      <c r="M1" s="217"/>
    </row>
    <row r="2" spans="1:13" ht="14.1" customHeight="1" x14ac:dyDescent="0.2">
      <c r="A2" s="142" t="s">
        <v>262</v>
      </c>
      <c r="B2" s="50"/>
      <c r="C2" s="50"/>
      <c r="D2" s="50"/>
      <c r="E2" s="50"/>
      <c r="G2" s="4"/>
      <c r="H2" s="47"/>
      <c r="I2" s="47"/>
      <c r="J2" s="47"/>
      <c r="K2" s="47"/>
      <c r="L2" s="4"/>
      <c r="M2" s="217"/>
    </row>
    <row r="3" spans="1:13" ht="14.1" customHeight="1" x14ac:dyDescent="0.2">
      <c r="A3" s="142" t="s">
        <v>283</v>
      </c>
      <c r="B3" s="50"/>
      <c r="C3" s="50"/>
      <c r="D3" s="50"/>
      <c r="E3" s="50"/>
      <c r="G3" s="4"/>
      <c r="H3" s="47"/>
      <c r="I3" s="47"/>
      <c r="J3" s="47"/>
      <c r="K3" s="47"/>
      <c r="L3" s="4"/>
      <c r="M3" s="217"/>
    </row>
    <row r="4" spans="1:13" ht="14.1" customHeight="1" x14ac:dyDescent="0.2">
      <c r="A4" s="48"/>
      <c r="B4" s="48"/>
      <c r="C4" s="1"/>
      <c r="D4" s="46"/>
      <c r="E4" s="2"/>
      <c r="F4" s="1"/>
      <c r="G4" s="1"/>
      <c r="H4" s="1"/>
      <c r="I4" s="1"/>
      <c r="J4" s="1"/>
      <c r="K4" s="1"/>
      <c r="L4" s="1"/>
      <c r="M4" s="1"/>
    </row>
    <row r="5" spans="1:13" ht="13.5" thickBot="1" x14ac:dyDescent="0.25">
      <c r="E5" s="5"/>
      <c r="F5" s="5"/>
      <c r="G5" s="85"/>
      <c r="H5" s="4"/>
      <c r="I5" s="4"/>
      <c r="J5" s="4"/>
      <c r="K5" s="4"/>
      <c r="L5" s="4"/>
      <c r="M5" s="4"/>
    </row>
    <row r="6" spans="1:13" s="8" customFormat="1" ht="14.25" thickTop="1" thickBot="1" x14ac:dyDescent="0.25">
      <c r="A6" s="24" t="s">
        <v>284</v>
      </c>
      <c r="B6" s="25"/>
      <c r="C6" s="25"/>
      <c r="D6" s="25"/>
      <c r="E6" s="25"/>
      <c r="F6" s="25"/>
    </row>
    <row r="7" spans="1:13" s="8" customFormat="1" ht="14.1" customHeight="1" thickTop="1" x14ac:dyDescent="0.2">
      <c r="A7" s="26"/>
      <c r="B7" s="26"/>
      <c r="C7" s="26"/>
      <c r="D7" s="26"/>
    </row>
    <row r="8" spans="1:13" s="8" customFormat="1" ht="20.100000000000001" customHeight="1" x14ac:dyDescent="0.2">
      <c r="A8" s="29" t="s">
        <v>164</v>
      </c>
      <c r="B8" s="29"/>
      <c r="C8" s="29"/>
      <c r="D8" s="29"/>
      <c r="E8" s="30"/>
      <c r="F8" s="30"/>
      <c r="G8" s="30"/>
      <c r="H8" s="30"/>
      <c r="I8" s="30"/>
      <c r="J8" s="30"/>
      <c r="K8" s="30"/>
      <c r="L8" s="30"/>
      <c r="M8" s="87" t="s">
        <v>290</v>
      </c>
    </row>
    <row r="9" spans="1:13" s="8" customFormat="1" ht="16.5" customHeight="1" x14ac:dyDescent="0.25">
      <c r="A9" s="23"/>
      <c r="B9" s="35"/>
      <c r="C9" s="35"/>
      <c r="D9" s="35"/>
      <c r="E9" s="36"/>
      <c r="F9" s="36"/>
      <c r="G9" s="36"/>
      <c r="H9" s="36"/>
      <c r="I9" s="36"/>
      <c r="J9" s="36"/>
      <c r="K9" s="36"/>
      <c r="L9" s="36"/>
      <c r="M9" s="88"/>
    </row>
    <row r="10" spans="1:13" s="12" customFormat="1" ht="28.5" customHeight="1" x14ac:dyDescent="0.25">
      <c r="A10" s="23" t="s">
        <v>9</v>
      </c>
      <c r="B10" s="23"/>
      <c r="C10" s="23"/>
      <c r="D10" s="23"/>
      <c r="E10" s="13"/>
      <c r="F10" s="13"/>
      <c r="G10" s="13"/>
      <c r="H10" s="14"/>
      <c r="I10" s="14"/>
      <c r="J10" s="14"/>
      <c r="K10" s="14"/>
      <c r="L10" s="13"/>
      <c r="M10" s="89"/>
    </row>
    <row r="11" spans="1:13" s="12" customFormat="1" ht="6" customHeight="1" thickBot="1" x14ac:dyDescent="0.3">
      <c r="A11" s="23"/>
      <c r="B11" s="23"/>
      <c r="C11" s="23"/>
      <c r="D11" s="23"/>
      <c r="E11" s="13"/>
      <c r="F11" s="13"/>
      <c r="G11" s="13"/>
      <c r="H11" s="14"/>
      <c r="I11" s="14"/>
      <c r="J11" s="14"/>
      <c r="K11" s="14"/>
      <c r="L11" s="13"/>
      <c r="M11" s="89"/>
    </row>
    <row r="12" spans="1:13" s="128" customFormat="1" ht="15" customHeight="1" thickTop="1" thickBot="1" x14ac:dyDescent="0.25">
      <c r="A12" s="220" t="s">
        <v>0</v>
      </c>
      <c r="B12" s="272"/>
      <c r="C12" s="273"/>
      <c r="D12" s="273"/>
      <c r="E12" s="273"/>
      <c r="F12" s="273"/>
      <c r="G12" s="274"/>
      <c r="H12" s="275" t="s">
        <v>1</v>
      </c>
      <c r="I12" s="275"/>
      <c r="J12" s="275"/>
      <c r="K12" s="276"/>
      <c r="L12" s="251"/>
      <c r="M12" s="277"/>
    </row>
    <row r="13" spans="1:13" s="16" customFormat="1" ht="15" customHeight="1" thickTop="1" thickBot="1" x14ac:dyDescent="0.25">
      <c r="A13" s="220" t="s">
        <v>2</v>
      </c>
      <c r="B13" s="248"/>
      <c r="C13" s="251"/>
      <c r="D13" s="251"/>
      <c r="E13" s="251"/>
      <c r="F13" s="251"/>
      <c r="G13" s="252"/>
      <c r="H13" s="275" t="s">
        <v>3</v>
      </c>
      <c r="I13" s="275"/>
      <c r="J13" s="275"/>
      <c r="K13" s="276"/>
      <c r="L13" s="278"/>
      <c r="M13" s="279"/>
    </row>
    <row r="14" spans="1:13" s="16" customFormat="1" ht="15" customHeight="1" thickTop="1" thickBot="1" x14ac:dyDescent="0.25">
      <c r="A14" s="220" t="s">
        <v>14</v>
      </c>
      <c r="B14" s="248"/>
      <c r="C14" s="251"/>
      <c r="D14" s="251"/>
      <c r="E14" s="251"/>
      <c r="F14" s="251"/>
      <c r="G14" s="252"/>
      <c r="H14" s="275" t="s">
        <v>5</v>
      </c>
      <c r="I14" s="275"/>
      <c r="J14" s="275"/>
      <c r="K14" s="276"/>
      <c r="L14" s="261"/>
      <c r="M14" s="262"/>
    </row>
    <row r="15" spans="1:13" s="16" customFormat="1" ht="15" customHeight="1" thickTop="1" thickBot="1" x14ac:dyDescent="0.25">
      <c r="A15" s="220" t="s">
        <v>4</v>
      </c>
      <c r="B15" s="280"/>
      <c r="C15" s="278"/>
      <c r="D15" s="279"/>
      <c r="E15" s="248"/>
      <c r="F15" s="251"/>
      <c r="G15" s="252"/>
      <c r="H15" s="256" t="s">
        <v>190</v>
      </c>
      <c r="I15" s="256"/>
      <c r="J15" s="256"/>
      <c r="K15" s="257"/>
      <c r="L15" s="251"/>
      <c r="M15" s="277"/>
    </row>
    <row r="16" spans="1:13" s="16" customFormat="1" ht="15" customHeight="1" thickTop="1" thickBot="1" x14ac:dyDescent="0.25">
      <c r="A16" s="219" t="s">
        <v>133</v>
      </c>
      <c r="B16" s="248"/>
      <c r="C16" s="251"/>
      <c r="D16" s="251"/>
      <c r="E16" s="251"/>
      <c r="F16" s="251"/>
      <c r="G16" s="252"/>
      <c r="H16" s="225" t="s">
        <v>215</v>
      </c>
      <c r="I16" s="225"/>
      <c r="J16" s="225"/>
      <c r="K16" s="232"/>
      <c r="L16" s="253"/>
      <c r="M16" s="329"/>
    </row>
    <row r="17" spans="1:15" s="16" customFormat="1" ht="15" customHeight="1" thickTop="1" thickBot="1" x14ac:dyDescent="0.25">
      <c r="A17" s="219" t="s">
        <v>254</v>
      </c>
      <c r="B17" s="272"/>
      <c r="C17" s="273"/>
      <c r="D17" s="273"/>
      <c r="E17" s="273"/>
      <c r="F17" s="273"/>
      <c r="G17" s="274"/>
      <c r="H17" s="225" t="s">
        <v>256</v>
      </c>
      <c r="I17" s="225"/>
      <c r="J17" s="225"/>
      <c r="K17" s="232"/>
      <c r="L17" s="253"/>
      <c r="M17" s="329"/>
    </row>
    <row r="18" spans="1:15" s="16" customFormat="1" ht="15" customHeight="1" thickTop="1" thickBot="1" x14ac:dyDescent="0.25">
      <c r="A18" s="83" t="s">
        <v>255</v>
      </c>
      <c r="B18" s="248"/>
      <c r="C18" s="251"/>
      <c r="D18" s="251"/>
      <c r="E18" s="251"/>
      <c r="F18" s="251"/>
      <c r="G18" s="252"/>
      <c r="H18" s="256" t="s">
        <v>249</v>
      </c>
      <c r="I18" s="256"/>
      <c r="J18" s="256"/>
      <c r="K18" s="257"/>
      <c r="L18" s="254"/>
      <c r="M18" s="330"/>
    </row>
    <row r="19" spans="1:15" s="16" customFormat="1" ht="15" customHeight="1" thickTop="1" thickBot="1" x14ac:dyDescent="0.25">
      <c r="A19" s="104" t="s">
        <v>216</v>
      </c>
      <c r="B19" s="105"/>
      <c r="C19" s="106"/>
      <c r="D19" s="106"/>
      <c r="E19" s="111"/>
      <c r="F19" s="105"/>
      <c r="G19" s="107"/>
      <c r="K19" s="102"/>
      <c r="M19" s="133"/>
    </row>
    <row r="20" spans="1:15" s="17" customFormat="1" ht="15" customHeight="1" thickTop="1" thickBot="1" x14ac:dyDescent="0.25">
      <c r="A20" s="221" t="s">
        <v>12</v>
      </c>
      <c r="B20" s="124"/>
      <c r="C20" s="116" t="s">
        <v>203</v>
      </c>
      <c r="D20" s="125"/>
      <c r="E20" s="116" t="s">
        <v>204</v>
      </c>
      <c r="F20" s="233" t="s">
        <v>220</v>
      </c>
      <c r="G20" s="234"/>
      <c r="H20" s="124"/>
      <c r="I20" s="116" t="s">
        <v>203</v>
      </c>
      <c r="J20" s="125"/>
      <c r="K20" s="116" t="s">
        <v>204</v>
      </c>
      <c r="L20" s="265" t="s">
        <v>205</v>
      </c>
      <c r="M20" s="266"/>
    </row>
    <row r="21" spans="1:15" s="112" customFormat="1" ht="15" customHeight="1" thickTop="1" thickBot="1" x14ac:dyDescent="0.25">
      <c r="A21" s="221" t="s">
        <v>200</v>
      </c>
      <c r="B21" s="124"/>
      <c r="C21" s="116" t="s">
        <v>203</v>
      </c>
      <c r="D21" s="125"/>
      <c r="E21" s="116" t="s">
        <v>204</v>
      </c>
      <c r="F21" s="233" t="s">
        <v>199</v>
      </c>
      <c r="G21" s="234"/>
      <c r="H21" s="124"/>
      <c r="I21" s="116" t="s">
        <v>203</v>
      </c>
      <c r="J21" s="125"/>
      <c r="K21" s="116" t="s">
        <v>204</v>
      </c>
      <c r="L21" s="267">
        <f>SUM(B20:B23,H20:H23)</f>
        <v>0</v>
      </c>
      <c r="M21" s="268"/>
    </row>
    <row r="22" spans="1:15" s="112" customFormat="1" ht="15" customHeight="1" thickTop="1" thickBot="1" x14ac:dyDescent="0.25">
      <c r="A22" s="218" t="s">
        <v>217</v>
      </c>
      <c r="B22" s="124"/>
      <c r="C22" s="116" t="s">
        <v>203</v>
      </c>
      <c r="D22" s="125"/>
      <c r="E22" s="116" t="s">
        <v>204</v>
      </c>
      <c r="F22" s="233" t="s">
        <v>221</v>
      </c>
      <c r="G22" s="234"/>
      <c r="H22" s="124"/>
      <c r="I22" s="116" t="s">
        <v>203</v>
      </c>
      <c r="J22" s="125"/>
      <c r="K22" s="116" t="s">
        <v>204</v>
      </c>
      <c r="L22" s="265" t="s">
        <v>201</v>
      </c>
      <c r="M22" s="266"/>
    </row>
    <row r="23" spans="1:15" s="112" customFormat="1" ht="15" customHeight="1" thickTop="1" thickBot="1" x14ac:dyDescent="0.25">
      <c r="A23" s="218" t="s">
        <v>218</v>
      </c>
      <c r="B23" s="124"/>
      <c r="C23" s="116" t="s">
        <v>203</v>
      </c>
      <c r="D23" s="125"/>
      <c r="E23" s="116" t="s">
        <v>204</v>
      </c>
      <c r="F23" s="233" t="s">
        <v>202</v>
      </c>
      <c r="G23" s="234"/>
      <c r="H23" s="124"/>
      <c r="I23" s="116" t="s">
        <v>203</v>
      </c>
      <c r="J23" s="125"/>
      <c r="K23" s="116" t="s">
        <v>204</v>
      </c>
      <c r="L23" s="263">
        <f>SUM(J20:J23,D20:D23)</f>
        <v>0</v>
      </c>
      <c r="M23" s="264"/>
    </row>
    <row r="24" spans="1:15" s="17" customFormat="1" ht="15" customHeight="1" thickTop="1" thickBot="1" x14ac:dyDescent="0.25">
      <c r="A24" s="104" t="s">
        <v>195</v>
      </c>
      <c r="B24" s="331"/>
      <c r="C24" s="332"/>
      <c r="D24" s="332"/>
      <c r="E24" s="333"/>
      <c r="F24" s="332"/>
      <c r="G24" s="334"/>
      <c r="I24" s="108"/>
      <c r="M24" s="134"/>
    </row>
    <row r="25" spans="1:15" s="16" customFormat="1" ht="15" customHeight="1" thickTop="1" thickBot="1" x14ac:dyDescent="0.25">
      <c r="A25" s="109" t="s">
        <v>196</v>
      </c>
      <c r="B25" s="272"/>
      <c r="C25" s="273"/>
      <c r="D25" s="273"/>
      <c r="E25" s="273"/>
      <c r="F25" s="273"/>
      <c r="G25" s="273"/>
      <c r="H25" s="273"/>
      <c r="I25" s="273"/>
      <c r="J25" s="273"/>
      <c r="K25" s="273"/>
      <c r="L25" s="273"/>
      <c r="M25" s="274"/>
    </row>
    <row r="26" spans="1:15" s="16" customFormat="1" ht="15" customHeight="1" thickTop="1" thickBot="1" x14ac:dyDescent="0.25">
      <c r="A26" s="109" t="s">
        <v>197</v>
      </c>
      <c r="B26" s="282"/>
      <c r="C26" s="283"/>
      <c r="D26" s="283"/>
      <c r="E26" s="283"/>
      <c r="F26" s="283"/>
      <c r="G26" s="283"/>
      <c r="H26" s="283"/>
      <c r="I26" s="283"/>
      <c r="J26" s="283"/>
      <c r="K26" s="283"/>
      <c r="L26" s="283"/>
      <c r="M26" s="284"/>
    </row>
    <row r="27" spans="1:15" s="114" customFormat="1" ht="15" customHeight="1" thickTop="1" thickBot="1" x14ac:dyDescent="0.25">
      <c r="A27" s="113" t="s">
        <v>198</v>
      </c>
      <c r="B27" s="272"/>
      <c r="C27" s="273"/>
      <c r="D27" s="273"/>
      <c r="E27" s="273"/>
      <c r="F27" s="273"/>
      <c r="G27" s="273"/>
      <c r="H27" s="273"/>
      <c r="I27" s="273"/>
      <c r="J27" s="273"/>
      <c r="K27" s="273"/>
      <c r="L27" s="273"/>
      <c r="M27" s="274"/>
    </row>
    <row r="28" spans="1:15" s="12" customFormat="1" ht="32.25" customHeight="1" thickTop="1" x14ac:dyDescent="0.25">
      <c r="A28" s="23" t="s">
        <v>191</v>
      </c>
      <c r="B28" s="23"/>
      <c r="C28" s="23"/>
      <c r="D28" s="23"/>
      <c r="E28" s="13"/>
      <c r="F28" s="13"/>
      <c r="G28" s="13"/>
      <c r="H28" s="14"/>
      <c r="I28" s="14"/>
      <c r="J28" s="14"/>
      <c r="K28" s="84"/>
      <c r="L28" s="13"/>
      <c r="M28" s="132"/>
      <c r="O28" s="16"/>
    </row>
    <row r="29" spans="1:15" s="17" customFormat="1" ht="20.100000000000001" customHeight="1" x14ac:dyDescent="0.2">
      <c r="A29" s="55" t="s">
        <v>192</v>
      </c>
      <c r="B29" s="55"/>
      <c r="C29" s="55"/>
      <c r="D29" s="55"/>
      <c r="E29" s="52"/>
      <c r="F29" s="52"/>
      <c r="G29" s="52"/>
      <c r="H29" s="53"/>
      <c r="I29" s="53"/>
      <c r="J29" s="53"/>
      <c r="K29" s="53"/>
      <c r="L29" s="52"/>
      <c r="M29" s="129"/>
      <c r="O29" s="16"/>
    </row>
    <row r="30" spans="1:15" s="17" customFormat="1" ht="15" customHeight="1" thickBot="1" x14ac:dyDescent="0.25">
      <c r="A30" s="103" t="s">
        <v>194</v>
      </c>
      <c r="B30" s="260"/>
      <c r="C30" s="261"/>
      <c r="D30" s="261"/>
      <c r="E30" s="261"/>
      <c r="F30" s="261"/>
      <c r="G30" s="262"/>
      <c r="H30" s="235" t="s">
        <v>10</v>
      </c>
      <c r="I30" s="236"/>
      <c r="J30" s="236"/>
      <c r="K30" s="141"/>
      <c r="L30" s="285"/>
      <c r="M30" s="286"/>
      <c r="O30" s="16"/>
    </row>
    <row r="31" spans="1:15" s="17" customFormat="1" ht="15" customHeight="1" thickTop="1" thickBot="1" x14ac:dyDescent="0.25">
      <c r="A31" s="197" t="s">
        <v>273</v>
      </c>
      <c r="B31" s="248"/>
      <c r="C31" s="329"/>
      <c r="D31" s="296" t="s">
        <v>38</v>
      </c>
      <c r="E31" s="297"/>
      <c r="F31" s="297"/>
      <c r="G31" s="298"/>
      <c r="H31" s="229" t="s">
        <v>6</v>
      </c>
      <c r="I31" s="230"/>
      <c r="J31" s="230"/>
      <c r="K31" s="231"/>
      <c r="L31" s="246"/>
      <c r="M31" s="339"/>
      <c r="O31" s="16"/>
    </row>
    <row r="32" spans="1:15" s="16" customFormat="1" ht="15" customHeight="1" thickTop="1" thickBot="1" x14ac:dyDescent="0.25">
      <c r="A32" s="222" t="s">
        <v>11</v>
      </c>
      <c r="B32" s="248"/>
      <c r="C32" s="251"/>
      <c r="D32" s="251"/>
      <c r="E32" s="251"/>
      <c r="F32" s="251"/>
      <c r="G32" s="277"/>
      <c r="H32" s="299" t="s">
        <v>208</v>
      </c>
      <c r="I32" s="300"/>
      <c r="J32" s="300"/>
      <c r="K32" s="300"/>
      <c r="L32" s="292"/>
      <c r="M32" s="293"/>
    </row>
    <row r="33" spans="1:15" s="16" customFormat="1" ht="15" customHeight="1" thickTop="1" thickBot="1" x14ac:dyDescent="0.25">
      <c r="A33" s="222" t="s">
        <v>222</v>
      </c>
      <c r="B33" s="248"/>
      <c r="C33" s="340"/>
      <c r="D33" s="340"/>
      <c r="E33" s="340"/>
      <c r="F33" s="340"/>
      <c r="G33" s="329"/>
      <c r="H33" s="294" t="s">
        <v>36</v>
      </c>
      <c r="I33" s="275"/>
      <c r="J33" s="275"/>
      <c r="K33" s="295"/>
      <c r="L33" s="227"/>
      <c r="M33" s="130" t="s">
        <v>207</v>
      </c>
    </row>
    <row r="34" spans="1:15" s="16" customFormat="1" ht="15" customHeight="1" thickTop="1" thickBot="1" x14ac:dyDescent="0.25">
      <c r="A34" s="222" t="s">
        <v>206</v>
      </c>
      <c r="B34" s="248"/>
      <c r="C34" s="251"/>
      <c r="D34" s="251"/>
      <c r="E34" s="251"/>
      <c r="F34" s="251"/>
      <c r="G34" s="277"/>
      <c r="H34" s="229" t="s">
        <v>209</v>
      </c>
      <c r="I34" s="230"/>
      <c r="J34" s="230"/>
      <c r="K34" s="231"/>
      <c r="L34" s="98"/>
      <c r="M34" s="130" t="s">
        <v>37</v>
      </c>
    </row>
    <row r="35" spans="1:15" s="16" customFormat="1" ht="15" customHeight="1" thickTop="1" thickBot="1" x14ac:dyDescent="0.25">
      <c r="A35" s="15" t="s">
        <v>213</v>
      </c>
      <c r="B35" s="248"/>
      <c r="C35" s="251"/>
      <c r="D35" s="251"/>
      <c r="E35" s="251"/>
      <c r="F35" s="251"/>
      <c r="G35" s="277"/>
      <c r="H35" s="229" t="s">
        <v>7</v>
      </c>
      <c r="I35" s="230"/>
      <c r="J35" s="230"/>
      <c r="K35" s="231"/>
      <c r="L35" s="99"/>
      <c r="M35" s="131" t="s">
        <v>13</v>
      </c>
    </row>
    <row r="36" spans="1:15" s="16" customFormat="1" ht="15" customHeight="1" thickTop="1" thickBot="1" x14ac:dyDescent="0.25">
      <c r="A36" s="15" t="s">
        <v>210</v>
      </c>
      <c r="B36" s="287"/>
      <c r="C36" s="288"/>
      <c r="D36" s="288"/>
      <c r="E36" s="288"/>
      <c r="F36" s="288"/>
      <c r="G36" s="289"/>
      <c r="H36" s="290" t="s">
        <v>70</v>
      </c>
      <c r="I36" s="256"/>
      <c r="J36" s="256"/>
      <c r="K36" s="291"/>
      <c r="L36" s="100"/>
      <c r="M36" s="131" t="s">
        <v>139</v>
      </c>
    </row>
    <row r="37" spans="1:15" s="16" customFormat="1" ht="15" customHeight="1" thickTop="1" thickBot="1" x14ac:dyDescent="0.25">
      <c r="A37" s="15" t="s">
        <v>211</v>
      </c>
      <c r="B37" s="287"/>
      <c r="C37" s="288"/>
      <c r="D37" s="288"/>
      <c r="E37" s="288"/>
      <c r="F37" s="288"/>
      <c r="G37" s="289"/>
      <c r="H37" s="290" t="s">
        <v>223</v>
      </c>
      <c r="I37" s="256"/>
      <c r="J37" s="256"/>
      <c r="K37" s="291"/>
      <c r="L37" s="121"/>
      <c r="M37" s="83" t="s">
        <v>140</v>
      </c>
      <c r="N37" s="102"/>
    </row>
    <row r="38" spans="1:15" s="16" customFormat="1" ht="15" customHeight="1" thickTop="1" thickBot="1" x14ac:dyDescent="0.25">
      <c r="A38" s="83" t="s">
        <v>134</v>
      </c>
      <c r="B38" s="301"/>
      <c r="C38" s="302"/>
      <c r="D38" s="303" t="s">
        <v>38</v>
      </c>
      <c r="E38" s="304"/>
      <c r="F38" s="97"/>
      <c r="G38" s="54" t="s">
        <v>138</v>
      </c>
      <c r="H38" s="305" t="s">
        <v>224</v>
      </c>
      <c r="I38" s="306"/>
      <c r="J38" s="306"/>
      <c r="K38" s="307"/>
      <c r="L38" s="226"/>
      <c r="M38" s="83" t="s">
        <v>38</v>
      </c>
      <c r="N38" s="146"/>
    </row>
    <row r="39" spans="1:15" s="16" customFormat="1" ht="34.5" thickTop="1" x14ac:dyDescent="0.2">
      <c r="A39" s="147" t="s">
        <v>212</v>
      </c>
      <c r="B39" s="308"/>
      <c r="C39" s="309"/>
      <c r="D39" s="309"/>
      <c r="E39" s="309"/>
      <c r="F39" s="309"/>
      <c r="G39" s="309"/>
      <c r="H39" s="309"/>
      <c r="I39" s="309"/>
      <c r="J39" s="309"/>
      <c r="K39" s="309"/>
      <c r="L39" s="309"/>
      <c r="M39" s="310"/>
      <c r="N39" s="102"/>
    </row>
    <row r="40" spans="1:15" s="17" customFormat="1" ht="24" customHeight="1" x14ac:dyDescent="0.2">
      <c r="A40" s="55" t="s">
        <v>193</v>
      </c>
      <c r="B40" s="142"/>
      <c r="C40" s="142"/>
      <c r="D40" s="142"/>
      <c r="H40" s="224"/>
      <c r="I40" s="224"/>
      <c r="J40" s="224"/>
      <c r="K40" s="224"/>
      <c r="M40" s="341"/>
      <c r="O40" s="16"/>
    </row>
    <row r="41" spans="1:15" s="17" customFormat="1" ht="15" customHeight="1" thickBot="1" x14ac:dyDescent="0.25">
      <c r="A41" s="103" t="s">
        <v>194</v>
      </c>
      <c r="B41" s="260"/>
      <c r="C41" s="261"/>
      <c r="D41" s="261"/>
      <c r="E41" s="261"/>
      <c r="F41" s="261"/>
      <c r="G41" s="262"/>
      <c r="H41" s="235" t="s">
        <v>10</v>
      </c>
      <c r="I41" s="236"/>
      <c r="J41" s="236"/>
      <c r="K41" s="141"/>
      <c r="L41" s="285"/>
      <c r="M41" s="286"/>
      <c r="O41" s="16"/>
    </row>
    <row r="42" spans="1:15" s="17" customFormat="1" ht="15" customHeight="1" thickTop="1" thickBot="1" x14ac:dyDescent="0.25">
      <c r="A42" s="197" t="s">
        <v>273</v>
      </c>
      <c r="B42" s="248"/>
      <c r="C42" s="329"/>
      <c r="D42" s="296" t="s">
        <v>38</v>
      </c>
      <c r="E42" s="297"/>
      <c r="F42" s="297"/>
      <c r="G42" s="298"/>
      <c r="H42" s="229" t="s">
        <v>6</v>
      </c>
      <c r="I42" s="230"/>
      <c r="J42" s="230"/>
      <c r="K42" s="231"/>
      <c r="L42" s="246"/>
      <c r="M42" s="339"/>
      <c r="O42" s="16"/>
    </row>
    <row r="43" spans="1:15" s="16" customFormat="1" ht="15" customHeight="1" thickTop="1" thickBot="1" x14ac:dyDescent="0.25">
      <c r="A43" s="222" t="s">
        <v>11</v>
      </c>
      <c r="B43" s="248"/>
      <c r="C43" s="251"/>
      <c r="D43" s="251"/>
      <c r="E43" s="251"/>
      <c r="F43" s="251"/>
      <c r="G43" s="277"/>
      <c r="H43" s="299" t="s">
        <v>208</v>
      </c>
      <c r="I43" s="300"/>
      <c r="J43" s="300"/>
      <c r="K43" s="300"/>
      <c r="L43" s="292"/>
      <c r="M43" s="293"/>
    </row>
    <row r="44" spans="1:15" s="16" customFormat="1" ht="15" customHeight="1" thickTop="1" thickBot="1" x14ac:dyDescent="0.25">
      <c r="A44" s="222" t="s">
        <v>222</v>
      </c>
      <c r="B44" s="248"/>
      <c r="C44" s="340"/>
      <c r="D44" s="340"/>
      <c r="E44" s="340"/>
      <c r="F44" s="340"/>
      <c r="G44" s="329"/>
      <c r="H44" s="294" t="s">
        <v>36</v>
      </c>
      <c r="I44" s="275"/>
      <c r="J44" s="275"/>
      <c r="K44" s="295"/>
      <c r="L44" s="227"/>
      <c r="M44" s="130" t="s">
        <v>207</v>
      </c>
    </row>
    <row r="45" spans="1:15" s="16" customFormat="1" ht="15" customHeight="1" thickTop="1" thickBot="1" x14ac:dyDescent="0.25">
      <c r="A45" s="222" t="s">
        <v>206</v>
      </c>
      <c r="B45" s="248"/>
      <c r="C45" s="251"/>
      <c r="D45" s="251"/>
      <c r="E45" s="251"/>
      <c r="F45" s="251"/>
      <c r="G45" s="277"/>
      <c r="H45" s="229" t="s">
        <v>209</v>
      </c>
      <c r="I45" s="230"/>
      <c r="J45" s="230"/>
      <c r="K45" s="231"/>
      <c r="L45" s="98"/>
      <c r="M45" s="130" t="s">
        <v>37</v>
      </c>
    </row>
    <row r="46" spans="1:15" s="16" customFormat="1" ht="15" customHeight="1" thickTop="1" thickBot="1" x14ac:dyDescent="0.25">
      <c r="A46" s="15" t="s">
        <v>213</v>
      </c>
      <c r="B46" s="248"/>
      <c r="C46" s="251"/>
      <c r="D46" s="251"/>
      <c r="E46" s="251"/>
      <c r="F46" s="251"/>
      <c r="G46" s="277"/>
      <c r="H46" s="229" t="s">
        <v>7</v>
      </c>
      <c r="I46" s="230"/>
      <c r="J46" s="230"/>
      <c r="K46" s="231"/>
      <c r="L46" s="99"/>
      <c r="M46" s="131" t="s">
        <v>13</v>
      </c>
    </row>
    <row r="47" spans="1:15" s="16" customFormat="1" ht="15" customHeight="1" thickTop="1" thickBot="1" x14ac:dyDescent="0.25">
      <c r="A47" s="15" t="s">
        <v>210</v>
      </c>
      <c r="B47" s="287"/>
      <c r="C47" s="288"/>
      <c r="D47" s="288"/>
      <c r="E47" s="288"/>
      <c r="F47" s="288"/>
      <c r="G47" s="289"/>
      <c r="H47" s="290" t="s">
        <v>70</v>
      </c>
      <c r="I47" s="256"/>
      <c r="J47" s="256"/>
      <c r="K47" s="291"/>
      <c r="L47" s="100"/>
      <c r="M47" s="131" t="s">
        <v>139</v>
      </c>
    </row>
    <row r="48" spans="1:15" s="16" customFormat="1" ht="15" customHeight="1" thickTop="1" thickBot="1" x14ac:dyDescent="0.25">
      <c r="A48" s="15" t="s">
        <v>211</v>
      </c>
      <c r="B48" s="287"/>
      <c r="C48" s="288"/>
      <c r="D48" s="288"/>
      <c r="E48" s="288"/>
      <c r="F48" s="288"/>
      <c r="G48" s="289"/>
      <c r="H48" s="290" t="s">
        <v>223</v>
      </c>
      <c r="I48" s="256"/>
      <c r="J48" s="256"/>
      <c r="K48" s="291"/>
      <c r="L48" s="121"/>
      <c r="M48" s="83" t="s">
        <v>140</v>
      </c>
      <c r="N48" s="102"/>
    </row>
    <row r="49" spans="1:14" s="16" customFormat="1" ht="15" customHeight="1" thickTop="1" thickBot="1" x14ac:dyDescent="0.25">
      <c r="A49" s="83" t="s">
        <v>134</v>
      </c>
      <c r="B49" s="301"/>
      <c r="C49" s="302"/>
      <c r="D49" s="303" t="s">
        <v>38</v>
      </c>
      <c r="E49" s="304"/>
      <c r="F49" s="97"/>
      <c r="G49" s="54" t="s">
        <v>138</v>
      </c>
      <c r="H49" s="305" t="s">
        <v>224</v>
      </c>
      <c r="I49" s="306"/>
      <c r="J49" s="306"/>
      <c r="K49" s="307"/>
      <c r="L49" s="226"/>
      <c r="M49" s="83" t="s">
        <v>38</v>
      </c>
      <c r="N49" s="146"/>
    </row>
    <row r="50" spans="1:14" s="16" customFormat="1" ht="34.5" thickTop="1" x14ac:dyDescent="0.2">
      <c r="A50" s="147" t="s">
        <v>212</v>
      </c>
      <c r="B50" s="308"/>
      <c r="C50" s="309"/>
      <c r="D50" s="309"/>
      <c r="E50" s="309"/>
      <c r="F50" s="309"/>
      <c r="G50" s="309"/>
      <c r="H50" s="309"/>
      <c r="I50" s="309"/>
      <c r="J50" s="309"/>
      <c r="K50" s="309"/>
      <c r="L50" s="309"/>
      <c r="M50" s="310"/>
      <c r="N50" s="102"/>
    </row>
  </sheetData>
  <sheetProtection selectLockedCells="1"/>
  <mergeCells count="67">
    <mergeCell ref="B50:M50"/>
    <mergeCell ref="B46:G46"/>
    <mergeCell ref="B47:G47"/>
    <mergeCell ref="H47:K47"/>
    <mergeCell ref="B48:G48"/>
    <mergeCell ref="H48:K48"/>
    <mergeCell ref="B49:C49"/>
    <mergeCell ref="D49:E49"/>
    <mergeCell ref="H49:K49"/>
    <mergeCell ref="B45:G45"/>
    <mergeCell ref="B39:M39"/>
    <mergeCell ref="B41:G41"/>
    <mergeCell ref="L41:M41"/>
    <mergeCell ref="B42:C42"/>
    <mergeCell ref="D42:G42"/>
    <mergeCell ref="L42:M42"/>
    <mergeCell ref="B43:G43"/>
    <mergeCell ref="H43:K43"/>
    <mergeCell ref="L43:M43"/>
    <mergeCell ref="B44:G44"/>
    <mergeCell ref="H44:K44"/>
    <mergeCell ref="B38:C38"/>
    <mergeCell ref="D38:E38"/>
    <mergeCell ref="H38:K38"/>
    <mergeCell ref="B32:G32"/>
    <mergeCell ref="H32:K32"/>
    <mergeCell ref="B35:G35"/>
    <mergeCell ref="B36:G36"/>
    <mergeCell ref="H36:K36"/>
    <mergeCell ref="B37:G37"/>
    <mergeCell ref="H37:K37"/>
    <mergeCell ref="L32:M32"/>
    <mergeCell ref="B33:G33"/>
    <mergeCell ref="H33:K33"/>
    <mergeCell ref="B34:G34"/>
    <mergeCell ref="B27:M27"/>
    <mergeCell ref="B30:G30"/>
    <mergeCell ref="L30:M30"/>
    <mergeCell ref="B31:C31"/>
    <mergeCell ref="D31:G31"/>
    <mergeCell ref="L31:M31"/>
    <mergeCell ref="B26:M26"/>
    <mergeCell ref="B16:G16"/>
    <mergeCell ref="L16:M16"/>
    <mergeCell ref="B17:G17"/>
    <mergeCell ref="L17:M17"/>
    <mergeCell ref="B18:G18"/>
    <mergeCell ref="H18:K18"/>
    <mergeCell ref="L18:M18"/>
    <mergeCell ref="L20:M20"/>
    <mergeCell ref="L21:M21"/>
    <mergeCell ref="L22:M22"/>
    <mergeCell ref="L23:M23"/>
    <mergeCell ref="B25:M25"/>
    <mergeCell ref="B14:G14"/>
    <mergeCell ref="H14:K14"/>
    <mergeCell ref="L14:M14"/>
    <mergeCell ref="B15:D15"/>
    <mergeCell ref="E15:G15"/>
    <mergeCell ref="H15:K15"/>
    <mergeCell ref="L15:M15"/>
    <mergeCell ref="B12:G12"/>
    <mergeCell ref="H12:K12"/>
    <mergeCell ref="L12:M12"/>
    <mergeCell ref="B13:G13"/>
    <mergeCell ref="H13:K13"/>
    <mergeCell ref="L13:M13"/>
  </mergeCells>
  <conditionalFormatting sqref="E19 F21:F23 B26:B27 B19:B22 L20 L22">
    <cfRule type="expression" dxfId="45" priority="16" stopIfTrue="1">
      <formula>$D$14&gt;0</formula>
    </cfRule>
  </conditionalFormatting>
  <conditionalFormatting sqref="E19 F21:F23 B26:B27 B19:B22 L20 L22">
    <cfRule type="expression" dxfId="44" priority="15" stopIfTrue="1">
      <formula>$D$13&gt;0</formula>
    </cfRule>
  </conditionalFormatting>
  <conditionalFormatting sqref="B12">
    <cfRule type="expression" dxfId="43" priority="14" stopIfTrue="1">
      <formula>$D$14&gt;0</formula>
    </cfRule>
  </conditionalFormatting>
  <conditionalFormatting sqref="B12">
    <cfRule type="expression" dxfId="42" priority="13" stopIfTrue="1">
      <formula>$D$13&gt;0</formula>
    </cfRule>
  </conditionalFormatting>
  <conditionalFormatting sqref="B23">
    <cfRule type="expression" dxfId="41" priority="12" stopIfTrue="1">
      <formula>$D$14&gt;0</formula>
    </cfRule>
  </conditionalFormatting>
  <conditionalFormatting sqref="B23">
    <cfRule type="expression" dxfId="40" priority="11" stopIfTrue="1">
      <formula>$D$13&gt;0</formula>
    </cfRule>
  </conditionalFormatting>
  <conditionalFormatting sqref="H23">
    <cfRule type="expression" dxfId="39" priority="8" stopIfTrue="1">
      <formula>$D$14&gt;0</formula>
    </cfRule>
  </conditionalFormatting>
  <conditionalFormatting sqref="H23">
    <cfRule type="expression" dxfId="38" priority="7" stopIfTrue="1">
      <formula>$D$13&gt;0</formula>
    </cfRule>
  </conditionalFormatting>
  <conditionalFormatting sqref="H20:H22">
    <cfRule type="expression" dxfId="37" priority="10" stopIfTrue="1">
      <formula>$D$14&gt;0</formula>
    </cfRule>
  </conditionalFormatting>
  <conditionalFormatting sqref="H20:H22">
    <cfRule type="expression" dxfId="36" priority="9" stopIfTrue="1">
      <formula>$D$13&gt;0</formula>
    </cfRule>
  </conditionalFormatting>
  <conditionalFormatting sqref="F20">
    <cfRule type="expression" dxfId="35" priority="6" stopIfTrue="1">
      <formula>$D$14&gt;0</formula>
    </cfRule>
  </conditionalFormatting>
  <conditionalFormatting sqref="F20">
    <cfRule type="expression" dxfId="34" priority="5" stopIfTrue="1">
      <formula>$D$13&gt;0</formula>
    </cfRule>
  </conditionalFormatting>
  <conditionalFormatting sqref="B25">
    <cfRule type="expression" dxfId="33" priority="4" stopIfTrue="1">
      <formula>$D$14&gt;0</formula>
    </cfRule>
  </conditionalFormatting>
  <conditionalFormatting sqref="B25">
    <cfRule type="expression" dxfId="32" priority="3" stopIfTrue="1">
      <formula>$D$13&gt;0</formula>
    </cfRule>
  </conditionalFormatting>
  <conditionalFormatting sqref="B17">
    <cfRule type="expression" dxfId="31" priority="2" stopIfTrue="1">
      <formula>$D$14&gt;0</formula>
    </cfRule>
  </conditionalFormatting>
  <conditionalFormatting sqref="B17">
    <cfRule type="expression" dxfId="30" priority="1" stopIfTrue="1">
      <formula>$D$13&gt;0</formula>
    </cfRule>
  </conditionalFormatting>
  <dataValidations count="8">
    <dataValidation type="whole" allowBlank="1" showInputMessage="1" showErrorMessage="1" sqref="L48 L37" xr:uid="{2CFCC236-DE72-4687-8D07-33123121BFF9}">
      <formula1>1</formula1>
      <formula2>10000000000</formula2>
    </dataValidation>
    <dataValidation type="whole" allowBlank="1" showInputMessage="1" showErrorMessage="1" sqref="L47 L36" xr:uid="{158831F0-4846-43F6-A683-228B8BD9B8C0}">
      <formula1>1</formula1>
      <formula2>10000000</formula2>
    </dataValidation>
    <dataValidation allowBlank="1" showInputMessage="1" showErrorMessage="1" error="Bitte nur Zahlen von 1-5 eintragen." sqref="L34 L45" xr:uid="{6FA010AE-547C-4789-974E-53C8DE020311}"/>
    <dataValidation type="whole" allowBlank="1" showInputMessage="1" showErrorMessage="1" sqref="B15:D15" xr:uid="{A6F1D486-96A8-4CAB-8E3E-7E6E7DC7D731}">
      <formula1>0</formula1>
      <formula2>999999</formula2>
    </dataValidation>
    <dataValidation type="decimal" allowBlank="1" showInputMessage="1" showErrorMessage="1" error="Beispiel: 3.5 Mio. CHF" sqref="L35 L46" xr:uid="{6302AF43-7276-44F0-80D4-CB4320EC1DD2}">
      <formula1>0</formula1>
      <formula2>9999999</formula2>
    </dataValidation>
    <dataValidation type="whole" allowBlank="1" showInputMessage="1" showErrorMessage="1" error="Rang bitte als ganze Zahl angeben." sqref="F38 F49" xr:uid="{02A83486-661B-402E-B28B-94D45461086A}">
      <formula1>1</formula1>
      <formula2>100</formula2>
    </dataValidation>
    <dataValidation type="custom" allowBlank="1" showInputMessage="1" showErrorMessage="1" sqref="L30:L31 L41:L42" xr:uid="{CBDA924C-D181-4039-8525-0F6FB8DC40F0}">
      <formula1>AND(LEN(L30)=4,ISNUMBER(L30))</formula1>
    </dataValidation>
    <dataValidation type="custom" allowBlank="1" showInputMessage="1" showErrorMessage="1" error="4-stellige Zahl / Jahrgang / Jahr" sqref="L13:M13" xr:uid="{874A8D1D-618C-4B7C-BC3D-ADB9651432E5}">
      <formula1>AND(LEN(L13)=4,ISNUMBER(L13))</formula1>
    </dataValidation>
  </dataValidations>
  <pageMargins left="0.59055118110236227" right="0.39370078740157483" top="0.19685039370078741" bottom="0.27559055118110237" header="0.51181102362204722" footer="0.51181102362204722"/>
  <pageSetup paperSize="9" fitToWidth="0" fitToHeight="0" orientation="portrait" cellComments="asDisplayed"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tabColor indexed="32"/>
  </sheetPr>
  <dimension ref="A1:O50"/>
  <sheetViews>
    <sheetView showGridLines="0" zoomScaleNormal="100" zoomScaleSheetLayoutView="85" workbookViewId="0">
      <selection activeCell="B12" sqref="B12:G12"/>
    </sheetView>
  </sheetViews>
  <sheetFormatPr baseColWidth="10" defaultColWidth="11.42578125" defaultRowHeight="12.75" x14ac:dyDescent="0.2"/>
  <cols>
    <col min="1" max="1" width="20.7109375" style="3" customWidth="1"/>
    <col min="2" max="2" width="5.7109375" style="3" customWidth="1"/>
    <col min="3" max="3" width="4.42578125" style="3" customWidth="1"/>
    <col min="4" max="4" width="5.7109375" style="3" customWidth="1"/>
    <col min="5" max="5" width="3.7109375" style="3" customWidth="1"/>
    <col min="6" max="7" width="8.7109375" style="3" customWidth="1"/>
    <col min="8" max="8" width="5.7109375" style="5" customWidth="1"/>
    <col min="9" max="9" width="4.42578125" style="5" customWidth="1"/>
    <col min="10" max="10" width="5.7109375" style="5" customWidth="1"/>
    <col min="11" max="11" width="4.5703125" style="5" customWidth="1"/>
    <col min="12" max="12" width="8.7109375" style="3" customWidth="1"/>
    <col min="13" max="13" width="7.5703125" style="5" customWidth="1"/>
    <col min="14" max="16384" width="11.42578125" style="4"/>
  </cols>
  <sheetData>
    <row r="1" spans="1:13" ht="14.1" customHeight="1" x14ac:dyDescent="0.2">
      <c r="A1" s="142" t="s">
        <v>282</v>
      </c>
      <c r="B1" s="50"/>
      <c r="C1" s="50"/>
      <c r="D1" s="50"/>
      <c r="E1" s="50"/>
      <c r="F1" s="4"/>
      <c r="G1" s="49"/>
      <c r="H1" s="47"/>
      <c r="I1" s="47"/>
      <c r="J1" s="47"/>
      <c r="K1" s="47"/>
      <c r="M1" s="79"/>
    </row>
    <row r="2" spans="1:13" ht="14.1" customHeight="1" x14ac:dyDescent="0.2">
      <c r="A2" s="142" t="s">
        <v>262</v>
      </c>
      <c r="B2" s="50"/>
      <c r="C2" s="50"/>
      <c r="D2" s="50"/>
      <c r="E2" s="50"/>
      <c r="G2" s="4"/>
      <c r="H2" s="47"/>
      <c r="I2" s="47"/>
      <c r="J2" s="47"/>
      <c r="K2" s="47"/>
      <c r="L2" s="4"/>
      <c r="M2" s="79"/>
    </row>
    <row r="3" spans="1:13" ht="14.1" customHeight="1" x14ac:dyDescent="0.2">
      <c r="A3" s="142" t="s">
        <v>283</v>
      </c>
      <c r="B3" s="50"/>
      <c r="C3" s="50"/>
      <c r="D3" s="50"/>
      <c r="E3" s="50"/>
      <c r="G3" s="4"/>
      <c r="H3" s="47"/>
      <c r="I3" s="47"/>
      <c r="J3" s="47"/>
      <c r="K3" s="47"/>
      <c r="L3" s="4"/>
      <c r="M3" s="79"/>
    </row>
    <row r="4" spans="1:13" ht="14.1" customHeight="1" x14ac:dyDescent="0.2">
      <c r="A4" s="48"/>
      <c r="B4" s="48"/>
      <c r="C4" s="1"/>
      <c r="D4" s="46"/>
      <c r="E4" s="2"/>
      <c r="F4" s="1"/>
      <c r="G4" s="1"/>
      <c r="H4" s="1"/>
      <c r="I4" s="1"/>
      <c r="J4" s="1"/>
      <c r="K4" s="1"/>
      <c r="L4" s="1"/>
      <c r="M4" s="1"/>
    </row>
    <row r="5" spans="1:13" ht="13.5" thickBot="1" x14ac:dyDescent="0.25">
      <c r="E5" s="5"/>
      <c r="F5" s="5"/>
      <c r="G5" s="85"/>
      <c r="H5" s="4"/>
      <c r="I5" s="4"/>
      <c r="J5" s="4"/>
      <c r="K5" s="4"/>
      <c r="L5" s="4"/>
      <c r="M5" s="4"/>
    </row>
    <row r="6" spans="1:13" s="8" customFormat="1" ht="14.25" thickTop="1" thickBot="1" x14ac:dyDescent="0.25">
      <c r="A6" s="24" t="s">
        <v>284</v>
      </c>
      <c r="B6" s="25"/>
      <c r="C6" s="25"/>
      <c r="D6" s="25"/>
      <c r="E6" s="25"/>
      <c r="F6" s="25"/>
    </row>
    <row r="7" spans="1:13" s="8" customFormat="1" ht="14.1" customHeight="1" thickTop="1" x14ac:dyDescent="0.2">
      <c r="A7" s="26"/>
      <c r="B7" s="26"/>
      <c r="C7" s="26"/>
      <c r="D7" s="26"/>
    </row>
    <row r="8" spans="1:13" s="8" customFormat="1" ht="20.100000000000001" customHeight="1" x14ac:dyDescent="0.2">
      <c r="A8" s="29" t="s">
        <v>164</v>
      </c>
      <c r="B8" s="29"/>
      <c r="C8" s="29"/>
      <c r="D8" s="29"/>
      <c r="E8" s="30"/>
      <c r="F8" s="30"/>
      <c r="G8" s="30"/>
      <c r="H8" s="30"/>
      <c r="I8" s="30"/>
      <c r="J8" s="30"/>
      <c r="K8" s="30"/>
      <c r="L8" s="30"/>
      <c r="M8" s="87" t="s">
        <v>292</v>
      </c>
    </row>
    <row r="9" spans="1:13" s="8" customFormat="1" ht="16.5" customHeight="1" x14ac:dyDescent="0.25">
      <c r="A9" s="23"/>
      <c r="B9" s="35"/>
      <c r="C9" s="35"/>
      <c r="D9" s="35"/>
      <c r="E9" s="36"/>
      <c r="F9" s="36"/>
      <c r="G9" s="36"/>
      <c r="H9" s="36"/>
      <c r="I9" s="36"/>
      <c r="J9" s="36"/>
      <c r="K9" s="36"/>
      <c r="L9" s="36"/>
      <c r="M9" s="88"/>
    </row>
    <row r="10" spans="1:13" s="12" customFormat="1" ht="28.5" customHeight="1" x14ac:dyDescent="0.25">
      <c r="A10" s="23" t="s">
        <v>9</v>
      </c>
      <c r="B10" s="23"/>
      <c r="C10" s="23"/>
      <c r="D10" s="23"/>
      <c r="E10" s="13"/>
      <c r="F10" s="13"/>
      <c r="G10" s="13"/>
      <c r="H10" s="14"/>
      <c r="I10" s="14"/>
      <c r="J10" s="14"/>
      <c r="K10" s="14"/>
      <c r="L10" s="13"/>
      <c r="M10" s="89"/>
    </row>
    <row r="11" spans="1:13" s="12" customFormat="1" ht="6" customHeight="1" thickBot="1" x14ac:dyDescent="0.3">
      <c r="A11" s="23"/>
      <c r="B11" s="23"/>
      <c r="C11" s="23"/>
      <c r="D11" s="23"/>
      <c r="E11" s="13"/>
      <c r="F11" s="13"/>
      <c r="G11" s="13"/>
      <c r="H11" s="14"/>
      <c r="I11" s="14"/>
      <c r="J11" s="14"/>
      <c r="K11" s="14"/>
      <c r="L11" s="13"/>
      <c r="M11" s="89"/>
    </row>
    <row r="12" spans="1:13" s="128" customFormat="1" ht="15" customHeight="1" thickTop="1" thickBot="1" x14ac:dyDescent="0.25">
      <c r="A12" s="122" t="s">
        <v>0</v>
      </c>
      <c r="B12" s="272"/>
      <c r="C12" s="273"/>
      <c r="D12" s="273"/>
      <c r="E12" s="273"/>
      <c r="F12" s="273"/>
      <c r="G12" s="274"/>
      <c r="H12" s="275" t="s">
        <v>1</v>
      </c>
      <c r="I12" s="275"/>
      <c r="J12" s="275"/>
      <c r="K12" s="276"/>
      <c r="L12" s="251"/>
      <c r="M12" s="277"/>
    </row>
    <row r="13" spans="1:13" s="16" customFormat="1" ht="15" customHeight="1" thickTop="1" thickBot="1" x14ac:dyDescent="0.25">
      <c r="A13" s="78" t="s">
        <v>2</v>
      </c>
      <c r="B13" s="248"/>
      <c r="C13" s="251"/>
      <c r="D13" s="251"/>
      <c r="E13" s="251"/>
      <c r="F13" s="251"/>
      <c r="G13" s="252"/>
      <c r="H13" s="275" t="s">
        <v>3</v>
      </c>
      <c r="I13" s="275"/>
      <c r="J13" s="275"/>
      <c r="K13" s="276"/>
      <c r="L13" s="278"/>
      <c r="M13" s="279"/>
    </row>
    <row r="14" spans="1:13" s="16" customFormat="1" ht="15" customHeight="1" thickTop="1" thickBot="1" x14ac:dyDescent="0.25">
      <c r="A14" s="78" t="s">
        <v>14</v>
      </c>
      <c r="B14" s="248"/>
      <c r="C14" s="251"/>
      <c r="D14" s="251"/>
      <c r="E14" s="251"/>
      <c r="F14" s="251"/>
      <c r="G14" s="252"/>
      <c r="H14" s="275" t="s">
        <v>5</v>
      </c>
      <c r="I14" s="275"/>
      <c r="J14" s="275"/>
      <c r="K14" s="276"/>
      <c r="L14" s="261"/>
      <c r="M14" s="262"/>
    </row>
    <row r="15" spans="1:13" s="16" customFormat="1" ht="15" customHeight="1" thickTop="1" thickBot="1" x14ac:dyDescent="0.25">
      <c r="A15" s="78" t="s">
        <v>4</v>
      </c>
      <c r="B15" s="280"/>
      <c r="C15" s="278"/>
      <c r="D15" s="279"/>
      <c r="E15" s="248"/>
      <c r="F15" s="251"/>
      <c r="G15" s="252"/>
      <c r="H15" s="256" t="s">
        <v>190</v>
      </c>
      <c r="I15" s="256"/>
      <c r="J15" s="256"/>
      <c r="K15" s="257"/>
      <c r="L15" s="251"/>
      <c r="M15" s="277"/>
    </row>
    <row r="16" spans="1:13" s="16" customFormat="1" ht="15" customHeight="1" thickTop="1" thickBot="1" x14ac:dyDescent="0.25">
      <c r="A16" s="155" t="s">
        <v>133</v>
      </c>
      <c r="B16" s="248"/>
      <c r="C16" s="251"/>
      <c r="D16" s="251"/>
      <c r="E16" s="251"/>
      <c r="F16" s="251"/>
      <c r="G16" s="252"/>
      <c r="H16" s="154" t="s">
        <v>215</v>
      </c>
      <c r="I16" s="154"/>
      <c r="J16" s="154"/>
      <c r="K16" s="156"/>
      <c r="L16" s="253"/>
      <c r="M16" s="249"/>
    </row>
    <row r="17" spans="1:15" s="16" customFormat="1" ht="15" customHeight="1" thickTop="1" thickBot="1" x14ac:dyDescent="0.25">
      <c r="A17" s="155" t="s">
        <v>254</v>
      </c>
      <c r="B17" s="272"/>
      <c r="C17" s="273"/>
      <c r="D17" s="273"/>
      <c r="E17" s="273"/>
      <c r="F17" s="273"/>
      <c r="G17" s="274"/>
      <c r="H17" s="154" t="s">
        <v>256</v>
      </c>
      <c r="I17" s="154"/>
      <c r="J17" s="154"/>
      <c r="K17" s="156"/>
      <c r="L17" s="253"/>
      <c r="M17" s="249"/>
    </row>
    <row r="18" spans="1:15" s="16" customFormat="1" ht="15" customHeight="1" thickTop="1" thickBot="1" x14ac:dyDescent="0.25">
      <c r="A18" s="83" t="s">
        <v>255</v>
      </c>
      <c r="B18" s="248"/>
      <c r="C18" s="251"/>
      <c r="D18" s="251"/>
      <c r="E18" s="251"/>
      <c r="F18" s="251"/>
      <c r="G18" s="252"/>
      <c r="H18" s="256" t="s">
        <v>249</v>
      </c>
      <c r="I18" s="256"/>
      <c r="J18" s="256"/>
      <c r="K18" s="257"/>
      <c r="L18" s="254"/>
      <c r="M18" s="255"/>
    </row>
    <row r="19" spans="1:15" s="16" customFormat="1" ht="15" customHeight="1" thickTop="1" thickBot="1" x14ac:dyDescent="0.25">
      <c r="A19" s="104" t="s">
        <v>216</v>
      </c>
      <c r="B19" s="105"/>
      <c r="C19" s="106"/>
      <c r="D19" s="106"/>
      <c r="E19" s="111"/>
      <c r="F19" s="105"/>
      <c r="G19" s="107"/>
      <c r="K19" s="102"/>
      <c r="M19" s="133"/>
    </row>
    <row r="20" spans="1:15" s="17" customFormat="1" ht="15" customHeight="1" thickTop="1" thickBot="1" x14ac:dyDescent="0.25">
      <c r="A20" s="110" t="s">
        <v>12</v>
      </c>
      <c r="B20" s="124"/>
      <c r="C20" s="116" t="s">
        <v>203</v>
      </c>
      <c r="D20" s="125"/>
      <c r="E20" s="116" t="s">
        <v>204</v>
      </c>
      <c r="F20" s="110" t="s">
        <v>220</v>
      </c>
      <c r="G20" s="115"/>
      <c r="H20" s="124"/>
      <c r="I20" s="116" t="s">
        <v>203</v>
      </c>
      <c r="J20" s="125"/>
      <c r="K20" s="116" t="s">
        <v>204</v>
      </c>
      <c r="L20" s="265" t="s">
        <v>205</v>
      </c>
      <c r="M20" s="266"/>
    </row>
    <row r="21" spans="1:15" s="112" customFormat="1" ht="15" customHeight="1" thickTop="1" thickBot="1" x14ac:dyDescent="0.25">
      <c r="A21" s="110" t="s">
        <v>200</v>
      </c>
      <c r="B21" s="124"/>
      <c r="C21" s="116" t="s">
        <v>203</v>
      </c>
      <c r="D21" s="125"/>
      <c r="E21" s="116" t="s">
        <v>204</v>
      </c>
      <c r="F21" s="110" t="s">
        <v>199</v>
      </c>
      <c r="G21" s="115"/>
      <c r="H21" s="124"/>
      <c r="I21" s="116" t="s">
        <v>203</v>
      </c>
      <c r="J21" s="125"/>
      <c r="K21" s="116" t="s">
        <v>204</v>
      </c>
      <c r="L21" s="267">
        <f>SUM(B20:B23,H20:H23)</f>
        <v>0</v>
      </c>
      <c r="M21" s="268"/>
    </row>
    <row r="22" spans="1:15" s="112" customFormat="1" ht="15" customHeight="1" thickTop="1" thickBot="1" x14ac:dyDescent="0.25">
      <c r="A22" s="193" t="s">
        <v>217</v>
      </c>
      <c r="B22" s="124"/>
      <c r="C22" s="116" t="s">
        <v>203</v>
      </c>
      <c r="D22" s="125"/>
      <c r="E22" s="116" t="s">
        <v>204</v>
      </c>
      <c r="F22" s="110" t="s">
        <v>221</v>
      </c>
      <c r="G22" s="115"/>
      <c r="H22" s="124"/>
      <c r="I22" s="116" t="s">
        <v>203</v>
      </c>
      <c r="J22" s="125"/>
      <c r="K22" s="116" t="s">
        <v>204</v>
      </c>
      <c r="L22" s="265" t="s">
        <v>201</v>
      </c>
      <c r="M22" s="266"/>
    </row>
    <row r="23" spans="1:15" s="112" customFormat="1" ht="15" customHeight="1" thickTop="1" thickBot="1" x14ac:dyDescent="0.25">
      <c r="A23" s="193" t="s">
        <v>218</v>
      </c>
      <c r="B23" s="124"/>
      <c r="C23" s="116" t="s">
        <v>203</v>
      </c>
      <c r="D23" s="125"/>
      <c r="E23" s="116" t="s">
        <v>204</v>
      </c>
      <c r="F23" s="110" t="s">
        <v>202</v>
      </c>
      <c r="G23" s="115"/>
      <c r="H23" s="124"/>
      <c r="I23" s="116" t="s">
        <v>203</v>
      </c>
      <c r="J23" s="125"/>
      <c r="K23" s="116" t="s">
        <v>204</v>
      </c>
      <c r="L23" s="263">
        <f>SUM(J20:J23,D20:D23)</f>
        <v>0</v>
      </c>
      <c r="M23" s="264"/>
    </row>
    <row r="24" spans="1:15" s="17" customFormat="1" ht="15" customHeight="1" thickTop="1" thickBot="1" x14ac:dyDescent="0.25">
      <c r="A24" s="104" t="s">
        <v>195</v>
      </c>
      <c r="B24" s="117"/>
      <c r="C24" s="118"/>
      <c r="D24" s="118"/>
      <c r="E24" s="119"/>
      <c r="F24" s="118"/>
      <c r="G24" s="120"/>
      <c r="I24" s="108"/>
      <c r="M24" s="134"/>
    </row>
    <row r="25" spans="1:15" s="16" customFormat="1" ht="15" customHeight="1" thickTop="1" thickBot="1" x14ac:dyDescent="0.25">
      <c r="A25" s="109" t="s">
        <v>196</v>
      </c>
      <c r="B25" s="272"/>
      <c r="C25" s="273"/>
      <c r="D25" s="273"/>
      <c r="E25" s="273"/>
      <c r="F25" s="273"/>
      <c r="G25" s="273"/>
      <c r="H25" s="273"/>
      <c r="I25" s="273"/>
      <c r="J25" s="273"/>
      <c r="K25" s="273"/>
      <c r="L25" s="273"/>
      <c r="M25" s="274"/>
    </row>
    <row r="26" spans="1:15" s="16" customFormat="1" ht="15" customHeight="1" thickTop="1" thickBot="1" x14ac:dyDescent="0.25">
      <c r="A26" s="109" t="s">
        <v>197</v>
      </c>
      <c r="B26" s="282"/>
      <c r="C26" s="283"/>
      <c r="D26" s="283"/>
      <c r="E26" s="283"/>
      <c r="F26" s="283"/>
      <c r="G26" s="283"/>
      <c r="H26" s="283"/>
      <c r="I26" s="283"/>
      <c r="J26" s="283"/>
      <c r="K26" s="283"/>
      <c r="L26" s="283"/>
      <c r="M26" s="284"/>
    </row>
    <row r="27" spans="1:15" s="114" customFormat="1" ht="15" customHeight="1" thickTop="1" thickBot="1" x14ac:dyDescent="0.25">
      <c r="A27" s="113" t="s">
        <v>198</v>
      </c>
      <c r="B27" s="272"/>
      <c r="C27" s="273"/>
      <c r="D27" s="273"/>
      <c r="E27" s="273"/>
      <c r="F27" s="273"/>
      <c r="G27" s="273"/>
      <c r="H27" s="273"/>
      <c r="I27" s="273"/>
      <c r="J27" s="273"/>
      <c r="K27" s="273"/>
      <c r="L27" s="273"/>
      <c r="M27" s="274"/>
    </row>
    <row r="28" spans="1:15" s="12" customFormat="1" ht="32.25" customHeight="1" thickTop="1" x14ac:dyDescent="0.25">
      <c r="A28" s="23" t="s">
        <v>191</v>
      </c>
      <c r="B28" s="23"/>
      <c r="C28" s="23"/>
      <c r="D28" s="23"/>
      <c r="E28" s="13"/>
      <c r="F28" s="13"/>
      <c r="G28" s="13"/>
      <c r="H28" s="14"/>
      <c r="I28" s="14"/>
      <c r="J28" s="14"/>
      <c r="K28" s="84"/>
      <c r="L28" s="13"/>
      <c r="M28" s="132"/>
      <c r="O28" s="16"/>
    </row>
    <row r="29" spans="1:15" s="17" customFormat="1" ht="20.100000000000001" customHeight="1" x14ac:dyDescent="0.2">
      <c r="A29" s="55" t="s">
        <v>192</v>
      </c>
      <c r="B29" s="55"/>
      <c r="C29" s="55"/>
      <c r="D29" s="55"/>
      <c r="E29" s="52"/>
      <c r="F29" s="52"/>
      <c r="G29" s="52"/>
      <c r="H29" s="53"/>
      <c r="I29" s="53"/>
      <c r="J29" s="53"/>
      <c r="K29" s="53"/>
      <c r="L29" s="52"/>
      <c r="M29" s="129"/>
      <c r="O29" s="16"/>
    </row>
    <row r="30" spans="1:15" s="17" customFormat="1" ht="15" customHeight="1" thickBot="1" x14ac:dyDescent="0.25">
      <c r="A30" s="103" t="s">
        <v>194</v>
      </c>
      <c r="B30" s="260"/>
      <c r="C30" s="261"/>
      <c r="D30" s="261"/>
      <c r="E30" s="261"/>
      <c r="F30" s="261"/>
      <c r="G30" s="262"/>
      <c r="H30" s="126" t="s">
        <v>10</v>
      </c>
      <c r="I30" s="123"/>
      <c r="J30" s="123"/>
      <c r="K30" s="127"/>
      <c r="L30" s="285"/>
      <c r="M30" s="286"/>
      <c r="O30" s="16"/>
    </row>
    <row r="31" spans="1:15" s="17" customFormat="1" ht="15" customHeight="1" thickTop="1" thickBot="1" x14ac:dyDescent="0.25">
      <c r="A31" s="197" t="s">
        <v>273</v>
      </c>
      <c r="B31" s="248"/>
      <c r="C31" s="249"/>
      <c r="D31" s="296" t="s">
        <v>38</v>
      </c>
      <c r="E31" s="297"/>
      <c r="F31" s="297"/>
      <c r="G31" s="298"/>
      <c r="H31" s="136" t="s">
        <v>6</v>
      </c>
      <c r="I31" s="137"/>
      <c r="J31" s="137"/>
      <c r="K31" s="138"/>
      <c r="L31" s="246"/>
      <c r="M31" s="247"/>
      <c r="O31" s="16"/>
    </row>
    <row r="32" spans="1:15" s="16" customFormat="1" ht="15" customHeight="1" thickTop="1" thickBot="1" x14ac:dyDescent="0.25">
      <c r="A32" s="82" t="s">
        <v>11</v>
      </c>
      <c r="B32" s="248"/>
      <c r="C32" s="251"/>
      <c r="D32" s="251"/>
      <c r="E32" s="251"/>
      <c r="F32" s="251"/>
      <c r="G32" s="277"/>
      <c r="H32" s="299" t="s">
        <v>208</v>
      </c>
      <c r="I32" s="300"/>
      <c r="J32" s="300"/>
      <c r="K32" s="300"/>
      <c r="L32" s="292"/>
      <c r="M32" s="293"/>
    </row>
    <row r="33" spans="1:15" s="16" customFormat="1" ht="15" customHeight="1" thickTop="1" thickBot="1" x14ac:dyDescent="0.25">
      <c r="A33" s="139" t="s">
        <v>222</v>
      </c>
      <c r="B33" s="248"/>
      <c r="C33" s="250"/>
      <c r="D33" s="250"/>
      <c r="E33" s="250"/>
      <c r="F33" s="250"/>
      <c r="G33" s="249"/>
      <c r="H33" s="294" t="s">
        <v>36</v>
      </c>
      <c r="I33" s="275"/>
      <c r="J33" s="275"/>
      <c r="K33" s="295"/>
      <c r="L33" s="216"/>
      <c r="M33" s="130" t="s">
        <v>207</v>
      </c>
    </row>
    <row r="34" spans="1:15" s="16" customFormat="1" ht="15" customHeight="1" thickTop="1" thickBot="1" x14ac:dyDescent="0.25">
      <c r="A34" s="82" t="s">
        <v>206</v>
      </c>
      <c r="B34" s="248"/>
      <c r="C34" s="251"/>
      <c r="D34" s="251"/>
      <c r="E34" s="251"/>
      <c r="F34" s="251"/>
      <c r="G34" s="277"/>
      <c r="H34" s="136" t="s">
        <v>209</v>
      </c>
      <c r="I34" s="137"/>
      <c r="J34" s="137"/>
      <c r="K34" s="138"/>
      <c r="L34" s="98"/>
      <c r="M34" s="130" t="s">
        <v>37</v>
      </c>
    </row>
    <row r="35" spans="1:15" s="16" customFormat="1" ht="15" customHeight="1" thickTop="1" thickBot="1" x14ac:dyDescent="0.25">
      <c r="A35" s="15" t="s">
        <v>213</v>
      </c>
      <c r="B35" s="248"/>
      <c r="C35" s="251"/>
      <c r="D35" s="251"/>
      <c r="E35" s="251"/>
      <c r="F35" s="251"/>
      <c r="G35" s="277"/>
      <c r="H35" s="136" t="s">
        <v>7</v>
      </c>
      <c r="I35" s="137"/>
      <c r="J35" s="137"/>
      <c r="K35" s="138"/>
      <c r="L35" s="99"/>
      <c r="M35" s="131" t="s">
        <v>13</v>
      </c>
    </row>
    <row r="36" spans="1:15" s="16" customFormat="1" ht="15" customHeight="1" thickTop="1" thickBot="1" x14ac:dyDescent="0.25">
      <c r="A36" s="15" t="s">
        <v>210</v>
      </c>
      <c r="B36" s="287"/>
      <c r="C36" s="288"/>
      <c r="D36" s="288"/>
      <c r="E36" s="288"/>
      <c r="F36" s="288"/>
      <c r="G36" s="289"/>
      <c r="H36" s="290" t="s">
        <v>70</v>
      </c>
      <c r="I36" s="256"/>
      <c r="J36" s="256"/>
      <c r="K36" s="291"/>
      <c r="L36" s="100"/>
      <c r="M36" s="131" t="s">
        <v>139</v>
      </c>
    </row>
    <row r="37" spans="1:15" s="16" customFormat="1" ht="15" customHeight="1" thickTop="1" thickBot="1" x14ac:dyDescent="0.25">
      <c r="A37" s="15" t="s">
        <v>211</v>
      </c>
      <c r="B37" s="287"/>
      <c r="C37" s="288"/>
      <c r="D37" s="288"/>
      <c r="E37" s="288"/>
      <c r="F37" s="288"/>
      <c r="G37" s="289"/>
      <c r="H37" s="290" t="s">
        <v>223</v>
      </c>
      <c r="I37" s="256"/>
      <c r="J37" s="256"/>
      <c r="K37" s="291"/>
      <c r="L37" s="121"/>
      <c r="M37" s="83" t="s">
        <v>140</v>
      </c>
      <c r="N37" s="102"/>
    </row>
    <row r="38" spans="1:15" s="16" customFormat="1" ht="15" customHeight="1" thickTop="1" thickBot="1" x14ac:dyDescent="0.25">
      <c r="A38" s="83" t="s">
        <v>134</v>
      </c>
      <c r="B38" s="301"/>
      <c r="C38" s="302"/>
      <c r="D38" s="303" t="s">
        <v>38</v>
      </c>
      <c r="E38" s="304"/>
      <c r="F38" s="97"/>
      <c r="G38" s="54" t="s">
        <v>138</v>
      </c>
      <c r="H38" s="305" t="s">
        <v>224</v>
      </c>
      <c r="I38" s="306"/>
      <c r="J38" s="306"/>
      <c r="K38" s="307"/>
      <c r="L38" s="214"/>
      <c r="M38" s="83" t="s">
        <v>38</v>
      </c>
      <c r="N38" s="146"/>
    </row>
    <row r="39" spans="1:15" s="16" customFormat="1" ht="34.5" thickTop="1" x14ac:dyDescent="0.2">
      <c r="A39" s="147" t="s">
        <v>212</v>
      </c>
      <c r="B39" s="308"/>
      <c r="C39" s="309"/>
      <c r="D39" s="309"/>
      <c r="E39" s="309"/>
      <c r="F39" s="309"/>
      <c r="G39" s="309"/>
      <c r="H39" s="309"/>
      <c r="I39" s="309"/>
      <c r="J39" s="309"/>
      <c r="K39" s="309"/>
      <c r="L39" s="309"/>
      <c r="M39" s="310"/>
      <c r="N39" s="102"/>
    </row>
    <row r="40" spans="1:15" s="17" customFormat="1" ht="24" customHeight="1" x14ac:dyDescent="0.2">
      <c r="A40" s="55" t="s">
        <v>193</v>
      </c>
      <c r="B40" s="55"/>
      <c r="C40" s="55"/>
      <c r="D40" s="55"/>
      <c r="E40" s="52"/>
      <c r="F40" s="52"/>
      <c r="G40" s="52"/>
      <c r="H40" s="53"/>
      <c r="I40" s="53"/>
      <c r="J40" s="53"/>
      <c r="K40" s="53"/>
      <c r="L40" s="52"/>
      <c r="M40" s="129"/>
      <c r="O40" s="16"/>
    </row>
    <row r="41" spans="1:15" s="17" customFormat="1" ht="15" customHeight="1" thickBot="1" x14ac:dyDescent="0.25">
      <c r="A41" s="103" t="s">
        <v>194</v>
      </c>
      <c r="B41" s="260"/>
      <c r="C41" s="261"/>
      <c r="D41" s="261"/>
      <c r="E41" s="261"/>
      <c r="F41" s="261"/>
      <c r="G41" s="262"/>
      <c r="H41" s="139" t="s">
        <v>10</v>
      </c>
      <c r="I41" s="140"/>
      <c r="J41" s="140"/>
      <c r="K41" s="141"/>
      <c r="L41" s="285"/>
      <c r="M41" s="286"/>
      <c r="O41" s="16"/>
    </row>
    <row r="42" spans="1:15" s="17" customFormat="1" ht="15" customHeight="1" thickTop="1" thickBot="1" x14ac:dyDescent="0.25">
      <c r="A42" s="197" t="s">
        <v>273</v>
      </c>
      <c r="B42" s="248"/>
      <c r="C42" s="249"/>
      <c r="D42" s="296" t="s">
        <v>38</v>
      </c>
      <c r="E42" s="297"/>
      <c r="F42" s="297"/>
      <c r="G42" s="298"/>
      <c r="H42" s="136" t="s">
        <v>6</v>
      </c>
      <c r="I42" s="137"/>
      <c r="J42" s="137"/>
      <c r="K42" s="138"/>
      <c r="L42" s="246"/>
      <c r="M42" s="247"/>
      <c r="O42" s="16"/>
    </row>
    <row r="43" spans="1:15" s="16" customFormat="1" ht="15" customHeight="1" thickTop="1" thickBot="1" x14ac:dyDescent="0.25">
      <c r="A43" s="139" t="s">
        <v>11</v>
      </c>
      <c r="B43" s="248"/>
      <c r="C43" s="251"/>
      <c r="D43" s="251"/>
      <c r="E43" s="251"/>
      <c r="F43" s="251"/>
      <c r="G43" s="277"/>
      <c r="H43" s="299" t="s">
        <v>208</v>
      </c>
      <c r="I43" s="300"/>
      <c r="J43" s="300"/>
      <c r="K43" s="300"/>
      <c r="L43" s="292"/>
      <c r="M43" s="293"/>
    </row>
    <row r="44" spans="1:15" s="16" customFormat="1" ht="15" customHeight="1" thickTop="1" thickBot="1" x14ac:dyDescent="0.25">
      <c r="A44" s="139" t="s">
        <v>222</v>
      </c>
      <c r="B44" s="248"/>
      <c r="C44" s="250"/>
      <c r="D44" s="250"/>
      <c r="E44" s="250"/>
      <c r="F44" s="250"/>
      <c r="G44" s="249"/>
      <c r="H44" s="294" t="s">
        <v>36</v>
      </c>
      <c r="I44" s="275"/>
      <c r="J44" s="275"/>
      <c r="K44" s="295"/>
      <c r="L44" s="216"/>
      <c r="M44" s="130" t="s">
        <v>207</v>
      </c>
    </row>
    <row r="45" spans="1:15" s="16" customFormat="1" ht="15" customHeight="1" thickTop="1" thickBot="1" x14ac:dyDescent="0.25">
      <c r="A45" s="139" t="s">
        <v>206</v>
      </c>
      <c r="B45" s="248"/>
      <c r="C45" s="251"/>
      <c r="D45" s="251"/>
      <c r="E45" s="251"/>
      <c r="F45" s="251"/>
      <c r="G45" s="277"/>
      <c r="H45" s="136" t="s">
        <v>209</v>
      </c>
      <c r="I45" s="137"/>
      <c r="J45" s="137"/>
      <c r="K45" s="138"/>
      <c r="L45" s="98"/>
      <c r="M45" s="130" t="s">
        <v>37</v>
      </c>
    </row>
    <row r="46" spans="1:15" s="16" customFormat="1" ht="15" customHeight="1" thickTop="1" thickBot="1" x14ac:dyDescent="0.25">
      <c r="A46" s="15" t="s">
        <v>213</v>
      </c>
      <c r="B46" s="248"/>
      <c r="C46" s="251"/>
      <c r="D46" s="251"/>
      <c r="E46" s="251"/>
      <c r="F46" s="251"/>
      <c r="G46" s="277"/>
      <c r="H46" s="136" t="s">
        <v>7</v>
      </c>
      <c r="I46" s="137"/>
      <c r="J46" s="137"/>
      <c r="K46" s="138"/>
      <c r="L46" s="99"/>
      <c r="M46" s="131" t="s">
        <v>13</v>
      </c>
    </row>
    <row r="47" spans="1:15" s="16" customFormat="1" ht="15" customHeight="1" thickTop="1" thickBot="1" x14ac:dyDescent="0.25">
      <c r="A47" s="15" t="s">
        <v>210</v>
      </c>
      <c r="B47" s="287"/>
      <c r="C47" s="288"/>
      <c r="D47" s="288"/>
      <c r="E47" s="288"/>
      <c r="F47" s="288"/>
      <c r="G47" s="289"/>
      <c r="H47" s="290" t="s">
        <v>70</v>
      </c>
      <c r="I47" s="256"/>
      <c r="J47" s="256"/>
      <c r="K47" s="291"/>
      <c r="L47" s="100"/>
      <c r="M47" s="131" t="s">
        <v>139</v>
      </c>
    </row>
    <row r="48" spans="1:15" s="16" customFormat="1" ht="15" customHeight="1" thickTop="1" thickBot="1" x14ac:dyDescent="0.25">
      <c r="A48" s="15" t="s">
        <v>211</v>
      </c>
      <c r="B48" s="287"/>
      <c r="C48" s="288"/>
      <c r="D48" s="288"/>
      <c r="E48" s="288"/>
      <c r="F48" s="288"/>
      <c r="G48" s="289"/>
      <c r="H48" s="290" t="s">
        <v>223</v>
      </c>
      <c r="I48" s="256"/>
      <c r="J48" s="256"/>
      <c r="K48" s="291"/>
      <c r="L48" s="121"/>
      <c r="M48" s="83" t="s">
        <v>140</v>
      </c>
      <c r="N48" s="102"/>
    </row>
    <row r="49" spans="1:14" s="16" customFormat="1" ht="15" customHeight="1" thickTop="1" thickBot="1" x14ac:dyDescent="0.25">
      <c r="A49" s="83" t="s">
        <v>134</v>
      </c>
      <c r="B49" s="301"/>
      <c r="C49" s="302"/>
      <c r="D49" s="303" t="s">
        <v>38</v>
      </c>
      <c r="E49" s="304"/>
      <c r="F49" s="97"/>
      <c r="G49" s="54" t="s">
        <v>138</v>
      </c>
      <c r="H49" s="305" t="s">
        <v>224</v>
      </c>
      <c r="I49" s="306"/>
      <c r="J49" s="306"/>
      <c r="K49" s="307"/>
      <c r="L49" s="215"/>
      <c r="M49" s="83" t="s">
        <v>38</v>
      </c>
      <c r="N49" s="146"/>
    </row>
    <row r="50" spans="1:14" s="16" customFormat="1" ht="34.5" thickTop="1" x14ac:dyDescent="0.2">
      <c r="A50" s="147" t="s">
        <v>212</v>
      </c>
      <c r="B50" s="308"/>
      <c r="C50" s="309"/>
      <c r="D50" s="309"/>
      <c r="E50" s="309"/>
      <c r="F50" s="309"/>
      <c r="G50" s="309"/>
      <c r="H50" s="309"/>
      <c r="I50" s="309"/>
      <c r="J50" s="309"/>
      <c r="K50" s="309"/>
      <c r="L50" s="309"/>
      <c r="M50" s="310"/>
      <c r="N50" s="102"/>
    </row>
  </sheetData>
  <sheetProtection selectLockedCells="1"/>
  <customSheetViews>
    <customSheetView guid="{5FE5CE5B-1071-4AF2-ACD1-16F82049D513}" showGridLines="0" hiddenRows="1" topLeftCell="A65">
      <selection activeCell="L95" sqref="L95"/>
      <rowBreaks count="1" manualBreakCount="1">
        <brk id="53" max="6" man="1"/>
      </rowBreaks>
      <pageMargins left="0.59055118110236227" right="0.39370078740157483" top="0.19685039370078741" bottom="0.27559055118110237" header="0.51181102362204722" footer="0.51181102362204722"/>
      <pageSetup paperSize="9" orientation="portrait" cellComments="asDisplayed" r:id="rId1"/>
      <headerFooter alignWithMargins="0"/>
    </customSheetView>
    <customSheetView guid="{4B2A9DC4-58CB-4085-BAD8-A7F984566811}" showGridLines="0" hiddenRows="1" topLeftCell="A65">
      <selection activeCell="L95" sqref="L95"/>
      <rowBreaks count="1" manualBreakCount="1">
        <brk id="53" max="6" man="1"/>
      </rowBreaks>
      <pageMargins left="0.59055118110236227" right="0.39370078740157483" top="0.19685039370078741" bottom="0.27559055118110237" header="0.51181102362204722" footer="0.51181102362204722"/>
      <pageSetup paperSize="9" orientation="portrait" cellComments="asDisplayed" r:id="rId2"/>
      <headerFooter alignWithMargins="0"/>
    </customSheetView>
  </customSheetViews>
  <mergeCells count="67">
    <mergeCell ref="H49:K49"/>
    <mergeCell ref="L42:M42"/>
    <mergeCell ref="B17:G17"/>
    <mergeCell ref="B50:M50"/>
    <mergeCell ref="B48:G48"/>
    <mergeCell ref="B39:M39"/>
    <mergeCell ref="D42:G42"/>
    <mergeCell ref="L41:M41"/>
    <mergeCell ref="B43:G43"/>
    <mergeCell ref="H43:K43"/>
    <mergeCell ref="L43:M43"/>
    <mergeCell ref="H44:K44"/>
    <mergeCell ref="B47:G47"/>
    <mergeCell ref="H47:K47"/>
    <mergeCell ref="H48:K48"/>
    <mergeCell ref="B49:C49"/>
    <mergeCell ref="D49:E49"/>
    <mergeCell ref="B41:G41"/>
    <mergeCell ref="B45:G45"/>
    <mergeCell ref="B46:G46"/>
    <mergeCell ref="B42:C42"/>
    <mergeCell ref="B44:G44"/>
    <mergeCell ref="H12:K12"/>
    <mergeCell ref="H13:K13"/>
    <mergeCell ref="L18:M18"/>
    <mergeCell ref="B18:G18"/>
    <mergeCell ref="H18:K18"/>
    <mergeCell ref="B12:G12"/>
    <mergeCell ref="B15:D15"/>
    <mergeCell ref="B13:G13"/>
    <mergeCell ref="B14:G14"/>
    <mergeCell ref="E15:G15"/>
    <mergeCell ref="L13:M13"/>
    <mergeCell ref="H15:K15"/>
    <mergeCell ref="H14:K14"/>
    <mergeCell ref="L15:M15"/>
    <mergeCell ref="L14:M14"/>
    <mergeCell ref="L12:M12"/>
    <mergeCell ref="B35:G35"/>
    <mergeCell ref="B32:G32"/>
    <mergeCell ref="B34:G34"/>
    <mergeCell ref="L30:M30"/>
    <mergeCell ref="H33:K33"/>
    <mergeCell ref="D31:G31"/>
    <mergeCell ref="H32:K32"/>
    <mergeCell ref="L32:M32"/>
    <mergeCell ref="B37:G37"/>
    <mergeCell ref="B36:G36"/>
    <mergeCell ref="H38:K38"/>
    <mergeCell ref="B38:C38"/>
    <mergeCell ref="D38:E38"/>
    <mergeCell ref="H36:K36"/>
    <mergeCell ref="H37:K37"/>
    <mergeCell ref="B16:G16"/>
    <mergeCell ref="L16:M16"/>
    <mergeCell ref="L17:M17"/>
    <mergeCell ref="B33:G33"/>
    <mergeCell ref="L31:M31"/>
    <mergeCell ref="B31:C31"/>
    <mergeCell ref="B26:M26"/>
    <mergeCell ref="B27:M27"/>
    <mergeCell ref="B30:G30"/>
    <mergeCell ref="L20:M20"/>
    <mergeCell ref="L23:M23"/>
    <mergeCell ref="L21:M21"/>
    <mergeCell ref="L22:M22"/>
    <mergeCell ref="B25:M25"/>
  </mergeCells>
  <phoneticPr fontId="0" type="noConversion"/>
  <conditionalFormatting sqref="E19 F21:F23 B26:B27 B19:B22 L20 L22">
    <cfRule type="expression" dxfId="29" priority="25" stopIfTrue="1">
      <formula>$D$14&gt;0</formula>
    </cfRule>
  </conditionalFormatting>
  <conditionalFormatting sqref="E19 F21:F23 B26:B27 B19:B22 L20 L22">
    <cfRule type="expression" dxfId="28" priority="24" stopIfTrue="1">
      <formula>$D$13&gt;0</formula>
    </cfRule>
  </conditionalFormatting>
  <conditionalFormatting sqref="B12">
    <cfRule type="expression" dxfId="27" priority="21" stopIfTrue="1">
      <formula>$D$14&gt;0</formula>
    </cfRule>
  </conditionalFormatting>
  <conditionalFormatting sqref="B12">
    <cfRule type="expression" dxfId="26" priority="20" stopIfTrue="1">
      <formula>$D$13&gt;0</formula>
    </cfRule>
  </conditionalFormatting>
  <conditionalFormatting sqref="B23">
    <cfRule type="expression" dxfId="25" priority="14" stopIfTrue="1">
      <formula>$D$14&gt;0</formula>
    </cfRule>
  </conditionalFormatting>
  <conditionalFormatting sqref="B23">
    <cfRule type="expression" dxfId="24" priority="13" stopIfTrue="1">
      <formula>$D$13&gt;0</formula>
    </cfRule>
  </conditionalFormatting>
  <conditionalFormatting sqref="H23">
    <cfRule type="expression" dxfId="23" priority="8" stopIfTrue="1">
      <formula>$D$14&gt;0</formula>
    </cfRule>
  </conditionalFormatting>
  <conditionalFormatting sqref="H23">
    <cfRule type="expression" dxfId="22" priority="7" stopIfTrue="1">
      <formula>$D$13&gt;0</formula>
    </cfRule>
  </conditionalFormatting>
  <conditionalFormatting sqref="H20:H22">
    <cfRule type="expression" dxfId="21" priority="10" stopIfTrue="1">
      <formula>$D$14&gt;0</formula>
    </cfRule>
  </conditionalFormatting>
  <conditionalFormatting sqref="H20:H22">
    <cfRule type="expression" dxfId="20" priority="9" stopIfTrue="1">
      <formula>$D$13&gt;0</formula>
    </cfRule>
  </conditionalFormatting>
  <conditionalFormatting sqref="F20">
    <cfRule type="expression" dxfId="19" priority="6" stopIfTrue="1">
      <formula>$D$14&gt;0</formula>
    </cfRule>
  </conditionalFormatting>
  <conditionalFormatting sqref="F20">
    <cfRule type="expression" dxfId="18" priority="5" stopIfTrue="1">
      <formula>$D$13&gt;0</formula>
    </cfRule>
  </conditionalFormatting>
  <conditionalFormatting sqref="B25">
    <cfRule type="expression" dxfId="17" priority="4" stopIfTrue="1">
      <formula>$D$14&gt;0</formula>
    </cfRule>
  </conditionalFormatting>
  <conditionalFormatting sqref="B25">
    <cfRule type="expression" dxfId="16" priority="3" stopIfTrue="1">
      <formula>$D$13&gt;0</formula>
    </cfRule>
  </conditionalFormatting>
  <conditionalFormatting sqref="B17">
    <cfRule type="expression" dxfId="15" priority="2" stopIfTrue="1">
      <formula>$D$14&gt;0</formula>
    </cfRule>
  </conditionalFormatting>
  <conditionalFormatting sqref="B17">
    <cfRule type="expression" dxfId="14" priority="1" stopIfTrue="1">
      <formula>$D$13&gt;0</formula>
    </cfRule>
  </conditionalFormatting>
  <dataValidations count="8">
    <dataValidation type="custom" allowBlank="1" showInputMessage="1" showErrorMessage="1" error="4-stellige Zahl / Jahrgang / Jahr" sqref="L13:M13" xr:uid="{00000000-0002-0000-0200-000000000000}">
      <formula1>AND(LEN(L13)=4,ISNUMBER(L13))</formula1>
    </dataValidation>
    <dataValidation type="custom" allowBlank="1" showInputMessage="1" showErrorMessage="1" sqref="L30:L31 L41:L42" xr:uid="{00000000-0002-0000-0200-000001000000}">
      <formula1>AND(LEN(L30)=4,ISNUMBER(L30))</formula1>
    </dataValidation>
    <dataValidation type="whole" allowBlank="1" showInputMessage="1" showErrorMessage="1" error="Rang bitte als ganze Zahl angeben." sqref="F38 F49" xr:uid="{00000000-0002-0000-0200-000002000000}">
      <formula1>1</formula1>
      <formula2>100</formula2>
    </dataValidation>
    <dataValidation type="decimal" allowBlank="1" showInputMessage="1" showErrorMessage="1" error="Beispiel: 3.5 Mio. CHF" sqref="L35 L46" xr:uid="{00000000-0002-0000-0200-000003000000}">
      <formula1>0</formula1>
      <formula2>9999999</formula2>
    </dataValidation>
    <dataValidation type="whole" allowBlank="1" showInputMessage="1" showErrorMessage="1" sqref="B15:D15" xr:uid="{00000000-0002-0000-0200-000004000000}">
      <formula1>0</formula1>
      <formula2>999999</formula2>
    </dataValidation>
    <dataValidation allowBlank="1" showInputMessage="1" showErrorMessage="1" error="Bitte nur Zahlen von 1-5 eintragen." sqref="L34 L45" xr:uid="{00000000-0002-0000-0200-000005000000}"/>
    <dataValidation type="whole" allowBlank="1" showInputMessage="1" showErrorMessage="1" sqref="L47 L36" xr:uid="{00000000-0002-0000-0200-000006000000}">
      <formula1>1</formula1>
      <formula2>10000000</formula2>
    </dataValidation>
    <dataValidation type="whole" allowBlank="1" showInputMessage="1" showErrorMessage="1" sqref="L48 L37" xr:uid="{00000000-0002-0000-0200-000007000000}">
      <formula1>1</formula1>
      <formula2>10000000000</formula2>
    </dataValidation>
  </dataValidations>
  <pageMargins left="0.59055118110236227" right="0.39370078740157483" top="0.19685039370078741" bottom="0.27559055118110237" header="0.51181102362204722" footer="0.51181102362204722"/>
  <pageSetup paperSize="9" fitToWidth="0" fitToHeight="0" orientation="portrait" cellComments="asDisplayed" r:id="rId3"/>
  <headerFooter alignWithMargins="0"/>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32"/>
  </sheetPr>
  <dimension ref="A1:O39"/>
  <sheetViews>
    <sheetView showGridLines="0" topLeftCell="A10" zoomScaleNormal="100" zoomScaleSheetLayoutView="85" workbookViewId="0">
      <selection activeCell="B34" sqref="B34:G34"/>
    </sheetView>
  </sheetViews>
  <sheetFormatPr baseColWidth="10" defaultColWidth="11.42578125" defaultRowHeight="12.75" x14ac:dyDescent="0.2"/>
  <cols>
    <col min="1" max="1" width="20.7109375" style="3" customWidth="1"/>
    <col min="2" max="2" width="5.7109375" style="3" customWidth="1"/>
    <col min="3" max="3" width="4.42578125" style="3" customWidth="1"/>
    <col min="4" max="4" width="5.7109375" style="3" customWidth="1"/>
    <col min="5" max="5" width="3.7109375" style="3" customWidth="1"/>
    <col min="6" max="7" width="8.7109375" style="3" customWidth="1"/>
    <col min="8" max="8" width="5.7109375" style="5" customWidth="1"/>
    <col min="9" max="9" width="4.42578125" style="5" customWidth="1"/>
    <col min="10" max="10" width="5.7109375" style="5" customWidth="1"/>
    <col min="11" max="11" width="4.5703125" style="5" customWidth="1"/>
    <col min="12" max="12" width="8.7109375" style="3" customWidth="1"/>
    <col min="13" max="13" width="7.5703125" style="5" customWidth="1"/>
    <col min="14" max="16384" width="11.42578125" style="4"/>
  </cols>
  <sheetData>
    <row r="1" spans="1:13" ht="14.1" customHeight="1" x14ac:dyDescent="0.2">
      <c r="A1" s="142" t="s">
        <v>282</v>
      </c>
      <c r="B1" s="50"/>
      <c r="C1" s="50"/>
      <c r="D1" s="50"/>
      <c r="E1" s="50"/>
      <c r="F1" s="4"/>
      <c r="G1" s="49"/>
      <c r="H1" s="47"/>
      <c r="I1" s="47"/>
      <c r="J1" s="47"/>
      <c r="K1" s="47"/>
      <c r="M1" s="201"/>
    </row>
    <row r="2" spans="1:13" ht="14.1" customHeight="1" x14ac:dyDescent="0.2">
      <c r="A2" s="142" t="s">
        <v>262</v>
      </c>
      <c r="B2" s="50"/>
      <c r="C2" s="50"/>
      <c r="D2" s="50"/>
      <c r="E2" s="50"/>
      <c r="G2" s="4"/>
      <c r="H2" s="47"/>
      <c r="I2" s="47"/>
      <c r="J2" s="47"/>
      <c r="K2" s="47"/>
      <c r="L2" s="4"/>
      <c r="M2" s="201"/>
    </row>
    <row r="3" spans="1:13" ht="14.1" customHeight="1" x14ac:dyDescent="0.2">
      <c r="A3" s="142" t="s">
        <v>283</v>
      </c>
      <c r="B3" s="50"/>
      <c r="C3" s="50"/>
      <c r="D3" s="50"/>
      <c r="E3" s="50"/>
      <c r="G3" s="4"/>
      <c r="H3" s="47"/>
      <c r="I3" s="47"/>
      <c r="J3" s="47"/>
      <c r="K3" s="47"/>
      <c r="L3" s="4"/>
      <c r="M3" s="201"/>
    </row>
    <row r="4" spans="1:13" ht="14.1" customHeight="1" x14ac:dyDescent="0.2">
      <c r="A4" s="48"/>
      <c r="B4" s="48"/>
      <c r="C4" s="1"/>
      <c r="D4" s="46"/>
      <c r="E4" s="2"/>
      <c r="F4" s="1"/>
      <c r="G4" s="1"/>
      <c r="H4" s="1"/>
      <c r="I4" s="1"/>
      <c r="J4" s="1"/>
      <c r="K4" s="1"/>
      <c r="L4" s="1"/>
      <c r="M4" s="1"/>
    </row>
    <row r="5" spans="1:13" ht="13.5" thickBot="1" x14ac:dyDescent="0.25">
      <c r="E5" s="5"/>
      <c r="F5" s="5"/>
      <c r="G5" s="85"/>
      <c r="H5" s="4"/>
      <c r="I5" s="4"/>
      <c r="J5" s="4"/>
      <c r="K5" s="4"/>
      <c r="L5" s="4"/>
      <c r="M5" s="4"/>
    </row>
    <row r="6" spans="1:13" s="8" customFormat="1" ht="14.25" thickTop="1" thickBot="1" x14ac:dyDescent="0.25">
      <c r="A6" s="24" t="s">
        <v>284</v>
      </c>
      <c r="B6" s="25"/>
      <c r="C6" s="25"/>
      <c r="D6" s="25"/>
      <c r="E6" s="25"/>
      <c r="F6" s="25"/>
    </row>
    <row r="7" spans="1:13" s="8" customFormat="1" ht="14.1" customHeight="1" thickTop="1" x14ac:dyDescent="0.2">
      <c r="A7" s="26"/>
      <c r="B7" s="26"/>
      <c r="C7" s="26"/>
      <c r="D7" s="26"/>
    </row>
    <row r="8" spans="1:13" s="8" customFormat="1" ht="20.100000000000001" customHeight="1" x14ac:dyDescent="0.2">
      <c r="A8" s="29" t="s">
        <v>164</v>
      </c>
      <c r="B8" s="29"/>
      <c r="C8" s="29"/>
      <c r="D8" s="29"/>
      <c r="E8" s="30"/>
      <c r="F8" s="30"/>
      <c r="G8" s="30"/>
      <c r="H8" s="30"/>
      <c r="I8" s="30"/>
      <c r="J8" s="30"/>
      <c r="K8" s="30"/>
      <c r="L8" s="30"/>
      <c r="M8" s="87" t="s">
        <v>291</v>
      </c>
    </row>
    <row r="9" spans="1:13" s="8" customFormat="1" ht="16.5" customHeight="1" x14ac:dyDescent="0.25">
      <c r="A9" s="23"/>
      <c r="B9" s="35"/>
      <c r="C9" s="35"/>
      <c r="D9" s="35"/>
      <c r="E9" s="36"/>
      <c r="F9" s="36"/>
      <c r="G9" s="36"/>
      <c r="H9" s="36"/>
      <c r="I9" s="36"/>
      <c r="J9" s="36"/>
      <c r="K9" s="36"/>
      <c r="L9" s="36"/>
      <c r="M9" s="88"/>
    </row>
    <row r="10" spans="1:13" s="12" customFormat="1" ht="28.5" customHeight="1" x14ac:dyDescent="0.25">
      <c r="A10" s="23" t="s">
        <v>9</v>
      </c>
      <c r="B10" s="23"/>
      <c r="C10" s="23"/>
      <c r="D10" s="23"/>
      <c r="E10" s="13"/>
      <c r="F10" s="13"/>
      <c r="G10" s="13"/>
      <c r="H10" s="14"/>
      <c r="I10" s="14"/>
      <c r="J10" s="14"/>
      <c r="K10" s="14"/>
      <c r="L10" s="13"/>
      <c r="M10" s="89"/>
    </row>
    <row r="11" spans="1:13" s="12" customFormat="1" ht="6" customHeight="1" thickBot="1" x14ac:dyDescent="0.3">
      <c r="A11" s="23"/>
      <c r="B11" s="23"/>
      <c r="C11" s="23"/>
      <c r="D11" s="23"/>
      <c r="E11" s="13"/>
      <c r="F11" s="13"/>
      <c r="G11" s="13"/>
      <c r="H11" s="14"/>
      <c r="I11" s="14"/>
      <c r="J11" s="14"/>
      <c r="K11" s="14"/>
      <c r="L11" s="13"/>
      <c r="M11" s="89"/>
    </row>
    <row r="12" spans="1:13" s="128" customFormat="1" ht="15" customHeight="1" thickTop="1" thickBot="1" x14ac:dyDescent="0.25">
      <c r="A12" s="209" t="s">
        <v>0</v>
      </c>
      <c r="B12" s="272"/>
      <c r="C12" s="273"/>
      <c r="D12" s="273"/>
      <c r="E12" s="273"/>
      <c r="F12" s="273"/>
      <c r="G12" s="274"/>
      <c r="H12" s="275" t="s">
        <v>1</v>
      </c>
      <c r="I12" s="275"/>
      <c r="J12" s="275"/>
      <c r="K12" s="276"/>
      <c r="L12" s="251"/>
      <c r="M12" s="277"/>
    </row>
    <row r="13" spans="1:13" s="16" customFormat="1" ht="15" customHeight="1" thickTop="1" thickBot="1" x14ac:dyDescent="0.25">
      <c r="A13" s="209" t="s">
        <v>2</v>
      </c>
      <c r="B13" s="248"/>
      <c r="C13" s="251"/>
      <c r="D13" s="251"/>
      <c r="E13" s="251"/>
      <c r="F13" s="251"/>
      <c r="G13" s="252"/>
      <c r="H13" s="275" t="s">
        <v>3</v>
      </c>
      <c r="I13" s="275"/>
      <c r="J13" s="275"/>
      <c r="K13" s="276"/>
      <c r="L13" s="278"/>
      <c r="M13" s="279"/>
    </row>
    <row r="14" spans="1:13" s="16" customFormat="1" ht="15" customHeight="1" thickTop="1" thickBot="1" x14ac:dyDescent="0.25">
      <c r="A14" s="209" t="s">
        <v>14</v>
      </c>
      <c r="B14" s="248"/>
      <c r="C14" s="251"/>
      <c r="D14" s="251"/>
      <c r="E14" s="251"/>
      <c r="F14" s="251"/>
      <c r="G14" s="252"/>
      <c r="H14" s="275" t="s">
        <v>5</v>
      </c>
      <c r="I14" s="275"/>
      <c r="J14" s="275"/>
      <c r="K14" s="276"/>
      <c r="L14" s="261"/>
      <c r="M14" s="262"/>
    </row>
    <row r="15" spans="1:13" s="16" customFormat="1" ht="15" customHeight="1" thickTop="1" thickBot="1" x14ac:dyDescent="0.25">
      <c r="A15" s="209" t="s">
        <v>4</v>
      </c>
      <c r="B15" s="280"/>
      <c r="C15" s="278"/>
      <c r="D15" s="279"/>
      <c r="E15" s="248"/>
      <c r="F15" s="251"/>
      <c r="G15" s="252"/>
      <c r="H15" s="256" t="s">
        <v>190</v>
      </c>
      <c r="I15" s="256"/>
      <c r="J15" s="256"/>
      <c r="K15" s="257"/>
      <c r="L15" s="251"/>
      <c r="M15" s="277"/>
    </row>
    <row r="16" spans="1:13" s="16" customFormat="1" ht="15" customHeight="1" thickTop="1" thickBot="1" x14ac:dyDescent="0.25">
      <c r="A16" s="211" t="s">
        <v>133</v>
      </c>
      <c r="B16" s="248"/>
      <c r="C16" s="251"/>
      <c r="D16" s="251"/>
      <c r="E16" s="251"/>
      <c r="F16" s="251"/>
      <c r="G16" s="252"/>
      <c r="H16" s="202" t="s">
        <v>215</v>
      </c>
      <c r="I16" s="202"/>
      <c r="J16" s="202"/>
      <c r="K16" s="203"/>
      <c r="L16" s="186"/>
      <c r="M16" s="187"/>
    </row>
    <row r="17" spans="1:15" s="16" customFormat="1" ht="15" customHeight="1" thickTop="1" thickBot="1" x14ac:dyDescent="0.25">
      <c r="A17" s="211" t="s">
        <v>254</v>
      </c>
      <c r="B17" s="248"/>
      <c r="C17" s="251"/>
      <c r="D17" s="251"/>
      <c r="E17" s="251"/>
      <c r="F17" s="251"/>
      <c r="G17" s="252"/>
      <c r="H17" s="202" t="s">
        <v>256</v>
      </c>
      <c r="I17" s="202"/>
      <c r="J17" s="202"/>
      <c r="K17" s="203"/>
      <c r="L17" s="186"/>
      <c r="M17" s="187"/>
    </row>
    <row r="18" spans="1:15" s="16" customFormat="1" ht="15" customHeight="1" thickTop="1" thickBot="1" x14ac:dyDescent="0.25">
      <c r="A18" s="83" t="s">
        <v>255</v>
      </c>
      <c r="B18" s="248"/>
      <c r="C18" s="251"/>
      <c r="D18" s="251"/>
      <c r="E18" s="251"/>
      <c r="F18" s="251"/>
      <c r="G18" s="252"/>
      <c r="H18" s="256" t="s">
        <v>249</v>
      </c>
      <c r="I18" s="256"/>
      <c r="J18" s="256"/>
      <c r="K18" s="257"/>
      <c r="L18" s="254"/>
      <c r="M18" s="255"/>
    </row>
    <row r="19" spans="1:15" s="16" customFormat="1" ht="15" customHeight="1" thickTop="1" thickBot="1" x14ac:dyDescent="0.25">
      <c r="A19" s="104" t="s">
        <v>216</v>
      </c>
      <c r="B19" s="105"/>
      <c r="C19" s="106"/>
      <c r="D19" s="106"/>
      <c r="E19" s="111"/>
      <c r="F19" s="105"/>
      <c r="G19" s="107"/>
      <c r="K19" s="102"/>
      <c r="M19" s="133"/>
    </row>
    <row r="20" spans="1:15" s="17" customFormat="1" ht="15" customHeight="1" thickTop="1" thickBot="1" x14ac:dyDescent="0.25">
      <c r="A20" s="206" t="s">
        <v>12</v>
      </c>
      <c r="B20" s="124"/>
      <c r="C20" s="116" t="s">
        <v>203</v>
      </c>
      <c r="D20" s="125"/>
      <c r="E20" s="116" t="s">
        <v>204</v>
      </c>
      <c r="F20" s="206" t="s">
        <v>220</v>
      </c>
      <c r="G20" s="207"/>
      <c r="H20" s="124"/>
      <c r="I20" s="116" t="s">
        <v>203</v>
      </c>
      <c r="J20" s="125"/>
      <c r="K20" s="116" t="s">
        <v>204</v>
      </c>
      <c r="L20" s="265" t="s">
        <v>205</v>
      </c>
      <c r="M20" s="266"/>
    </row>
    <row r="21" spans="1:15" s="112" customFormat="1" ht="15" customHeight="1" thickTop="1" thickBot="1" x14ac:dyDescent="0.25">
      <c r="A21" s="206" t="s">
        <v>200</v>
      </c>
      <c r="B21" s="124"/>
      <c r="C21" s="116" t="s">
        <v>203</v>
      </c>
      <c r="D21" s="125"/>
      <c r="E21" s="116" t="s">
        <v>204</v>
      </c>
      <c r="F21" s="206" t="s">
        <v>199</v>
      </c>
      <c r="G21" s="207"/>
      <c r="H21" s="124"/>
      <c r="I21" s="116" t="s">
        <v>203</v>
      </c>
      <c r="J21" s="125"/>
      <c r="K21" s="116" t="s">
        <v>204</v>
      </c>
      <c r="L21" s="267">
        <f>SUM(B20:B23,H20:H23)</f>
        <v>0</v>
      </c>
      <c r="M21" s="268"/>
    </row>
    <row r="22" spans="1:15" s="112" customFormat="1" ht="15" customHeight="1" thickTop="1" thickBot="1" x14ac:dyDescent="0.25">
      <c r="A22" s="212" t="s">
        <v>217</v>
      </c>
      <c r="B22" s="124"/>
      <c r="C22" s="116" t="s">
        <v>203</v>
      </c>
      <c r="D22" s="125"/>
      <c r="E22" s="116" t="s">
        <v>204</v>
      </c>
      <c r="F22" s="206" t="s">
        <v>221</v>
      </c>
      <c r="G22" s="207"/>
      <c r="H22" s="124"/>
      <c r="I22" s="116" t="s">
        <v>203</v>
      </c>
      <c r="J22" s="125"/>
      <c r="K22" s="116" t="s">
        <v>204</v>
      </c>
      <c r="L22" s="265" t="s">
        <v>201</v>
      </c>
      <c r="M22" s="266"/>
    </row>
    <row r="23" spans="1:15" s="112" customFormat="1" ht="15" customHeight="1" thickTop="1" thickBot="1" x14ac:dyDescent="0.25">
      <c r="A23" s="212" t="s">
        <v>218</v>
      </c>
      <c r="B23" s="124"/>
      <c r="C23" s="116" t="s">
        <v>203</v>
      </c>
      <c r="D23" s="125"/>
      <c r="E23" s="116" t="s">
        <v>204</v>
      </c>
      <c r="F23" s="206" t="s">
        <v>202</v>
      </c>
      <c r="G23" s="207"/>
      <c r="H23" s="124"/>
      <c r="I23" s="116" t="s">
        <v>203</v>
      </c>
      <c r="J23" s="125"/>
      <c r="K23" s="116" t="s">
        <v>204</v>
      </c>
      <c r="L23" s="263">
        <f>SUM(J20:J23,D20:D23)</f>
        <v>0</v>
      </c>
      <c r="M23" s="264"/>
    </row>
    <row r="24" spans="1:15" s="17" customFormat="1" ht="15" customHeight="1" thickTop="1" thickBot="1" x14ac:dyDescent="0.25">
      <c r="A24" s="104" t="s">
        <v>195</v>
      </c>
      <c r="B24" s="117"/>
      <c r="C24" s="118"/>
      <c r="D24" s="118"/>
      <c r="E24" s="119"/>
      <c r="F24" s="118"/>
      <c r="G24" s="120"/>
      <c r="I24" s="108"/>
      <c r="M24" s="134"/>
    </row>
    <row r="25" spans="1:15" s="16" customFormat="1" ht="15" customHeight="1" thickTop="1" thickBot="1" x14ac:dyDescent="0.25">
      <c r="A25" s="109" t="s">
        <v>196</v>
      </c>
      <c r="B25" s="272"/>
      <c r="C25" s="273"/>
      <c r="D25" s="273"/>
      <c r="E25" s="273"/>
      <c r="F25" s="273"/>
      <c r="G25" s="273"/>
      <c r="H25" s="273"/>
      <c r="I25" s="273"/>
      <c r="J25" s="273"/>
      <c r="K25" s="273"/>
      <c r="L25" s="273"/>
      <c r="M25" s="274"/>
    </row>
    <row r="26" spans="1:15" s="16" customFormat="1" ht="15" customHeight="1" thickTop="1" thickBot="1" x14ac:dyDescent="0.25">
      <c r="A26" s="109" t="s">
        <v>197</v>
      </c>
      <c r="B26" s="282"/>
      <c r="C26" s="283"/>
      <c r="D26" s="283"/>
      <c r="E26" s="283"/>
      <c r="F26" s="283"/>
      <c r="G26" s="283"/>
      <c r="H26" s="283"/>
      <c r="I26" s="283"/>
      <c r="J26" s="283"/>
      <c r="K26" s="283"/>
      <c r="L26" s="283"/>
      <c r="M26" s="284"/>
    </row>
    <row r="27" spans="1:15" s="114" customFormat="1" ht="15" customHeight="1" thickTop="1" thickBot="1" x14ac:dyDescent="0.25">
      <c r="A27" s="113" t="s">
        <v>198</v>
      </c>
      <c r="B27" s="272"/>
      <c r="C27" s="273"/>
      <c r="D27" s="273"/>
      <c r="E27" s="273"/>
      <c r="F27" s="273"/>
      <c r="G27" s="273"/>
      <c r="H27" s="273"/>
      <c r="I27" s="273"/>
      <c r="J27" s="273"/>
      <c r="K27" s="273"/>
      <c r="L27" s="273"/>
      <c r="M27" s="274"/>
    </row>
    <row r="28" spans="1:15" s="12" customFormat="1" ht="32.25" customHeight="1" thickTop="1" x14ac:dyDescent="0.25">
      <c r="A28" s="23" t="s">
        <v>191</v>
      </c>
      <c r="B28" s="23"/>
      <c r="C28" s="23"/>
      <c r="D28" s="23"/>
      <c r="E28" s="13"/>
      <c r="F28" s="13"/>
      <c r="G28" s="13"/>
      <c r="H28" s="14"/>
      <c r="I28" s="14"/>
      <c r="J28" s="14"/>
      <c r="K28" s="84"/>
      <c r="L28" s="13"/>
      <c r="M28" s="132"/>
      <c r="O28" s="16"/>
    </row>
    <row r="29" spans="1:15" s="17" customFormat="1" ht="20.100000000000001" customHeight="1" x14ac:dyDescent="0.2">
      <c r="A29" s="55" t="s">
        <v>192</v>
      </c>
      <c r="B29" s="55"/>
      <c r="C29" s="55"/>
      <c r="D29" s="55"/>
      <c r="E29" s="52"/>
      <c r="F29" s="52"/>
      <c r="G29" s="52"/>
      <c r="H29" s="53"/>
      <c r="I29" s="53"/>
      <c r="J29" s="53"/>
      <c r="K29" s="53"/>
      <c r="L29" s="52"/>
      <c r="M29" s="129"/>
      <c r="O29" s="16"/>
    </row>
    <row r="30" spans="1:15" s="17" customFormat="1" ht="15" customHeight="1" thickBot="1" x14ac:dyDescent="0.25">
      <c r="A30" s="103" t="s">
        <v>194</v>
      </c>
      <c r="B30" s="260"/>
      <c r="C30" s="261"/>
      <c r="D30" s="261"/>
      <c r="E30" s="261"/>
      <c r="F30" s="261"/>
      <c r="G30" s="262"/>
      <c r="H30" s="204" t="s">
        <v>10</v>
      </c>
      <c r="I30" s="205"/>
      <c r="J30" s="205"/>
      <c r="K30" s="141"/>
      <c r="L30" s="285"/>
      <c r="M30" s="286"/>
      <c r="O30" s="16"/>
    </row>
    <row r="31" spans="1:15" s="17" customFormat="1" ht="15" customHeight="1" thickTop="1" thickBot="1" x14ac:dyDescent="0.25">
      <c r="A31" s="197" t="s">
        <v>281</v>
      </c>
      <c r="B31" s="248"/>
      <c r="C31" s="249"/>
      <c r="D31" s="296" t="s">
        <v>38</v>
      </c>
      <c r="E31" s="297"/>
      <c r="F31" s="297"/>
      <c r="G31" s="298"/>
      <c r="H31" s="209" t="s">
        <v>6</v>
      </c>
      <c r="I31" s="208"/>
      <c r="J31" s="208"/>
      <c r="K31" s="210"/>
      <c r="L31" s="285"/>
      <c r="M31" s="286"/>
      <c r="O31" s="16"/>
    </row>
    <row r="32" spans="1:15" s="16" customFormat="1" ht="15" customHeight="1" thickTop="1" thickBot="1" x14ac:dyDescent="0.25">
      <c r="A32" s="204" t="s">
        <v>11</v>
      </c>
      <c r="B32" s="248"/>
      <c r="C32" s="251"/>
      <c r="D32" s="251"/>
      <c r="E32" s="251"/>
      <c r="F32" s="251"/>
      <c r="G32" s="277"/>
      <c r="H32" s="299" t="s">
        <v>208</v>
      </c>
      <c r="I32" s="300"/>
      <c r="J32" s="300"/>
      <c r="K32" s="300"/>
      <c r="L32" s="292"/>
      <c r="M32" s="293"/>
    </row>
    <row r="33" spans="1:14" s="16" customFormat="1" ht="15" customHeight="1" thickTop="1" thickBot="1" x14ac:dyDescent="0.25">
      <c r="A33" s="204" t="s">
        <v>222</v>
      </c>
      <c r="B33" s="248"/>
      <c r="C33" s="251"/>
      <c r="D33" s="251"/>
      <c r="E33" s="251"/>
      <c r="F33" s="251"/>
      <c r="G33" s="277"/>
      <c r="H33" s="294" t="s">
        <v>36</v>
      </c>
      <c r="I33" s="275"/>
      <c r="J33" s="275"/>
      <c r="K33" s="295"/>
      <c r="L33" s="216"/>
      <c r="M33" s="130" t="s">
        <v>207</v>
      </c>
    </row>
    <row r="34" spans="1:14" s="16" customFormat="1" ht="15" customHeight="1" thickTop="1" thickBot="1" x14ac:dyDescent="0.25">
      <c r="A34" s="204" t="s">
        <v>206</v>
      </c>
      <c r="B34" s="248"/>
      <c r="C34" s="251"/>
      <c r="D34" s="251"/>
      <c r="E34" s="251"/>
      <c r="F34" s="251"/>
      <c r="G34" s="277"/>
      <c r="H34" s="209" t="s">
        <v>209</v>
      </c>
      <c r="I34" s="208"/>
      <c r="J34" s="208"/>
      <c r="K34" s="210"/>
      <c r="L34" s="98"/>
      <c r="M34" s="130" t="s">
        <v>37</v>
      </c>
    </row>
    <row r="35" spans="1:14" s="16" customFormat="1" ht="15" customHeight="1" thickTop="1" thickBot="1" x14ac:dyDescent="0.25">
      <c r="A35" s="15" t="s">
        <v>213</v>
      </c>
      <c r="B35" s="248"/>
      <c r="C35" s="251"/>
      <c r="D35" s="251"/>
      <c r="E35" s="251"/>
      <c r="F35" s="251"/>
      <c r="G35" s="277"/>
      <c r="H35" s="209" t="s">
        <v>7</v>
      </c>
      <c r="I35" s="208"/>
      <c r="J35" s="208"/>
      <c r="K35" s="210"/>
      <c r="L35" s="99"/>
      <c r="M35" s="131" t="s">
        <v>13</v>
      </c>
    </row>
    <row r="36" spans="1:14" s="16" customFormat="1" ht="15" customHeight="1" thickTop="1" thickBot="1" x14ac:dyDescent="0.25">
      <c r="A36" s="15" t="s">
        <v>210</v>
      </c>
      <c r="B36" s="287"/>
      <c r="C36" s="288"/>
      <c r="D36" s="288"/>
      <c r="E36" s="288"/>
      <c r="F36" s="288"/>
      <c r="G36" s="289"/>
      <c r="H36" s="290" t="s">
        <v>70</v>
      </c>
      <c r="I36" s="256"/>
      <c r="J36" s="256"/>
      <c r="K36" s="291"/>
      <c r="L36" s="100"/>
      <c r="M36" s="131" t="s">
        <v>139</v>
      </c>
    </row>
    <row r="37" spans="1:14" s="16" customFormat="1" ht="15" customHeight="1" thickTop="1" thickBot="1" x14ac:dyDescent="0.25">
      <c r="A37" s="15" t="s">
        <v>211</v>
      </c>
      <c r="B37" s="287"/>
      <c r="C37" s="288"/>
      <c r="D37" s="288"/>
      <c r="E37" s="288"/>
      <c r="F37" s="288"/>
      <c r="G37" s="289"/>
      <c r="H37" s="290" t="s">
        <v>223</v>
      </c>
      <c r="I37" s="256"/>
      <c r="J37" s="256"/>
      <c r="K37" s="291"/>
      <c r="L37" s="121"/>
      <c r="M37" s="83" t="s">
        <v>140</v>
      </c>
      <c r="N37" s="102"/>
    </row>
    <row r="38" spans="1:14" s="16" customFormat="1" ht="15" customHeight="1" thickTop="1" thickBot="1" x14ac:dyDescent="0.25">
      <c r="A38" s="83" t="s">
        <v>134</v>
      </c>
      <c r="B38" s="301"/>
      <c r="C38" s="302"/>
      <c r="D38" s="303" t="s">
        <v>38</v>
      </c>
      <c r="E38" s="304"/>
      <c r="F38" s="97"/>
      <c r="G38" s="54" t="s">
        <v>138</v>
      </c>
      <c r="H38" s="305" t="s">
        <v>224</v>
      </c>
      <c r="I38" s="306"/>
      <c r="J38" s="306"/>
      <c r="K38" s="307"/>
      <c r="L38" s="215"/>
      <c r="M38" s="83" t="s">
        <v>38</v>
      </c>
      <c r="N38" s="146"/>
    </row>
    <row r="39" spans="1:14" s="16" customFormat="1" ht="34.5" thickTop="1" x14ac:dyDescent="0.2">
      <c r="A39" s="147" t="s">
        <v>212</v>
      </c>
      <c r="B39" s="308"/>
      <c r="C39" s="309"/>
      <c r="D39" s="309"/>
      <c r="E39" s="309"/>
      <c r="F39" s="309"/>
      <c r="G39" s="309"/>
      <c r="H39" s="309"/>
      <c r="I39" s="309"/>
      <c r="J39" s="309"/>
      <c r="K39" s="309"/>
      <c r="L39" s="309"/>
      <c r="M39" s="310"/>
      <c r="N39" s="102"/>
    </row>
  </sheetData>
  <sheetProtection selectLockedCells="1"/>
  <mergeCells count="45">
    <mergeCell ref="B12:G12"/>
    <mergeCell ref="H12:K12"/>
    <mergeCell ref="L12:M12"/>
    <mergeCell ref="B13:G13"/>
    <mergeCell ref="H13:K13"/>
    <mergeCell ref="L13:M13"/>
    <mergeCell ref="L22:M22"/>
    <mergeCell ref="B14:G14"/>
    <mergeCell ref="H14:K14"/>
    <mergeCell ref="L14:M14"/>
    <mergeCell ref="B15:D15"/>
    <mergeCell ref="E15:G15"/>
    <mergeCell ref="H15:K15"/>
    <mergeCell ref="L15:M15"/>
    <mergeCell ref="B18:G18"/>
    <mergeCell ref="H18:K18"/>
    <mergeCell ref="L18:M18"/>
    <mergeCell ref="L20:M20"/>
    <mergeCell ref="L21:M21"/>
    <mergeCell ref="B16:G16"/>
    <mergeCell ref="B17:G17"/>
    <mergeCell ref="B34:G34"/>
    <mergeCell ref="L23:M23"/>
    <mergeCell ref="B25:M25"/>
    <mergeCell ref="B26:M26"/>
    <mergeCell ref="B27:M27"/>
    <mergeCell ref="B30:G30"/>
    <mergeCell ref="L30:M30"/>
    <mergeCell ref="D31:G31"/>
    <mergeCell ref="B32:G32"/>
    <mergeCell ref="H32:K32"/>
    <mergeCell ref="L32:M32"/>
    <mergeCell ref="H33:K33"/>
    <mergeCell ref="B31:C31"/>
    <mergeCell ref="B33:G33"/>
    <mergeCell ref="L31:M31"/>
    <mergeCell ref="B39:M39"/>
    <mergeCell ref="B35:G35"/>
    <mergeCell ref="B36:G36"/>
    <mergeCell ref="H36:K36"/>
    <mergeCell ref="B37:G37"/>
    <mergeCell ref="H37:K37"/>
    <mergeCell ref="B38:C38"/>
    <mergeCell ref="D38:E38"/>
    <mergeCell ref="H38:K38"/>
  </mergeCells>
  <conditionalFormatting sqref="E19 F21:F23 B26:B27 B19:B22 L20 L22">
    <cfRule type="expression" dxfId="13" priority="14" stopIfTrue="1">
      <formula>$D$14&gt;0</formula>
    </cfRule>
  </conditionalFormatting>
  <conditionalFormatting sqref="E19 F21:F23 B26:B27 B19:B22 L20 L22">
    <cfRule type="expression" dxfId="12" priority="13" stopIfTrue="1">
      <formula>$D$13&gt;0</formula>
    </cfRule>
  </conditionalFormatting>
  <conditionalFormatting sqref="B12">
    <cfRule type="expression" dxfId="11" priority="12" stopIfTrue="1">
      <formula>$D$14&gt;0</formula>
    </cfRule>
  </conditionalFormatting>
  <conditionalFormatting sqref="B12">
    <cfRule type="expression" dxfId="10" priority="11" stopIfTrue="1">
      <formula>$D$13&gt;0</formula>
    </cfRule>
  </conditionalFormatting>
  <conditionalFormatting sqref="B23">
    <cfRule type="expression" dxfId="9" priority="10" stopIfTrue="1">
      <formula>$D$14&gt;0</formula>
    </cfRule>
  </conditionalFormatting>
  <conditionalFormatting sqref="B23">
    <cfRule type="expression" dxfId="8" priority="9" stopIfTrue="1">
      <formula>$D$13&gt;0</formula>
    </cfRule>
  </conditionalFormatting>
  <conditionalFormatting sqref="H23">
    <cfRule type="expression" dxfId="7" priority="6" stopIfTrue="1">
      <formula>$D$14&gt;0</formula>
    </cfRule>
  </conditionalFormatting>
  <conditionalFormatting sqref="H23">
    <cfRule type="expression" dxfId="6" priority="5" stopIfTrue="1">
      <formula>$D$13&gt;0</formula>
    </cfRule>
  </conditionalFormatting>
  <conditionalFormatting sqref="H20:H22">
    <cfRule type="expression" dxfId="5" priority="8" stopIfTrue="1">
      <formula>$D$14&gt;0</formula>
    </cfRule>
  </conditionalFormatting>
  <conditionalFormatting sqref="H20:H22">
    <cfRule type="expression" dxfId="4" priority="7" stopIfTrue="1">
      <formula>$D$13&gt;0</formula>
    </cfRule>
  </conditionalFormatting>
  <conditionalFormatting sqref="F20">
    <cfRule type="expression" dxfId="3" priority="4" stopIfTrue="1">
      <formula>$D$14&gt;0</formula>
    </cfRule>
  </conditionalFormatting>
  <conditionalFormatting sqref="F20">
    <cfRule type="expression" dxfId="2" priority="3" stopIfTrue="1">
      <formula>$D$13&gt;0</formula>
    </cfRule>
  </conditionalFormatting>
  <conditionalFormatting sqref="B25">
    <cfRule type="expression" dxfId="1" priority="2" stopIfTrue="1">
      <formula>$D$14&gt;0</formula>
    </cfRule>
  </conditionalFormatting>
  <conditionalFormatting sqref="B25">
    <cfRule type="expression" dxfId="0" priority="1" stopIfTrue="1">
      <formula>$D$13&gt;0</formula>
    </cfRule>
  </conditionalFormatting>
  <dataValidations count="8">
    <dataValidation type="whole" allowBlank="1" showInputMessage="1" showErrorMessage="1" sqref="L37" xr:uid="{00000000-0002-0000-0500-000000000000}">
      <formula1>1</formula1>
      <formula2>10000000000</formula2>
    </dataValidation>
    <dataValidation type="whole" allowBlank="1" showInputMessage="1" showErrorMessage="1" sqref="L36" xr:uid="{00000000-0002-0000-0500-000001000000}">
      <formula1>1</formula1>
      <formula2>10000000</formula2>
    </dataValidation>
    <dataValidation allowBlank="1" showInputMessage="1" showErrorMessage="1" error="Bitte nur Zahlen von 1-5 eintragen." sqref="L34" xr:uid="{00000000-0002-0000-0500-000002000000}"/>
    <dataValidation type="whole" allowBlank="1" showInputMessage="1" showErrorMessage="1" sqref="B15:D15" xr:uid="{00000000-0002-0000-0500-000003000000}">
      <formula1>0</formula1>
      <formula2>999999</formula2>
    </dataValidation>
    <dataValidation type="decimal" allowBlank="1" showInputMessage="1" showErrorMessage="1" error="Beispiel: 3.5 Mio. CHF" sqref="L35" xr:uid="{00000000-0002-0000-0500-000004000000}">
      <formula1>0</formula1>
      <formula2>9999999</formula2>
    </dataValidation>
    <dataValidation type="whole" allowBlank="1" showInputMessage="1" showErrorMessage="1" error="Rang bitte als ganze Zahl angeben." sqref="F38" xr:uid="{00000000-0002-0000-0500-000005000000}">
      <formula1>1</formula1>
      <formula2>100</formula2>
    </dataValidation>
    <dataValidation type="custom" allowBlank="1" showInputMessage="1" showErrorMessage="1" sqref="L30:L31" xr:uid="{00000000-0002-0000-0500-000006000000}">
      <formula1>AND(LEN(L30)=4,ISNUMBER(L30))</formula1>
    </dataValidation>
    <dataValidation type="custom" allowBlank="1" showInputMessage="1" showErrorMessage="1" error="4-stellige Zahl / Jahrgang / Jahr" sqref="L13:M13" xr:uid="{00000000-0002-0000-0500-000007000000}">
      <formula1>AND(LEN(L13)=4,ISNUMBER(L13))</formula1>
    </dataValidation>
  </dataValidations>
  <pageMargins left="0.59055118110236227" right="0.39370078740157483" top="0.19685039370078741" bottom="0.27559055118110237" header="0.51181102362204722" footer="0.51181102362204722"/>
  <pageSetup paperSize="9" fitToWidth="0" fitToHeight="0" orientation="portrait" cellComments="asDisplayed"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32"/>
  </sheetPr>
  <dimension ref="A1:J108"/>
  <sheetViews>
    <sheetView showGridLines="0" view="pageBreakPreview" zoomScaleNormal="100" zoomScaleSheetLayoutView="100" workbookViewId="0">
      <selection activeCell="A25" sqref="A25:D25"/>
    </sheetView>
  </sheetViews>
  <sheetFormatPr baseColWidth="10" defaultColWidth="11.42578125" defaultRowHeight="12.75" x14ac:dyDescent="0.2"/>
  <cols>
    <col min="1" max="1" width="19.7109375" style="3" customWidth="1"/>
    <col min="2" max="2" width="24.28515625" style="3" customWidth="1"/>
    <col min="3" max="3" width="15.28515625" style="3" customWidth="1"/>
    <col min="4" max="4" width="8.140625" style="3" customWidth="1"/>
    <col min="5" max="5" width="13.28515625" style="5" customWidth="1"/>
    <col min="6" max="6" width="13.85546875" style="3" customWidth="1"/>
    <col min="7" max="7" width="8" style="47" customWidth="1"/>
    <col min="8" max="16384" width="11.42578125" style="4"/>
  </cols>
  <sheetData>
    <row r="1" spans="1:7" ht="14.1" customHeight="1" x14ac:dyDescent="0.2">
      <c r="A1" s="142" t="s">
        <v>282</v>
      </c>
      <c r="B1" s="50"/>
      <c r="C1" s="4"/>
      <c r="D1" s="49"/>
      <c r="E1" s="240"/>
      <c r="F1" s="240"/>
    </row>
    <row r="2" spans="1:7" ht="14.1" customHeight="1" x14ac:dyDescent="0.2">
      <c r="A2" s="142" t="s">
        <v>262</v>
      </c>
      <c r="B2" s="50"/>
      <c r="D2" s="4"/>
      <c r="E2" s="47"/>
      <c r="F2" s="150"/>
    </row>
    <row r="3" spans="1:7" ht="14.1" customHeight="1" x14ac:dyDescent="0.2">
      <c r="A3" s="142" t="s">
        <v>283</v>
      </c>
      <c r="B3" s="50"/>
      <c r="D3" s="4"/>
      <c r="E3" s="47"/>
      <c r="F3" s="150"/>
    </row>
    <row r="4" spans="1:7" ht="14.1" customHeight="1" x14ac:dyDescent="0.2">
      <c r="A4" s="48"/>
      <c r="B4" s="48"/>
      <c r="C4" s="1"/>
      <c r="D4" s="46"/>
      <c r="E4" s="2"/>
      <c r="F4" s="1"/>
    </row>
    <row r="5" spans="1:7" ht="13.5" thickBot="1" x14ac:dyDescent="0.25">
      <c r="F5" s="5"/>
      <c r="G5" s="85"/>
    </row>
    <row r="6" spans="1:7" s="8" customFormat="1" ht="14.25" thickTop="1" thickBot="1" x14ac:dyDescent="0.25">
      <c r="A6" s="24" t="s">
        <v>284</v>
      </c>
      <c r="B6" s="25"/>
      <c r="C6" s="25"/>
      <c r="D6" s="25"/>
      <c r="E6" s="25"/>
      <c r="F6" s="25"/>
    </row>
    <row r="7" spans="1:7" ht="14.1" customHeight="1" thickTop="1" x14ac:dyDescent="0.2">
      <c r="A7" s="48"/>
      <c r="B7" s="48"/>
      <c r="C7" s="1"/>
      <c r="D7" s="46"/>
      <c r="E7" s="2"/>
      <c r="F7" s="1"/>
    </row>
    <row r="8" spans="1:7" s="28" customFormat="1" ht="20.100000000000001" customHeight="1" x14ac:dyDescent="0.2">
      <c r="A8" s="29" t="s">
        <v>164</v>
      </c>
      <c r="B8" s="30"/>
      <c r="C8" s="30"/>
      <c r="D8" s="30"/>
      <c r="E8" s="30"/>
      <c r="F8" s="90" t="s">
        <v>294</v>
      </c>
    </row>
    <row r="9" spans="1:7" s="8" customFormat="1" ht="16.5" customHeight="1" x14ac:dyDescent="0.25">
      <c r="A9" s="23"/>
      <c r="F9" s="91"/>
    </row>
    <row r="10" spans="1:7" ht="3.95" customHeight="1" x14ac:dyDescent="0.2">
      <c r="A10" s="6"/>
      <c r="B10" s="6"/>
      <c r="C10" s="6"/>
      <c r="D10" s="6"/>
      <c r="E10" s="6"/>
      <c r="F10" s="92"/>
    </row>
    <row r="11" spans="1:7" x14ac:dyDescent="0.2">
      <c r="A11" s="239" t="s">
        <v>225</v>
      </c>
      <c r="B11" s="239"/>
      <c r="C11" s="239"/>
      <c r="D11" s="239"/>
      <c r="E11" s="151"/>
      <c r="F11" s="93"/>
    </row>
    <row r="12" spans="1:7" ht="3.95" customHeight="1" x14ac:dyDescent="0.2">
      <c r="A12" s="56"/>
      <c r="B12" s="56"/>
      <c r="C12" s="56"/>
      <c r="D12" s="56"/>
      <c r="E12" s="151"/>
      <c r="F12" s="93"/>
    </row>
    <row r="13" spans="1:7" x14ac:dyDescent="0.2">
      <c r="A13" s="239" t="s">
        <v>226</v>
      </c>
      <c r="B13" s="239"/>
      <c r="C13" s="239"/>
      <c r="D13" s="239"/>
      <c r="E13" s="151"/>
      <c r="F13" s="93"/>
    </row>
    <row r="14" spans="1:7" ht="4.5" customHeight="1" x14ac:dyDescent="0.2">
      <c r="A14" s="56"/>
      <c r="B14" s="56"/>
      <c r="C14" s="56"/>
      <c r="D14" s="56"/>
      <c r="E14" s="151"/>
      <c r="F14" s="93"/>
    </row>
    <row r="15" spans="1:7" x14ac:dyDescent="0.2">
      <c r="A15" s="239" t="s">
        <v>227</v>
      </c>
      <c r="B15" s="239"/>
      <c r="C15" s="239"/>
      <c r="D15" s="239"/>
      <c r="E15" s="60"/>
      <c r="F15" s="157"/>
    </row>
    <row r="16" spans="1:7" ht="4.5" customHeight="1" x14ac:dyDescent="0.2">
      <c r="A16" s="56"/>
      <c r="B16" s="56"/>
      <c r="C16" s="56"/>
      <c r="D16" s="56"/>
      <c r="E16" s="151"/>
      <c r="F16" s="93"/>
    </row>
    <row r="17" spans="1:9" x14ac:dyDescent="0.2">
      <c r="A17" s="239" t="s">
        <v>228</v>
      </c>
      <c r="B17" s="239"/>
      <c r="C17" s="239"/>
      <c r="D17" s="239"/>
      <c r="E17" s="158" t="s">
        <v>38</v>
      </c>
      <c r="F17" s="164"/>
      <c r="G17" s="4"/>
    </row>
    <row r="18" spans="1:9" ht="3.95" customHeight="1" x14ac:dyDescent="0.2">
      <c r="A18" s="56"/>
      <c r="B18" s="56"/>
      <c r="C18" s="56"/>
      <c r="D18" s="56"/>
      <c r="E18" s="151"/>
      <c r="F18" s="93"/>
      <c r="G18" s="4"/>
    </row>
    <row r="19" spans="1:9" x14ac:dyDescent="0.2">
      <c r="A19" s="94"/>
      <c r="B19" s="94"/>
      <c r="C19" s="94"/>
      <c r="D19" s="94"/>
      <c r="E19" s="94"/>
      <c r="F19" s="95"/>
      <c r="G19" s="4"/>
      <c r="I19" s="12" t="s">
        <v>260</v>
      </c>
    </row>
    <row r="20" spans="1:9" ht="3.95" customHeight="1" x14ac:dyDescent="0.2">
      <c r="A20" s="18"/>
      <c r="B20" s="18"/>
      <c r="C20" s="18"/>
      <c r="D20" s="18"/>
      <c r="E20" s="18"/>
      <c r="F20" s="93"/>
      <c r="G20" s="4"/>
    </row>
    <row r="21" spans="1:9" x14ac:dyDescent="0.2">
      <c r="A21" s="239" t="s">
        <v>229</v>
      </c>
      <c r="B21" s="239"/>
      <c r="C21" s="239"/>
      <c r="D21" s="239"/>
      <c r="E21" s="60"/>
      <c r="F21" s="162"/>
      <c r="G21" s="4"/>
    </row>
    <row r="22" spans="1:9" ht="3.95" customHeight="1" x14ac:dyDescent="0.2">
      <c r="A22" s="56"/>
      <c r="B22" s="56"/>
      <c r="C22" s="56"/>
      <c r="D22" s="56"/>
      <c r="E22" s="56"/>
      <c r="F22" s="159"/>
      <c r="G22" s="4"/>
    </row>
    <row r="23" spans="1:9" ht="12.75" customHeight="1" x14ac:dyDescent="0.2">
      <c r="A23" s="239" t="s">
        <v>230</v>
      </c>
      <c r="B23" s="239"/>
      <c r="C23" s="239"/>
      <c r="D23" s="239"/>
      <c r="E23" s="60" t="s">
        <v>38</v>
      </c>
      <c r="F23" s="164"/>
      <c r="G23" s="4"/>
    </row>
    <row r="24" spans="1:9" ht="3.95" customHeight="1" x14ac:dyDescent="0.2">
      <c r="A24" s="56"/>
      <c r="B24" s="56"/>
      <c r="C24" s="56"/>
      <c r="D24" s="56"/>
      <c r="E24" s="56"/>
      <c r="F24" s="159"/>
      <c r="G24" s="4"/>
    </row>
    <row r="25" spans="1:9" x14ac:dyDescent="0.2">
      <c r="A25" s="316"/>
      <c r="B25" s="316"/>
      <c r="C25" s="316"/>
      <c r="D25" s="316"/>
      <c r="E25" s="160"/>
      <c r="F25" s="161"/>
      <c r="G25" s="4"/>
    </row>
    <row r="26" spans="1:9" ht="3.95" customHeight="1" x14ac:dyDescent="0.2">
      <c r="A26" s="56"/>
      <c r="B26" s="56"/>
      <c r="C26" s="56"/>
      <c r="D26" s="56"/>
      <c r="E26" s="56"/>
      <c r="F26" s="159"/>
      <c r="G26" s="4"/>
    </row>
    <row r="27" spans="1:9" x14ac:dyDescent="0.2">
      <c r="A27" s="239" t="s">
        <v>231</v>
      </c>
      <c r="B27" s="239"/>
      <c r="C27" s="239"/>
      <c r="D27" s="239"/>
      <c r="E27" s="60" t="s">
        <v>38</v>
      </c>
      <c r="F27" s="164"/>
      <c r="G27" s="4"/>
    </row>
    <row r="28" spans="1:9" ht="3.95" customHeight="1" x14ac:dyDescent="0.2">
      <c r="A28" s="56"/>
      <c r="B28" s="56"/>
      <c r="C28" s="56"/>
      <c r="D28" s="56"/>
      <c r="E28" s="56"/>
      <c r="F28" s="159"/>
    </row>
    <row r="29" spans="1:9" x14ac:dyDescent="0.2">
      <c r="A29" s="160"/>
      <c r="B29" s="160"/>
      <c r="C29" s="160"/>
      <c r="D29" s="160"/>
      <c r="E29" s="160"/>
      <c r="F29" s="161"/>
    </row>
    <row r="30" spans="1:9" ht="3.95" customHeight="1" x14ac:dyDescent="0.2">
      <c r="A30" s="56"/>
      <c r="B30" s="56"/>
      <c r="C30" s="56"/>
      <c r="D30" s="56"/>
      <c r="E30" s="56"/>
      <c r="F30" s="159"/>
    </row>
    <row r="31" spans="1:9" x14ac:dyDescent="0.2">
      <c r="A31" s="239" t="s">
        <v>232</v>
      </c>
      <c r="B31" s="239"/>
      <c r="C31" s="239"/>
      <c r="D31" s="239"/>
      <c r="E31" s="60"/>
      <c r="F31" s="163"/>
    </row>
    <row r="32" spans="1:9" ht="3.95" customHeight="1" x14ac:dyDescent="0.2">
      <c r="A32" s="56"/>
      <c r="B32" s="56"/>
      <c r="C32" s="56"/>
      <c r="D32" s="56"/>
      <c r="E32" s="56"/>
      <c r="F32" s="159"/>
    </row>
    <row r="33" spans="1:7" x14ac:dyDescent="0.2">
      <c r="A33" s="239" t="s">
        <v>233</v>
      </c>
      <c r="B33" s="239"/>
      <c r="C33" s="239"/>
      <c r="D33" s="239"/>
      <c r="E33" s="60" t="s">
        <v>38</v>
      </c>
      <c r="F33" s="164"/>
    </row>
    <row r="34" spans="1:7" ht="3.95" customHeight="1" x14ac:dyDescent="0.2">
      <c r="A34" s="56"/>
      <c r="B34" s="56"/>
      <c r="C34" s="56"/>
      <c r="D34" s="56"/>
      <c r="E34" s="56"/>
      <c r="F34" s="159"/>
    </row>
    <row r="35" spans="1:7" s="9" customFormat="1" ht="13.5" customHeight="1" x14ac:dyDescent="0.2">
      <c r="A35" s="152"/>
      <c r="B35" s="152"/>
      <c r="C35" s="152"/>
      <c r="D35" s="152"/>
      <c r="E35" s="152"/>
      <c r="F35" s="95"/>
      <c r="G35" s="86"/>
    </row>
    <row r="36" spans="1:7" ht="3.95" customHeight="1" x14ac:dyDescent="0.2">
      <c r="A36" s="18"/>
      <c r="B36" s="18"/>
      <c r="C36" s="18"/>
      <c r="D36" s="18"/>
      <c r="E36" s="18"/>
      <c r="F36" s="93"/>
    </row>
    <row r="37" spans="1:7" ht="13.5" customHeight="1" x14ac:dyDescent="0.2">
      <c r="A37" s="239" t="s">
        <v>234</v>
      </c>
      <c r="B37" s="239"/>
      <c r="C37" s="239"/>
      <c r="D37" s="239"/>
      <c r="E37" s="60"/>
      <c r="F37" s="165"/>
    </row>
    <row r="38" spans="1:7" ht="3.95" customHeight="1" x14ac:dyDescent="0.2">
      <c r="A38" s="56"/>
      <c r="B38" s="151"/>
      <c r="C38" s="151"/>
      <c r="D38" s="151"/>
      <c r="E38" s="151"/>
      <c r="F38" s="96"/>
    </row>
    <row r="39" spans="1:7" ht="13.5" customHeight="1" x14ac:dyDescent="0.2">
      <c r="A39" s="239" t="s">
        <v>235</v>
      </c>
      <c r="B39" s="239"/>
      <c r="C39" s="239"/>
      <c r="D39" s="239"/>
      <c r="E39" s="60"/>
      <c r="F39" s="165"/>
    </row>
    <row r="40" spans="1:7" ht="3.95" customHeight="1" x14ac:dyDescent="0.2">
      <c r="A40" s="151"/>
      <c r="B40" s="151"/>
      <c r="C40" s="151"/>
      <c r="D40" s="151"/>
      <c r="E40" s="151"/>
      <c r="F40" s="96"/>
    </row>
    <row r="41" spans="1:7" ht="13.5" customHeight="1" x14ac:dyDescent="0.2">
      <c r="A41" s="239" t="s">
        <v>236</v>
      </c>
      <c r="B41" s="239"/>
      <c r="C41" s="239"/>
      <c r="D41" s="239"/>
      <c r="E41" s="60" t="s">
        <v>38</v>
      </c>
      <c r="F41" s="164"/>
    </row>
    <row r="42" spans="1:7" ht="3.95" customHeight="1" x14ac:dyDescent="0.2">
      <c r="A42" s="151"/>
      <c r="B42" s="151"/>
      <c r="C42" s="151"/>
      <c r="D42" s="151"/>
      <c r="E42" s="151"/>
      <c r="F42" s="96"/>
    </row>
    <row r="43" spans="1:7" ht="13.5" customHeight="1" x14ac:dyDescent="0.2">
      <c r="A43" s="166"/>
      <c r="B43" s="166"/>
      <c r="C43" s="167"/>
      <c r="D43" s="167"/>
      <c r="E43" s="168"/>
      <c r="F43" s="169"/>
      <c r="G43" s="4"/>
    </row>
    <row r="44" spans="1:7" ht="3.95" customHeight="1" x14ac:dyDescent="0.2">
      <c r="A44" s="18"/>
      <c r="B44" s="18"/>
      <c r="C44" s="18"/>
      <c r="D44" s="18"/>
      <c r="E44" s="18"/>
      <c r="F44" s="93"/>
      <c r="G44" s="4"/>
    </row>
    <row r="45" spans="1:7" ht="13.5" customHeight="1" x14ac:dyDescent="0.2">
      <c r="A45" s="317" t="s">
        <v>237</v>
      </c>
      <c r="B45" s="317"/>
      <c r="C45" s="317"/>
      <c r="D45" s="317"/>
      <c r="E45" s="18"/>
      <c r="F45" s="93"/>
      <c r="G45" s="4"/>
    </row>
    <row r="46" spans="1:7" ht="3.95" customHeight="1" x14ac:dyDescent="0.2">
      <c r="A46" s="18"/>
      <c r="B46" s="18"/>
      <c r="C46" s="18"/>
      <c r="D46" s="18"/>
      <c r="E46" s="18"/>
      <c r="F46" s="93"/>
      <c r="G46" s="4"/>
    </row>
    <row r="47" spans="1:7" ht="13.5" customHeight="1" x14ac:dyDescent="0.2">
      <c r="A47" s="317" t="s">
        <v>238</v>
      </c>
      <c r="B47" s="317"/>
      <c r="C47" s="317"/>
      <c r="D47" s="317"/>
      <c r="E47" s="170" t="s">
        <v>38</v>
      </c>
      <c r="F47" s="164"/>
      <c r="G47" s="4"/>
    </row>
    <row r="48" spans="1:7" ht="3.95" customHeight="1" x14ac:dyDescent="0.2">
      <c r="A48" s="18"/>
      <c r="B48" s="18"/>
      <c r="C48" s="18"/>
      <c r="D48" s="18"/>
      <c r="E48" s="18"/>
      <c r="F48" s="93"/>
      <c r="G48" s="4"/>
    </row>
    <row r="49" spans="1:7" ht="12.75" customHeight="1" x14ac:dyDescent="0.2">
      <c r="A49" s="152"/>
      <c r="B49" s="315"/>
      <c r="C49" s="315"/>
      <c r="D49" s="315"/>
      <c r="E49" s="315"/>
      <c r="F49" s="95"/>
      <c r="G49" s="4"/>
    </row>
    <row r="50" spans="1:7" ht="3.75" customHeight="1" x14ac:dyDescent="0.2">
      <c r="A50" s="18"/>
      <c r="B50" s="18"/>
      <c r="C50" s="19"/>
      <c r="D50" s="19"/>
      <c r="E50" s="19"/>
      <c r="F50" s="93"/>
      <c r="G50" s="4"/>
    </row>
    <row r="51" spans="1:7" x14ac:dyDescent="0.2">
      <c r="A51" s="239" t="s">
        <v>239</v>
      </c>
      <c r="B51" s="239"/>
      <c r="C51" s="239"/>
      <c r="D51" s="239"/>
      <c r="E51" s="60" t="s">
        <v>38</v>
      </c>
      <c r="F51" s="164"/>
      <c r="G51" s="4"/>
    </row>
    <row r="52" spans="1:7" ht="3.75" customHeight="1" x14ac:dyDescent="0.2">
      <c r="A52" s="151"/>
      <c r="B52" s="151"/>
      <c r="C52" s="58"/>
      <c r="D52" s="58"/>
      <c r="E52" s="58"/>
      <c r="F52" s="93"/>
      <c r="G52" s="4"/>
    </row>
    <row r="53" spans="1:7" ht="11.25" customHeight="1" x14ac:dyDescent="0.2">
      <c r="A53" s="166"/>
      <c r="B53" s="166"/>
      <c r="C53" s="166"/>
      <c r="D53" s="168"/>
      <c r="E53" s="166"/>
      <c r="F53" s="95"/>
      <c r="G53" s="4"/>
    </row>
    <row r="54" spans="1:7" ht="1.5" customHeight="1" x14ac:dyDescent="0.2">
      <c r="A54" s="151"/>
      <c r="B54" s="151"/>
      <c r="C54" s="151"/>
      <c r="D54" s="151"/>
      <c r="E54" s="151"/>
      <c r="F54" s="93"/>
      <c r="G54" s="4"/>
    </row>
    <row r="55" spans="1:7" x14ac:dyDescent="0.2">
      <c r="A55" s="239" t="s">
        <v>240</v>
      </c>
      <c r="B55" s="239"/>
      <c r="C55" s="239"/>
      <c r="D55" s="239"/>
      <c r="E55" s="239"/>
      <c r="F55" s="93"/>
      <c r="G55" s="4"/>
    </row>
    <row r="56" spans="1:7" ht="3" customHeight="1" x14ac:dyDescent="0.2">
      <c r="A56" s="151"/>
      <c r="B56" s="151"/>
      <c r="C56" s="151"/>
      <c r="D56" s="151"/>
      <c r="E56" s="151"/>
      <c r="F56" s="93"/>
      <c r="G56" s="4"/>
    </row>
    <row r="57" spans="1:7" hidden="1" x14ac:dyDescent="0.2">
      <c r="A57" s="151"/>
      <c r="B57" s="239" t="s">
        <v>137</v>
      </c>
      <c r="C57" s="239"/>
      <c r="D57" s="239"/>
      <c r="E57" s="239"/>
      <c r="F57" s="93"/>
      <c r="G57" s="4"/>
    </row>
    <row r="58" spans="1:7" ht="1.5" hidden="1" customHeight="1" x14ac:dyDescent="0.2">
      <c r="A58" s="151"/>
      <c r="B58" s="151"/>
      <c r="C58" s="151"/>
      <c r="D58" s="151"/>
      <c r="E58" s="151"/>
      <c r="F58" s="93"/>
      <c r="G58" s="4"/>
    </row>
    <row r="59" spans="1:7" hidden="1" x14ac:dyDescent="0.2">
      <c r="A59" s="151"/>
      <c r="B59" s="239" t="s">
        <v>160</v>
      </c>
      <c r="C59" s="239"/>
      <c r="D59" s="239"/>
      <c r="E59" s="239"/>
      <c r="F59" s="93"/>
      <c r="G59" s="4"/>
    </row>
    <row r="60" spans="1:7" ht="1.5" hidden="1" customHeight="1" x14ac:dyDescent="0.2">
      <c r="A60" s="151"/>
      <c r="B60" s="151"/>
      <c r="C60" s="151"/>
      <c r="D60" s="151"/>
      <c r="E60" s="151"/>
      <c r="F60" s="93"/>
      <c r="G60" s="4"/>
    </row>
    <row r="61" spans="1:7" hidden="1" x14ac:dyDescent="0.2">
      <c r="A61" s="151"/>
      <c r="B61" s="239" t="s">
        <v>161</v>
      </c>
      <c r="C61" s="239"/>
      <c r="D61" s="239"/>
      <c r="E61" s="239"/>
      <c r="F61" s="93"/>
      <c r="G61" s="4"/>
    </row>
    <row r="62" spans="1:7" ht="1.5" hidden="1" customHeight="1" x14ac:dyDescent="0.2">
      <c r="A62" s="151"/>
      <c r="B62" s="151"/>
      <c r="C62" s="151"/>
      <c r="D62" s="151"/>
      <c r="E62" s="151"/>
      <c r="F62" s="93"/>
      <c r="G62" s="4"/>
    </row>
    <row r="63" spans="1:7" hidden="1" x14ac:dyDescent="0.2">
      <c r="A63" s="151"/>
      <c r="B63" s="239" t="s">
        <v>162</v>
      </c>
      <c r="C63" s="239"/>
      <c r="D63" s="239"/>
      <c r="E63" s="239"/>
      <c r="F63" s="93"/>
      <c r="G63" s="4"/>
    </row>
    <row r="64" spans="1:7" ht="1.5" hidden="1" customHeight="1" x14ac:dyDescent="0.2">
      <c r="A64" s="151"/>
      <c r="B64" s="151"/>
      <c r="C64" s="151"/>
      <c r="D64" s="151"/>
      <c r="E64" s="151"/>
      <c r="F64" s="93"/>
      <c r="G64" s="4"/>
    </row>
    <row r="65" spans="1:7" x14ac:dyDescent="0.2">
      <c r="A65" s="239" t="s">
        <v>241</v>
      </c>
      <c r="B65" s="239"/>
      <c r="C65" s="239"/>
      <c r="D65" s="239"/>
      <c r="E65" s="151"/>
      <c r="F65" s="93"/>
      <c r="G65" s="4"/>
    </row>
    <row r="66" spans="1:7" ht="3" customHeight="1" x14ac:dyDescent="0.2">
      <c r="A66" s="151"/>
      <c r="B66" s="151"/>
      <c r="C66" s="151"/>
      <c r="D66" s="151"/>
      <c r="E66" s="151"/>
      <c r="F66" s="93"/>
      <c r="G66" s="4"/>
    </row>
    <row r="67" spans="1:7" x14ac:dyDescent="0.2">
      <c r="A67" s="239" t="s">
        <v>238</v>
      </c>
      <c r="B67" s="239"/>
      <c r="C67" s="239"/>
      <c r="D67" s="239"/>
      <c r="E67" s="60" t="s">
        <v>38</v>
      </c>
      <c r="F67" s="164"/>
      <c r="G67" s="4"/>
    </row>
    <row r="68" spans="1:7" ht="3" customHeight="1" x14ac:dyDescent="0.2">
      <c r="A68" s="151"/>
      <c r="B68" s="151"/>
      <c r="C68" s="151"/>
      <c r="D68" s="151"/>
      <c r="E68" s="151"/>
      <c r="F68" s="93"/>
      <c r="G68" s="4"/>
    </row>
    <row r="69" spans="1:7" ht="11.25" customHeight="1" x14ac:dyDescent="0.2">
      <c r="A69" s="166"/>
      <c r="B69" s="166"/>
      <c r="C69" s="166"/>
      <c r="D69" s="168"/>
      <c r="E69" s="166"/>
      <c r="F69" s="95"/>
      <c r="G69" s="4"/>
    </row>
    <row r="70" spans="1:7" ht="3.75" customHeight="1" x14ac:dyDescent="0.2">
      <c r="A70" s="198"/>
      <c r="B70" s="198"/>
      <c r="C70" s="198"/>
      <c r="D70" s="198"/>
      <c r="E70" s="198"/>
      <c r="F70" s="199"/>
    </row>
    <row r="71" spans="1:7" x14ac:dyDescent="0.2">
      <c r="A71" s="319" t="s">
        <v>277</v>
      </c>
      <c r="B71" s="237"/>
      <c r="C71" s="237"/>
      <c r="D71" s="237"/>
      <c r="E71" s="171"/>
      <c r="F71" s="171"/>
    </row>
    <row r="72" spans="1:7" ht="3.75" customHeight="1" x14ac:dyDescent="0.2">
      <c r="A72" s="198"/>
      <c r="B72" s="198"/>
      <c r="C72" s="198"/>
      <c r="D72" s="198"/>
      <c r="E72" s="198"/>
      <c r="F72" s="199"/>
    </row>
    <row r="73" spans="1:7" x14ac:dyDescent="0.2">
      <c r="A73" s="319" t="s">
        <v>276</v>
      </c>
      <c r="B73" s="237"/>
      <c r="C73" s="237"/>
      <c r="D73" s="237"/>
      <c r="E73" s="171" t="s">
        <v>38</v>
      </c>
      <c r="F73" s="164"/>
    </row>
    <row r="74" spans="1:7" ht="4.5" customHeight="1" x14ac:dyDescent="0.2">
      <c r="A74" s="198"/>
      <c r="B74" s="198"/>
      <c r="C74" s="198"/>
      <c r="D74" s="198"/>
      <c r="E74" s="198"/>
      <c r="F74" s="199"/>
    </row>
    <row r="75" spans="1:7" ht="12.75" customHeight="1" x14ac:dyDescent="0.2">
      <c r="A75" s="143"/>
      <c r="B75" s="144"/>
      <c r="C75" s="144"/>
      <c r="D75" s="144"/>
      <c r="E75" s="144"/>
      <c r="F75" s="145"/>
    </row>
    <row r="76" spans="1:7" ht="3.75" customHeight="1" x14ac:dyDescent="0.2">
      <c r="A76" s="148"/>
      <c r="B76" s="148"/>
      <c r="C76" s="148"/>
      <c r="D76" s="148"/>
      <c r="E76" s="148"/>
      <c r="F76" s="149"/>
    </row>
    <row r="77" spans="1:7" x14ac:dyDescent="0.2">
      <c r="A77" s="319" t="s">
        <v>242</v>
      </c>
      <c r="B77" s="237"/>
      <c r="C77" s="237"/>
      <c r="D77" s="237"/>
      <c r="E77" s="171" t="s">
        <v>38</v>
      </c>
      <c r="F77" s="164"/>
    </row>
    <row r="78" spans="1:7" ht="4.5" customHeight="1" x14ac:dyDescent="0.2">
      <c r="A78" s="148"/>
      <c r="B78" s="148"/>
      <c r="C78" s="148"/>
      <c r="D78" s="148"/>
      <c r="E78" s="148"/>
      <c r="F78" s="149"/>
    </row>
    <row r="79" spans="1:7" x14ac:dyDescent="0.2">
      <c r="A79" s="4"/>
      <c r="B79" s="4"/>
      <c r="C79" s="4"/>
      <c r="D79" s="4"/>
      <c r="E79" s="4"/>
      <c r="F79" s="4"/>
    </row>
    <row r="80" spans="1:7" ht="3" customHeight="1" x14ac:dyDescent="0.2">
      <c r="A80" s="172"/>
      <c r="B80" s="172"/>
      <c r="C80" s="172"/>
      <c r="D80" s="172"/>
      <c r="E80" s="172"/>
      <c r="F80" s="172"/>
    </row>
    <row r="81" spans="1:10" x14ac:dyDescent="0.2">
      <c r="A81" s="320" t="s">
        <v>243</v>
      </c>
      <c r="B81" s="320"/>
      <c r="C81" s="320"/>
      <c r="D81" s="320"/>
      <c r="E81" s="178" t="s">
        <v>38</v>
      </c>
      <c r="F81" s="164"/>
    </row>
    <row r="82" spans="1:10" ht="3" customHeight="1" x14ac:dyDescent="0.2">
      <c r="A82" s="172"/>
      <c r="B82" s="172"/>
      <c r="C82" s="172"/>
      <c r="D82" s="172"/>
      <c r="E82" s="172"/>
      <c r="F82" s="172"/>
    </row>
    <row r="83" spans="1:10" x14ac:dyDescent="0.2">
      <c r="A83" s="179" t="s">
        <v>244</v>
      </c>
      <c r="B83" s="179" t="s">
        <v>245</v>
      </c>
      <c r="C83" s="180"/>
      <c r="D83" s="172"/>
      <c r="E83" s="172"/>
      <c r="F83" s="172"/>
    </row>
    <row r="84" spans="1:10" ht="3" customHeight="1" x14ac:dyDescent="0.2">
      <c r="A84" s="173"/>
      <c r="B84" s="174"/>
      <c r="C84" s="174"/>
      <c r="D84" s="174"/>
      <c r="E84" s="175"/>
      <c r="F84" s="172"/>
    </row>
    <row r="85" spans="1:10" x14ac:dyDescent="0.2">
      <c r="A85" s="4"/>
      <c r="B85" s="4"/>
      <c r="C85" s="4"/>
      <c r="D85" s="4"/>
      <c r="E85" s="4"/>
      <c r="F85" s="22"/>
    </row>
    <row r="86" spans="1:10" ht="3.75" customHeight="1" x14ac:dyDescent="0.2">
      <c r="A86" s="176"/>
      <c r="B86" s="176"/>
      <c r="C86" s="177"/>
      <c r="D86" s="177"/>
      <c r="E86" s="177"/>
      <c r="F86" s="177"/>
    </row>
    <row r="87" spans="1:10" x14ac:dyDescent="0.2">
      <c r="A87" s="321" t="s">
        <v>270</v>
      </c>
      <c r="B87" s="321"/>
      <c r="C87" s="321"/>
      <c r="D87" s="321"/>
      <c r="E87" s="177"/>
      <c r="F87" s="177"/>
    </row>
    <row r="88" spans="1:10" ht="2.25" customHeight="1" x14ac:dyDescent="0.2">
      <c r="A88" s="183"/>
      <c r="B88" s="183"/>
      <c r="C88" s="183"/>
      <c r="D88" s="183"/>
      <c r="E88" s="183"/>
      <c r="F88" s="183"/>
    </row>
    <row r="89" spans="1:10" x14ac:dyDescent="0.2">
      <c r="A89" s="179" t="s">
        <v>271</v>
      </c>
      <c r="B89" s="172"/>
      <c r="C89" s="172"/>
      <c r="D89" s="172"/>
      <c r="E89" s="178" t="s">
        <v>38</v>
      </c>
      <c r="F89" s="164"/>
      <c r="J89" s="4" t="s">
        <v>25</v>
      </c>
    </row>
    <row r="90" spans="1:10" ht="3" customHeight="1" x14ac:dyDescent="0.2">
      <c r="A90" s="181"/>
      <c r="B90" s="172"/>
      <c r="C90" s="172"/>
      <c r="D90" s="172"/>
      <c r="E90" s="182"/>
      <c r="F90" s="172"/>
    </row>
    <row r="91" spans="1:10" ht="15" customHeight="1" x14ac:dyDescent="0.2">
      <c r="A91" s="184"/>
      <c r="B91" s="9"/>
      <c r="C91" s="9"/>
      <c r="D91" s="9"/>
      <c r="E91" s="185"/>
      <c r="F91" s="9"/>
    </row>
    <row r="92" spans="1:10" ht="3" customHeight="1" x14ac:dyDescent="0.2">
      <c r="A92" s="181"/>
      <c r="B92" s="172"/>
      <c r="C92" s="172"/>
      <c r="D92" s="172"/>
      <c r="E92" s="182"/>
      <c r="F92" s="172"/>
    </row>
    <row r="93" spans="1:10" ht="15" customHeight="1" x14ac:dyDescent="0.2">
      <c r="A93" s="318" t="s">
        <v>246</v>
      </c>
      <c r="B93" s="318"/>
      <c r="C93" s="318"/>
      <c r="D93" s="318"/>
      <c r="E93" s="182"/>
      <c r="F93" s="172"/>
    </row>
    <row r="94" spans="1:10" ht="2.25" customHeight="1" x14ac:dyDescent="0.2">
      <c r="A94" s="181"/>
      <c r="B94" s="172"/>
      <c r="C94" s="172"/>
      <c r="D94" s="172"/>
      <c r="E94" s="182"/>
      <c r="F94" s="172"/>
    </row>
    <row r="95" spans="1:10" ht="15" customHeight="1" x14ac:dyDescent="0.2">
      <c r="A95" s="318" t="s">
        <v>247</v>
      </c>
      <c r="B95" s="318"/>
      <c r="C95" s="318"/>
      <c r="D95" s="318"/>
      <c r="E95" s="182"/>
      <c r="F95" s="172"/>
    </row>
    <row r="96" spans="1:10" ht="2.25" customHeight="1" x14ac:dyDescent="0.2">
      <c r="A96" s="181"/>
      <c r="B96" s="172"/>
      <c r="C96" s="172"/>
      <c r="D96" s="172"/>
      <c r="E96" s="182"/>
      <c r="F96" s="172"/>
    </row>
    <row r="97" spans="1:7" ht="15" customHeight="1" x14ac:dyDescent="0.2">
      <c r="A97" s="318" t="s">
        <v>248</v>
      </c>
      <c r="B97" s="318"/>
      <c r="C97" s="318"/>
      <c r="D97" s="318"/>
      <c r="E97" s="182" t="s">
        <v>38</v>
      </c>
      <c r="F97" s="164"/>
    </row>
    <row r="98" spans="1:7" ht="3" customHeight="1" x14ac:dyDescent="0.2">
      <c r="A98" s="181"/>
      <c r="B98" s="172"/>
      <c r="C98" s="172"/>
      <c r="D98" s="172"/>
      <c r="E98" s="182"/>
      <c r="F98" s="172"/>
    </row>
    <row r="101" spans="1:7" x14ac:dyDescent="0.2">
      <c r="A101" s="4"/>
      <c r="B101" s="4"/>
      <c r="C101" s="4"/>
      <c r="D101" s="4"/>
      <c r="E101" s="4"/>
      <c r="F101" s="3" t="s">
        <v>25</v>
      </c>
      <c r="G101" s="4"/>
    </row>
    <row r="102" spans="1:7" x14ac:dyDescent="0.2">
      <c r="A102" s="237" t="s">
        <v>278</v>
      </c>
      <c r="B102" s="237"/>
      <c r="C102" s="237"/>
      <c r="D102" s="237"/>
      <c r="E102" s="237"/>
      <c r="F102" s="238"/>
    </row>
    <row r="103" spans="1:7" x14ac:dyDescent="0.2">
      <c r="A103" s="237"/>
      <c r="B103" s="237"/>
      <c r="C103" s="237"/>
      <c r="D103" s="237"/>
      <c r="E103" s="237"/>
      <c r="F103" s="238"/>
    </row>
    <row r="104" spans="1:7" x14ac:dyDescent="0.2">
      <c r="A104" s="237"/>
      <c r="B104" s="237"/>
      <c r="C104" s="237"/>
      <c r="D104" s="237"/>
      <c r="E104" s="237"/>
      <c r="F104" s="238"/>
    </row>
    <row r="106" spans="1:7" x14ac:dyDescent="0.2">
      <c r="A106" s="237" t="s">
        <v>279</v>
      </c>
      <c r="B106" s="237"/>
      <c r="C106" s="237"/>
      <c r="D106" s="237"/>
      <c r="E106" s="237"/>
      <c r="F106" s="238"/>
    </row>
    <row r="107" spans="1:7" x14ac:dyDescent="0.2">
      <c r="A107" s="237"/>
      <c r="B107" s="237"/>
      <c r="C107" s="237"/>
      <c r="D107" s="237"/>
      <c r="E107" s="237"/>
      <c r="F107" s="238"/>
    </row>
    <row r="108" spans="1:7" ht="21.75" customHeight="1" x14ac:dyDescent="0.2">
      <c r="A108" s="237"/>
      <c r="B108" s="237"/>
      <c r="C108" s="237"/>
      <c r="D108" s="237"/>
      <c r="E108" s="237"/>
      <c r="F108" s="238"/>
    </row>
  </sheetData>
  <sheetProtection selectLockedCells="1"/>
  <mergeCells count="35">
    <mergeCell ref="A102:F104"/>
    <mergeCell ref="A106:F108"/>
    <mergeCell ref="A39:D39"/>
    <mergeCell ref="A41:D41"/>
    <mergeCell ref="A45:D45"/>
    <mergeCell ref="A97:D97"/>
    <mergeCell ref="A67:D67"/>
    <mergeCell ref="A77:D77"/>
    <mergeCell ref="A81:D81"/>
    <mergeCell ref="A87:D87"/>
    <mergeCell ref="A93:D93"/>
    <mergeCell ref="A95:D95"/>
    <mergeCell ref="A71:D71"/>
    <mergeCell ref="A73:D73"/>
    <mergeCell ref="A17:D17"/>
    <mergeCell ref="A15:D15"/>
    <mergeCell ref="A21:D21"/>
    <mergeCell ref="A33:D33"/>
    <mergeCell ref="A37:D37"/>
    <mergeCell ref="E1:F1"/>
    <mergeCell ref="A23:D23"/>
    <mergeCell ref="A65:D65"/>
    <mergeCell ref="B49:E49"/>
    <mergeCell ref="A51:D51"/>
    <mergeCell ref="A25:D25"/>
    <mergeCell ref="A27:D27"/>
    <mergeCell ref="A31:D31"/>
    <mergeCell ref="B57:E57"/>
    <mergeCell ref="B59:E59"/>
    <mergeCell ref="B61:E61"/>
    <mergeCell ref="B63:E63"/>
    <mergeCell ref="A55:E55"/>
    <mergeCell ref="A47:D47"/>
    <mergeCell ref="A11:D11"/>
    <mergeCell ref="A13:D13"/>
  </mergeCells>
  <dataValidations count="2">
    <dataValidation type="custom" allowBlank="1" showInputMessage="1" showErrorMessage="1" sqref="F39 F37 F43" xr:uid="{00000000-0002-0000-0B00-000000000000}">
      <formula1>AND(LEN(F37)=4,ISNUMBER(F37))</formula1>
    </dataValidation>
    <dataValidation type="list" allowBlank="1" showInputMessage="1" showErrorMessage="1" sqref="F33 F17 F23 F27 F41 F47 F51 F67 F77 F81 F89 F97 F72:F73" xr:uid="{00000000-0002-0000-0B00-000001000000}">
      <formula1>"ja,nein"</formula1>
    </dataValidation>
  </dataValidations>
  <pageMargins left="0.59055118110236227" right="0.39370078740157483" top="0.19685039370078741" bottom="0.27559055118110237" header="0.51181102362204722" footer="0.51181102362204722"/>
  <pageSetup paperSize="9" orientation="portrait" cellComments="asDisplayed"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pageSetUpPr fitToPage="1"/>
  </sheetPr>
  <dimension ref="A1:BQ2"/>
  <sheetViews>
    <sheetView workbookViewId="0">
      <selection activeCell="J1" sqref="J1"/>
    </sheetView>
  </sheetViews>
  <sheetFormatPr baseColWidth="10" defaultColWidth="11.42578125" defaultRowHeight="12.75" x14ac:dyDescent="0.25"/>
  <cols>
    <col min="1" max="1" width="11.42578125" style="39"/>
    <col min="2" max="2" width="11.5703125" style="39" customWidth="1"/>
    <col min="3" max="10" width="11.42578125" style="39"/>
    <col min="11" max="11" width="11.42578125" style="39" customWidth="1"/>
    <col min="12" max="16384" width="11.42578125" style="39"/>
  </cols>
  <sheetData>
    <row r="1" spans="1:69" x14ac:dyDescent="0.25">
      <c r="A1" s="38" t="s">
        <v>27</v>
      </c>
      <c r="B1" s="38" t="s">
        <v>28</v>
      </c>
      <c r="C1" s="38" t="s">
        <v>29</v>
      </c>
      <c r="D1" s="38" t="s">
        <v>30</v>
      </c>
      <c r="E1" s="38" t="s">
        <v>31</v>
      </c>
      <c r="F1" s="38" t="s">
        <v>32</v>
      </c>
      <c r="G1" s="38" t="s">
        <v>133</v>
      </c>
      <c r="H1" s="38" t="s">
        <v>33</v>
      </c>
      <c r="I1" s="38" t="s">
        <v>34</v>
      </c>
      <c r="J1" s="38" t="s">
        <v>35</v>
      </c>
      <c r="K1" s="38" t="s">
        <v>71</v>
      </c>
      <c r="L1" s="38" t="s">
        <v>72</v>
      </c>
      <c r="M1" s="38" t="s">
        <v>73</v>
      </c>
      <c r="N1" s="38" t="s">
        <v>74</v>
      </c>
      <c r="O1" s="38" t="s">
        <v>75</v>
      </c>
      <c r="P1" s="38" t="s">
        <v>76</v>
      </c>
      <c r="Q1" s="38" t="s">
        <v>77</v>
      </c>
      <c r="R1" s="38" t="s">
        <v>78</v>
      </c>
      <c r="S1" s="38" t="s">
        <v>79</v>
      </c>
      <c r="T1" s="38" t="s">
        <v>102</v>
      </c>
      <c r="U1" s="38" t="s">
        <v>103</v>
      </c>
      <c r="V1" s="38" t="s">
        <v>104</v>
      </c>
      <c r="W1" s="38" t="s">
        <v>105</v>
      </c>
      <c r="X1" s="38" t="s">
        <v>106</v>
      </c>
      <c r="Y1" s="38" t="s">
        <v>107</v>
      </c>
      <c r="Z1" s="38" t="s">
        <v>108</v>
      </c>
      <c r="AA1" s="38" t="s">
        <v>109</v>
      </c>
      <c r="AB1" s="38" t="s">
        <v>110</v>
      </c>
      <c r="AC1" s="38" t="s">
        <v>111</v>
      </c>
      <c r="AD1" s="38" t="s">
        <v>112</v>
      </c>
      <c r="AE1" s="38" t="s">
        <v>113</v>
      </c>
      <c r="AF1" s="38" t="s">
        <v>114</v>
      </c>
      <c r="AG1" s="38" t="s">
        <v>115</v>
      </c>
      <c r="AH1" s="38" t="s">
        <v>116</v>
      </c>
      <c r="AI1" s="38" t="s">
        <v>117</v>
      </c>
      <c r="AJ1" s="38" t="s">
        <v>118</v>
      </c>
      <c r="AK1" s="38" t="s">
        <v>141</v>
      </c>
      <c r="AL1" s="38" t="s">
        <v>142</v>
      </c>
      <c r="AM1" s="38" t="s">
        <v>143</v>
      </c>
      <c r="AN1" s="38" t="s">
        <v>144</v>
      </c>
      <c r="AO1" s="38" t="s">
        <v>145</v>
      </c>
      <c r="AP1" s="38" t="s">
        <v>146</v>
      </c>
      <c r="AQ1" s="38" t="s">
        <v>147</v>
      </c>
      <c r="AR1" s="38" t="s">
        <v>148</v>
      </c>
      <c r="AS1" s="38" t="s">
        <v>149</v>
      </c>
      <c r="AT1" s="38" t="s">
        <v>119</v>
      </c>
      <c r="AU1" s="38" t="s">
        <v>120</v>
      </c>
      <c r="AV1" s="38" t="s">
        <v>121</v>
      </c>
      <c r="AW1" s="38" t="s">
        <v>122</v>
      </c>
      <c r="AX1" s="38" t="s">
        <v>123</v>
      </c>
      <c r="AY1" s="38" t="s">
        <v>124</v>
      </c>
      <c r="AZ1" s="38" t="s">
        <v>173</v>
      </c>
      <c r="BA1" s="38" t="s">
        <v>174</v>
      </c>
      <c r="BB1" s="38" t="s">
        <v>175</v>
      </c>
      <c r="BC1" s="38" t="s">
        <v>176</v>
      </c>
      <c r="BD1" s="38" t="s">
        <v>177</v>
      </c>
      <c r="BE1" s="38" t="s">
        <v>178</v>
      </c>
      <c r="BF1" s="38" t="s">
        <v>179</v>
      </c>
      <c r="BG1" s="38" t="s">
        <v>180</v>
      </c>
      <c r="BH1" s="38" t="s">
        <v>181</v>
      </c>
      <c r="BI1" s="38" t="s">
        <v>182</v>
      </c>
      <c r="BJ1" s="38" t="s">
        <v>183</v>
      </c>
      <c r="BK1" s="38" t="s">
        <v>184</v>
      </c>
      <c r="BL1" s="38" t="s">
        <v>185</v>
      </c>
      <c r="BM1" s="38" t="s">
        <v>186</v>
      </c>
      <c r="BN1" s="38" t="s">
        <v>187</v>
      </c>
      <c r="BO1" s="38" t="s">
        <v>188</v>
      </c>
      <c r="BP1" s="38" t="s">
        <v>189</v>
      </c>
      <c r="BQ1" s="38" t="s">
        <v>172</v>
      </c>
    </row>
    <row r="2" spans="1:69" s="45" customFormat="1" x14ac:dyDescent="0.25">
      <c r="A2" s="40" t="str">
        <f>LOWER(MID(B2,1,3)&amp;MID(F2,1,3)&amp;MID(D2,1,3))</f>
        <v>ein00</v>
      </c>
      <c r="B2" s="41" t="str">
        <f>B0_Antrag!C25</f>
        <v>Einzelfirma   ja/nein</v>
      </c>
      <c r="C2" s="41">
        <f>B0_Antrag!C31</f>
        <v>0</v>
      </c>
      <c r="D2" s="41">
        <f>B0_Antrag!C33</f>
        <v>0</v>
      </c>
      <c r="E2" s="41">
        <f>B0_Antrag!C35</f>
        <v>0</v>
      </c>
      <c r="F2" s="41">
        <f>B0_Antrag!E35</f>
        <v>0</v>
      </c>
      <c r="G2" s="41">
        <f>B0_Antrag!C37</f>
        <v>0</v>
      </c>
      <c r="H2" s="41">
        <f>B0_Antrag!C39</f>
        <v>0</v>
      </c>
      <c r="I2" s="41">
        <f>B0_Antrag!C41</f>
        <v>0</v>
      </c>
      <c r="J2" s="41">
        <f>B0_Antrag!C43</f>
        <v>0</v>
      </c>
      <c r="K2" s="40" t="e">
        <f>IF(LOWER(B0_Antrag!#REF!)="ja",1,IF(LOWER(B0_Antrag!#REF!)="nein",0,3))</f>
        <v>#REF!</v>
      </c>
      <c r="L2" s="41" t="e">
        <f>B0_Antrag!#REF!</f>
        <v>#REF!</v>
      </c>
      <c r="M2" s="40" t="e">
        <f>B0_Antrag!#REF!</f>
        <v>#REF!</v>
      </c>
      <c r="N2" s="41" t="e">
        <f>B0_Antrag!#REF!</f>
        <v>#REF!</v>
      </c>
      <c r="O2" s="40" t="e">
        <f>B0_Antrag!#REF!</f>
        <v>#REF!</v>
      </c>
      <c r="P2" s="41" t="e">
        <f>B0_Antrag!#REF!</f>
        <v>#REF!</v>
      </c>
      <c r="Q2" s="40" t="e">
        <f>B0_Antrag!#REF!</f>
        <v>#REF!</v>
      </c>
      <c r="R2" s="41" t="e">
        <f>B0_Antrag!#REF!</f>
        <v>#REF!</v>
      </c>
      <c r="S2" s="40" t="e">
        <f>B0_Antrag!#REF!</f>
        <v>#REF!</v>
      </c>
      <c r="T2" s="43"/>
      <c r="U2" s="44"/>
      <c r="V2" s="42"/>
      <c r="W2" s="42"/>
      <c r="X2" s="42"/>
      <c r="Y2" s="42"/>
      <c r="Z2" s="42"/>
      <c r="AA2" s="42"/>
      <c r="AB2" s="40"/>
      <c r="AC2" s="40"/>
      <c r="AD2" s="40"/>
      <c r="AE2" s="40"/>
      <c r="AF2" s="40"/>
      <c r="AG2" s="40"/>
      <c r="AH2" s="40"/>
      <c r="AI2" s="40"/>
      <c r="AJ2" s="40"/>
      <c r="AK2" s="40"/>
      <c r="AL2" s="40"/>
      <c r="AM2" s="40"/>
      <c r="AN2" s="40"/>
      <c r="AO2" s="40"/>
      <c r="AP2" s="40"/>
      <c r="AQ2" s="40"/>
      <c r="AR2" s="40"/>
      <c r="AS2" s="40"/>
      <c r="AT2" s="40"/>
      <c r="AU2" s="40"/>
      <c r="AV2" s="40"/>
      <c r="AW2" s="40"/>
      <c r="AX2" s="40"/>
      <c r="AY2" s="40"/>
      <c r="AZ2" s="40">
        <v>1</v>
      </c>
      <c r="BA2" s="40"/>
      <c r="BB2" s="40"/>
      <c r="BC2" s="40"/>
      <c r="BD2" s="40"/>
      <c r="BE2" s="40"/>
      <c r="BF2" s="40"/>
      <c r="BG2" s="40"/>
      <c r="BH2" s="40"/>
      <c r="BI2" s="40"/>
      <c r="BJ2" s="40"/>
      <c r="BK2" s="40"/>
      <c r="BL2" s="40"/>
      <c r="BM2" s="40"/>
      <c r="BN2" s="40"/>
      <c r="BO2" s="40"/>
      <c r="BP2" s="40"/>
      <c r="BQ2" s="40"/>
    </row>
  </sheetData>
  <sheetProtection selectLockedCells="1"/>
  <customSheetViews>
    <customSheetView guid="{5FE5CE5B-1071-4AF2-ACD1-16F82049D513}" fitToPage="1" state="hidden">
      <selection activeCell="A2" sqref="A2"/>
      <pageMargins left="0.25" right="0.25" top="0.75" bottom="0.75" header="0.3" footer="0.3"/>
      <pageSetup paperSize="9" scale="65" orientation="landscape" r:id="rId1"/>
      <headerFooter alignWithMargins="0"/>
    </customSheetView>
    <customSheetView guid="{4B2A9DC4-58CB-4085-BAD8-A7F984566811}" fitToPage="1" state="hidden">
      <selection activeCell="A2" sqref="A2"/>
      <pageMargins left="0.25" right="0.25" top="0.75" bottom="0.75" header="0.3" footer="0.3"/>
      <pageSetup paperSize="9" scale="65" orientation="landscape" r:id="rId2"/>
      <headerFooter alignWithMargins="0"/>
    </customSheetView>
  </customSheetViews>
  <phoneticPr fontId="9" type="noConversion"/>
  <pageMargins left="0.25" right="0.25" top="0.75" bottom="0.75" header="0.3" footer="0.3"/>
  <pageSetup paperSize="9" scale="18" orientation="landscape" r:id="rId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7"/>
  <dimension ref="A1:BB7"/>
  <sheetViews>
    <sheetView workbookViewId="0">
      <selection activeCell="N1" sqref="N1"/>
    </sheetView>
  </sheetViews>
  <sheetFormatPr baseColWidth="10" defaultColWidth="11.42578125" defaultRowHeight="12.75" x14ac:dyDescent="0.25"/>
  <cols>
    <col min="1" max="16384" width="11.42578125" style="10"/>
  </cols>
  <sheetData>
    <row r="1" spans="1:54" x14ac:dyDescent="0.25">
      <c r="A1" s="31" t="s">
        <v>39</v>
      </c>
      <c r="B1" s="31" t="s">
        <v>40</v>
      </c>
      <c r="C1" s="31" t="s">
        <v>98</v>
      </c>
      <c r="D1" s="31" t="s">
        <v>41</v>
      </c>
      <c r="E1" s="31" t="s">
        <v>42</v>
      </c>
      <c r="F1" s="31" t="s">
        <v>43</v>
      </c>
      <c r="G1" s="31" t="s">
        <v>67</v>
      </c>
      <c r="H1" s="31" t="s">
        <v>68</v>
      </c>
      <c r="I1" s="31" t="s">
        <v>135</v>
      </c>
      <c r="J1" s="31" t="s">
        <v>44</v>
      </c>
      <c r="K1" s="31" t="s">
        <v>45</v>
      </c>
      <c r="L1" s="31" t="s">
        <v>46</v>
      </c>
      <c r="M1" s="31" t="s">
        <v>47</v>
      </c>
      <c r="N1" s="31" t="s">
        <v>48</v>
      </c>
      <c r="O1" s="31" t="s">
        <v>49</v>
      </c>
      <c r="P1" s="31" t="s">
        <v>153</v>
      </c>
      <c r="Q1" s="31" t="s">
        <v>50</v>
      </c>
      <c r="R1" s="31" t="s">
        <v>152</v>
      </c>
      <c r="S1" s="31" t="s">
        <v>51</v>
      </c>
      <c r="T1" s="31" t="s">
        <v>154</v>
      </c>
      <c r="U1" s="31" t="s">
        <v>69</v>
      </c>
      <c r="V1" s="31" t="s">
        <v>155</v>
      </c>
      <c r="W1" s="31" t="s">
        <v>52</v>
      </c>
      <c r="X1" s="31" t="s">
        <v>156</v>
      </c>
      <c r="Y1" s="31" t="s">
        <v>53</v>
      </c>
      <c r="Z1" s="31" t="s">
        <v>157</v>
      </c>
      <c r="AA1" s="31" t="s">
        <v>54</v>
      </c>
      <c r="AB1" s="31" t="s">
        <v>158</v>
      </c>
      <c r="AC1" s="31" t="s">
        <v>55</v>
      </c>
      <c r="AD1" s="31" t="s">
        <v>159</v>
      </c>
      <c r="AE1" s="31" t="s">
        <v>56</v>
      </c>
      <c r="AF1" s="31" t="s">
        <v>57</v>
      </c>
      <c r="AG1" s="31" t="s">
        <v>58</v>
      </c>
      <c r="AH1" s="31" t="s">
        <v>59</v>
      </c>
      <c r="AI1" s="31" t="s">
        <v>60</v>
      </c>
      <c r="AJ1" s="31" t="s">
        <v>61</v>
      </c>
      <c r="AK1" s="31" t="s">
        <v>62</v>
      </c>
      <c r="AL1" s="31" t="s">
        <v>63</v>
      </c>
      <c r="AM1" s="31" t="s">
        <v>64</v>
      </c>
      <c r="AN1" s="31" t="s">
        <v>65</v>
      </c>
      <c r="AO1" s="31" t="s">
        <v>66</v>
      </c>
    </row>
    <row r="2" spans="1:54" x14ac:dyDescent="0.25">
      <c r="A2" s="32" t="str">
        <f>service01!A2</f>
        <v>ein00</v>
      </c>
      <c r="B2" s="32" t="str">
        <f>A2&amp;"a"</f>
        <v>ein00a</v>
      </c>
      <c r="C2" s="32" t="s">
        <v>99</v>
      </c>
      <c r="D2" s="33">
        <f>B3_Architekt!$B$12</f>
        <v>0</v>
      </c>
      <c r="E2" s="33">
        <f>B3_Architekt!$B$13</f>
        <v>0</v>
      </c>
      <c r="F2" s="33">
        <f>B3_Architekt!$B$14</f>
        <v>0</v>
      </c>
      <c r="G2" s="33">
        <f>B3_Architekt!$B$15</f>
        <v>0</v>
      </c>
      <c r="H2" s="33">
        <f>B3_Architekt!$E$15</f>
        <v>0</v>
      </c>
      <c r="I2" s="33">
        <f>B3_Architekt!$B$18</f>
        <v>0</v>
      </c>
      <c r="J2" s="33">
        <f>B3_Architekt!$L$12</f>
        <v>0</v>
      </c>
      <c r="K2" s="34">
        <f>B3_Architekt!$L$13</f>
        <v>0</v>
      </c>
      <c r="L2" s="33">
        <f>B3_Architekt!$L$14</f>
        <v>0</v>
      </c>
      <c r="M2" s="33">
        <f>B3_Architekt!$L$15</f>
        <v>0</v>
      </c>
      <c r="N2" s="33">
        <f>B3_Architekt!$L$18</f>
        <v>0</v>
      </c>
      <c r="O2" s="34" t="e">
        <f>B3_Architekt!#REF!</f>
        <v>#REF!</v>
      </c>
      <c r="P2" s="34" t="e">
        <f>B3_Architekt!#REF!</f>
        <v>#REF!</v>
      </c>
      <c r="Q2" s="34" t="e">
        <f>B3_Architekt!#REF!</f>
        <v>#REF!</v>
      </c>
      <c r="R2" s="34" t="e">
        <f>B3_Architekt!#REF!</f>
        <v>#REF!</v>
      </c>
      <c r="S2" s="34" t="e">
        <f>B3_Architekt!#REF!</f>
        <v>#REF!</v>
      </c>
      <c r="T2" s="34" t="e">
        <f>B3_Architekt!#REF!</f>
        <v>#REF!</v>
      </c>
      <c r="U2" s="34" t="e">
        <f>B3_Architekt!#REF!</f>
        <v>#REF!</v>
      </c>
      <c r="V2" s="34" t="e">
        <f>B3_Architekt!#REF!</f>
        <v>#REF!</v>
      </c>
      <c r="W2" s="34" t="e">
        <f>B3_Architekt!#REF!</f>
        <v>#REF!</v>
      </c>
      <c r="X2" s="34" t="e">
        <f>B3_Architekt!#REF!</f>
        <v>#REF!</v>
      </c>
      <c r="Y2" s="34" t="e">
        <f>B3_Architekt!#REF!</f>
        <v>#REF!</v>
      </c>
      <c r="Z2" s="34" t="e">
        <f>B3_Architekt!#REF!</f>
        <v>#REF!</v>
      </c>
      <c r="AA2" s="34" t="e">
        <f>B3_Architekt!#REF!</f>
        <v>#REF!</v>
      </c>
      <c r="AB2" s="34" t="e">
        <f>B3_Architekt!#REF!</f>
        <v>#REF!</v>
      </c>
      <c r="AC2" s="34" t="e">
        <f>B3_Architekt!#REF!</f>
        <v>#REF!</v>
      </c>
      <c r="AD2" s="34" t="e">
        <f>B3_Architekt!#REF!</f>
        <v>#REF!</v>
      </c>
      <c r="AE2" s="33" t="e">
        <f>B3_Architekt!#REF!</f>
        <v>#REF!</v>
      </c>
      <c r="AF2" s="33" t="e">
        <f>B3_Architekt!#REF!</f>
        <v>#REF!</v>
      </c>
      <c r="AG2" s="33" t="e">
        <f>B3_Architekt!#REF!</f>
        <v>#REF!</v>
      </c>
      <c r="AH2" s="33" t="e">
        <f>B3_Architekt!#REF!</f>
        <v>#REF!</v>
      </c>
      <c r="AI2" s="33" t="e">
        <f>B3_Architekt!#REF!</f>
        <v>#REF!</v>
      </c>
      <c r="AJ2" s="33" t="e">
        <f>B3_Architekt!#REF!</f>
        <v>#REF!</v>
      </c>
      <c r="AK2" s="33" t="e">
        <f>B3_Architekt!#REF!</f>
        <v>#REF!</v>
      </c>
      <c r="AL2" s="34" t="e">
        <f>B3_Architekt!#REF!</f>
        <v>#REF!</v>
      </c>
      <c r="AM2" s="34" t="e">
        <f>B3_Architekt!#REF!</f>
        <v>#REF!</v>
      </c>
      <c r="AN2" s="34" t="e">
        <f>B3_Architekt!#REF!</f>
        <v>#REF!</v>
      </c>
      <c r="AO2" s="34" t="e">
        <f>B3_Architekt!#REF!</f>
        <v>#REF!</v>
      </c>
      <c r="AP2" s="11"/>
      <c r="AQ2" s="11"/>
      <c r="AR2" s="11"/>
      <c r="AS2" s="11"/>
      <c r="AT2" s="11"/>
      <c r="AU2" s="11"/>
      <c r="AV2" s="11"/>
      <c r="AW2" s="11"/>
      <c r="AX2" s="11"/>
      <c r="AY2" s="11"/>
      <c r="AZ2" s="11"/>
      <c r="BA2" s="11"/>
      <c r="BB2" s="11"/>
    </row>
    <row r="3" spans="1:54" x14ac:dyDescent="0.25">
      <c r="A3" s="32" t="str">
        <f>service01!A2</f>
        <v>ein00</v>
      </c>
      <c r="B3" s="32" t="str">
        <f>A3&amp;"b"</f>
        <v>ein00b</v>
      </c>
      <c r="C3" s="32" t="s">
        <v>100</v>
      </c>
      <c r="D3" s="33" t="e">
        <f>#REF!</f>
        <v>#REF!</v>
      </c>
      <c r="E3" s="33" t="e">
        <f>#REF!</f>
        <v>#REF!</v>
      </c>
      <c r="F3" s="33" t="e">
        <f>#REF!</f>
        <v>#REF!</v>
      </c>
      <c r="G3" s="33" t="e">
        <f>#REF!</f>
        <v>#REF!</v>
      </c>
      <c r="H3" s="33" t="e">
        <f>#REF!</f>
        <v>#REF!</v>
      </c>
      <c r="I3" s="33" t="e">
        <f>#REF!</f>
        <v>#REF!</v>
      </c>
      <c r="J3" s="33" t="e">
        <f>#REF!</f>
        <v>#REF!</v>
      </c>
      <c r="K3" s="34" t="e">
        <f>#REF!</f>
        <v>#REF!</v>
      </c>
      <c r="L3" s="33" t="e">
        <f>#REF!</f>
        <v>#REF!</v>
      </c>
      <c r="M3" s="33" t="e">
        <f>#REF!</f>
        <v>#REF!</v>
      </c>
      <c r="N3" s="33" t="e">
        <f>#REF!</f>
        <v>#REF!</v>
      </c>
      <c r="O3" s="34" t="e">
        <f>#REF!</f>
        <v>#REF!</v>
      </c>
      <c r="P3" s="34" t="e">
        <f>#REF!</f>
        <v>#REF!</v>
      </c>
      <c r="Q3" s="34" t="e">
        <f>#REF!</f>
        <v>#REF!</v>
      </c>
      <c r="R3" s="34" t="e">
        <f>#REF!</f>
        <v>#REF!</v>
      </c>
      <c r="S3" s="34" t="e">
        <f>#REF!</f>
        <v>#REF!</v>
      </c>
      <c r="T3" s="34" t="e">
        <f>#REF!</f>
        <v>#REF!</v>
      </c>
      <c r="U3" s="34" t="e">
        <f>#REF!</f>
        <v>#REF!</v>
      </c>
      <c r="V3" s="34" t="e">
        <f>#REF!</f>
        <v>#REF!</v>
      </c>
      <c r="W3" s="34" t="e">
        <f>#REF!</f>
        <v>#REF!</v>
      </c>
      <c r="X3" s="34" t="e">
        <f>#REF!</f>
        <v>#REF!</v>
      </c>
      <c r="Y3" s="34" t="e">
        <f>#REF!</f>
        <v>#REF!</v>
      </c>
      <c r="Z3" s="34" t="e">
        <f>#REF!</f>
        <v>#REF!</v>
      </c>
      <c r="AA3" s="34" t="e">
        <f>#REF!</f>
        <v>#REF!</v>
      </c>
      <c r="AB3" s="34" t="e">
        <f>#REF!</f>
        <v>#REF!</v>
      </c>
      <c r="AC3" s="34" t="e">
        <f>#REF!</f>
        <v>#REF!</v>
      </c>
      <c r="AD3" s="34" t="e">
        <f>#REF!</f>
        <v>#REF!</v>
      </c>
      <c r="AE3" s="33" t="e">
        <f>#REF!</f>
        <v>#REF!</v>
      </c>
      <c r="AF3" s="33" t="e">
        <f>#REF!</f>
        <v>#REF!</v>
      </c>
      <c r="AG3" s="33" t="e">
        <f>#REF!</f>
        <v>#REF!</v>
      </c>
      <c r="AH3" s="33" t="e">
        <f>#REF!</f>
        <v>#REF!</v>
      </c>
      <c r="AI3" s="33" t="e">
        <f>#REF!</f>
        <v>#REF!</v>
      </c>
      <c r="AJ3" s="33" t="e">
        <f>#REF!</f>
        <v>#REF!</v>
      </c>
      <c r="AK3" s="33" t="e">
        <f>#REF!</f>
        <v>#REF!</v>
      </c>
      <c r="AL3" s="34" t="e">
        <f>#REF!</f>
        <v>#REF!</v>
      </c>
      <c r="AM3" s="34" t="e">
        <f>#REF!</f>
        <v>#REF!</v>
      </c>
      <c r="AN3" s="34" t="e">
        <f>#REF!</f>
        <v>#REF!</v>
      </c>
      <c r="AO3" s="34" t="e">
        <f>#REF!</f>
        <v>#REF!</v>
      </c>
    </row>
    <row r="4" spans="1:54" x14ac:dyDescent="0.25">
      <c r="A4" s="32" t="str">
        <f>service01!A2</f>
        <v>ein00</v>
      </c>
      <c r="B4" s="32" t="str">
        <f>A4&amp;"c"</f>
        <v>ein00c</v>
      </c>
      <c r="C4" s="32" t="s">
        <v>101</v>
      </c>
      <c r="D4" s="33" t="e">
        <f>#REF!</f>
        <v>#REF!</v>
      </c>
      <c r="E4" s="33" t="e">
        <f>#REF!</f>
        <v>#REF!</v>
      </c>
      <c r="F4" s="33" t="e">
        <f>#REF!</f>
        <v>#REF!</v>
      </c>
      <c r="G4" s="33" t="e">
        <f>#REF!</f>
        <v>#REF!</v>
      </c>
      <c r="H4" s="33" t="e">
        <f>#REF!</f>
        <v>#REF!</v>
      </c>
      <c r="I4" s="33" t="e">
        <f>#REF!</f>
        <v>#REF!</v>
      </c>
      <c r="J4" s="33" t="e">
        <f>#REF!</f>
        <v>#REF!</v>
      </c>
      <c r="K4" s="34" t="e">
        <f>#REF!</f>
        <v>#REF!</v>
      </c>
      <c r="L4" s="33" t="e">
        <f>#REF!</f>
        <v>#REF!</v>
      </c>
      <c r="M4" s="33" t="e">
        <f>#REF!</f>
        <v>#REF!</v>
      </c>
      <c r="N4" s="33" t="e">
        <f>#REF!</f>
        <v>#REF!</v>
      </c>
      <c r="O4" s="34" t="e">
        <f>#REF!</f>
        <v>#REF!</v>
      </c>
      <c r="P4" s="34" t="e">
        <f>#REF!</f>
        <v>#REF!</v>
      </c>
      <c r="Q4" s="34" t="e">
        <f>#REF!</f>
        <v>#REF!</v>
      </c>
      <c r="R4" s="34" t="e">
        <f>#REF!</f>
        <v>#REF!</v>
      </c>
      <c r="S4" s="34" t="e">
        <f>#REF!</f>
        <v>#REF!</v>
      </c>
      <c r="T4" s="34" t="e">
        <f>#REF!</f>
        <v>#REF!</v>
      </c>
      <c r="U4" s="34" t="e">
        <f>#REF!</f>
        <v>#REF!</v>
      </c>
      <c r="V4" s="34" t="e">
        <f>#REF!</f>
        <v>#REF!</v>
      </c>
      <c r="W4" s="34" t="e">
        <f>#REF!</f>
        <v>#REF!</v>
      </c>
      <c r="X4" s="34" t="e">
        <f>#REF!</f>
        <v>#REF!</v>
      </c>
      <c r="Y4" s="34" t="e">
        <f>#REF!</f>
        <v>#REF!</v>
      </c>
      <c r="Z4" s="34" t="e">
        <f>#REF!</f>
        <v>#REF!</v>
      </c>
      <c r="AA4" s="34" t="e">
        <f>#REF!</f>
        <v>#REF!</v>
      </c>
      <c r="AB4" s="34" t="e">
        <f>#REF!</f>
        <v>#REF!</v>
      </c>
      <c r="AC4" s="34" t="e">
        <f>#REF!</f>
        <v>#REF!</v>
      </c>
      <c r="AD4" s="34" t="e">
        <f>#REF!</f>
        <v>#REF!</v>
      </c>
      <c r="AE4" s="33" t="e">
        <f>#REF!</f>
        <v>#REF!</v>
      </c>
      <c r="AF4" s="33" t="e">
        <f>#REF!</f>
        <v>#REF!</v>
      </c>
      <c r="AG4" s="33" t="e">
        <f>#REF!</f>
        <v>#REF!</v>
      </c>
      <c r="AH4" s="33" t="e">
        <f>#REF!</f>
        <v>#REF!</v>
      </c>
      <c r="AI4" s="33" t="e">
        <f>#REF!</f>
        <v>#REF!</v>
      </c>
      <c r="AJ4" s="33" t="e">
        <f>#REF!</f>
        <v>#REF!</v>
      </c>
      <c r="AK4" s="33" t="e">
        <f>#REF!</f>
        <v>#REF!</v>
      </c>
      <c r="AL4" s="34" t="e">
        <f>#REF!</f>
        <v>#REF!</v>
      </c>
      <c r="AM4" s="34" t="e">
        <f>#REF!</f>
        <v>#REF!</v>
      </c>
      <c r="AN4" s="34" t="e">
        <f>#REF!</f>
        <v>#REF!</v>
      </c>
      <c r="AO4" s="34" t="e">
        <f>#REF!</f>
        <v>#REF!</v>
      </c>
    </row>
    <row r="5" spans="1:54" x14ac:dyDescent="0.25">
      <c r="A5" s="32" t="str">
        <f>service01!A2</f>
        <v>ein00</v>
      </c>
      <c r="B5" s="32" t="str">
        <f>A4&amp;"d"</f>
        <v>ein00d</v>
      </c>
      <c r="C5" s="32" t="s">
        <v>136</v>
      </c>
      <c r="D5" s="33" t="e">
        <f>#REF!</f>
        <v>#REF!</v>
      </c>
      <c r="E5" s="33" t="e">
        <f>#REF!</f>
        <v>#REF!</v>
      </c>
      <c r="F5" s="33" t="e">
        <f>#REF!</f>
        <v>#REF!</v>
      </c>
      <c r="G5" s="33" t="e">
        <f>#REF!</f>
        <v>#REF!</v>
      </c>
      <c r="H5" s="33" t="e">
        <f>#REF!</f>
        <v>#REF!</v>
      </c>
      <c r="I5" s="33" t="e">
        <f>#REF!</f>
        <v>#REF!</v>
      </c>
      <c r="J5" s="33" t="e">
        <f>#REF!</f>
        <v>#REF!</v>
      </c>
      <c r="K5" s="34" t="e">
        <f>#REF!</f>
        <v>#REF!</v>
      </c>
      <c r="L5" s="33" t="e">
        <f>#REF!</f>
        <v>#REF!</v>
      </c>
      <c r="M5" s="33" t="e">
        <f>#REF!</f>
        <v>#REF!</v>
      </c>
      <c r="N5" s="33" t="e">
        <f>#REF!</f>
        <v>#REF!</v>
      </c>
      <c r="O5" s="34" t="e">
        <f>#REF!</f>
        <v>#REF!</v>
      </c>
      <c r="P5" s="34" t="e">
        <f>#REF!</f>
        <v>#REF!</v>
      </c>
      <c r="Q5" s="34" t="e">
        <f>#REF!</f>
        <v>#REF!</v>
      </c>
      <c r="R5" s="34" t="e">
        <f>#REF!</f>
        <v>#REF!</v>
      </c>
      <c r="S5" s="34" t="e">
        <f>#REF!</f>
        <v>#REF!</v>
      </c>
      <c r="T5" s="34" t="e">
        <f>#REF!</f>
        <v>#REF!</v>
      </c>
      <c r="U5" s="34" t="e">
        <f>#REF!</f>
        <v>#REF!</v>
      </c>
      <c r="V5" s="34" t="e">
        <f>#REF!</f>
        <v>#REF!</v>
      </c>
      <c r="W5" s="34" t="e">
        <f>#REF!</f>
        <v>#REF!</v>
      </c>
      <c r="X5" s="34" t="e">
        <f>#REF!</f>
        <v>#REF!</v>
      </c>
      <c r="Y5" s="34" t="e">
        <f>#REF!</f>
        <v>#REF!</v>
      </c>
      <c r="Z5" s="34" t="e">
        <f>#REF!</f>
        <v>#REF!</v>
      </c>
      <c r="AA5" s="34" t="e">
        <f>#REF!</f>
        <v>#REF!</v>
      </c>
      <c r="AB5" s="34" t="e">
        <f>#REF!</f>
        <v>#REF!</v>
      </c>
      <c r="AC5" s="34" t="e">
        <f>#REF!</f>
        <v>#REF!</v>
      </c>
      <c r="AD5" s="34" t="e">
        <f>#REF!</f>
        <v>#REF!</v>
      </c>
      <c r="AE5" s="33" t="e">
        <f>#REF!</f>
        <v>#REF!</v>
      </c>
      <c r="AF5" s="33" t="e">
        <f>#REF!</f>
        <v>#REF!</v>
      </c>
      <c r="AG5" s="33" t="e">
        <f>#REF!</f>
        <v>#REF!</v>
      </c>
      <c r="AH5" s="33" t="e">
        <f>#REF!</f>
        <v>#REF!</v>
      </c>
      <c r="AI5" s="33" t="e">
        <f>#REF!</f>
        <v>#REF!</v>
      </c>
      <c r="AJ5" s="33" t="e">
        <f>#REF!</f>
        <v>#REF!</v>
      </c>
      <c r="AK5" s="33" t="e">
        <f>#REF!</f>
        <v>#REF!</v>
      </c>
      <c r="AL5" s="34" t="e">
        <f>#REF!</f>
        <v>#REF!</v>
      </c>
      <c r="AM5" s="34" t="e">
        <f>#REF!</f>
        <v>#REF!</v>
      </c>
      <c r="AN5" s="34" t="e">
        <f>#REF!</f>
        <v>#REF!</v>
      </c>
      <c r="AO5" s="34" t="e">
        <f>#REF!</f>
        <v>#REF!</v>
      </c>
    </row>
    <row r="6" spans="1:54" x14ac:dyDescent="0.25">
      <c r="A6" s="32" t="str">
        <f>service01!A2</f>
        <v>ein00</v>
      </c>
      <c r="B6" s="32" t="str">
        <f>A5&amp;"e"</f>
        <v>ein00e</v>
      </c>
      <c r="C6" s="32" t="s">
        <v>150</v>
      </c>
      <c r="D6" s="33" t="e">
        <f>#REF!</f>
        <v>#REF!</v>
      </c>
      <c r="E6" s="33" t="e">
        <f>#REF!</f>
        <v>#REF!</v>
      </c>
      <c r="F6" s="33" t="e">
        <f>#REF!</f>
        <v>#REF!</v>
      </c>
      <c r="G6" s="33" t="e">
        <f>#REF!</f>
        <v>#REF!</v>
      </c>
      <c r="H6" s="33" t="e">
        <f>#REF!</f>
        <v>#REF!</v>
      </c>
      <c r="I6" s="33" t="e">
        <f>#REF!</f>
        <v>#REF!</v>
      </c>
      <c r="J6" s="33" t="e">
        <f>#REF!</f>
        <v>#REF!</v>
      </c>
      <c r="K6" s="34" t="e">
        <f>#REF!</f>
        <v>#REF!</v>
      </c>
      <c r="L6" s="33" t="e">
        <f>#REF!</f>
        <v>#REF!</v>
      </c>
      <c r="M6" s="33" t="e">
        <f>#REF!</f>
        <v>#REF!</v>
      </c>
      <c r="N6" s="33" t="e">
        <f>#REF!</f>
        <v>#REF!</v>
      </c>
      <c r="O6" s="34" t="e">
        <f>#REF!</f>
        <v>#REF!</v>
      </c>
      <c r="P6" s="34" t="e">
        <f>#REF!</f>
        <v>#REF!</v>
      </c>
      <c r="Q6" s="34" t="e">
        <f>#REF!</f>
        <v>#REF!</v>
      </c>
      <c r="R6" s="34" t="e">
        <f>#REF!</f>
        <v>#REF!</v>
      </c>
      <c r="S6" s="34" t="e">
        <f>#REF!</f>
        <v>#REF!</v>
      </c>
      <c r="T6" s="34" t="e">
        <f>#REF!</f>
        <v>#REF!</v>
      </c>
      <c r="U6" s="34" t="e">
        <f>#REF!</f>
        <v>#REF!</v>
      </c>
      <c r="V6" s="34" t="e">
        <f>#REF!</f>
        <v>#REF!</v>
      </c>
      <c r="W6" s="34" t="e">
        <f>#REF!</f>
        <v>#REF!</v>
      </c>
      <c r="X6" s="34" t="e">
        <f>#REF!</f>
        <v>#REF!</v>
      </c>
      <c r="Y6" s="34" t="e">
        <f>#REF!</f>
        <v>#REF!</v>
      </c>
      <c r="Z6" s="34" t="e">
        <f>#REF!</f>
        <v>#REF!</v>
      </c>
      <c r="AA6" s="34" t="e">
        <f>#REF!</f>
        <v>#REF!</v>
      </c>
      <c r="AB6" s="34" t="e">
        <f>#REF!</f>
        <v>#REF!</v>
      </c>
      <c r="AC6" s="34" t="e">
        <f>#REF!</f>
        <v>#REF!</v>
      </c>
      <c r="AD6" s="34" t="e">
        <f>#REF!</f>
        <v>#REF!</v>
      </c>
      <c r="AE6" s="33" t="e">
        <f>#REF!</f>
        <v>#REF!</v>
      </c>
      <c r="AF6" s="33" t="e">
        <f>#REF!</f>
        <v>#REF!</v>
      </c>
      <c r="AG6" s="33" t="e">
        <f>#REF!</f>
        <v>#REF!</v>
      </c>
      <c r="AH6" s="33" t="e">
        <f>#REF!</f>
        <v>#REF!</v>
      </c>
      <c r="AI6" s="33" t="e">
        <f>#REF!</f>
        <v>#REF!</v>
      </c>
      <c r="AJ6" s="33" t="e">
        <f>#REF!</f>
        <v>#REF!</v>
      </c>
      <c r="AK6" s="33" t="e">
        <f>#REF!</f>
        <v>#REF!</v>
      </c>
      <c r="AL6" s="34" t="e">
        <f>#REF!</f>
        <v>#REF!</v>
      </c>
      <c r="AM6" s="34" t="e">
        <f>#REF!</f>
        <v>#REF!</v>
      </c>
      <c r="AN6" s="34" t="e">
        <f>#REF!</f>
        <v>#REF!</v>
      </c>
      <c r="AO6" s="34" t="e">
        <f>#REF!</f>
        <v>#REF!</v>
      </c>
    </row>
    <row r="7" spans="1:54" s="77" customFormat="1" x14ac:dyDescent="0.25">
      <c r="A7" s="74" t="str">
        <f>service01!A2</f>
        <v>ein00</v>
      </c>
      <c r="B7" s="74" t="str">
        <f>A7&amp;"f"</f>
        <v>ein00f</v>
      </c>
      <c r="C7" s="74" t="s">
        <v>151</v>
      </c>
      <c r="D7" s="75" t="e">
        <f>#REF!</f>
        <v>#REF!</v>
      </c>
      <c r="E7" s="75" t="e">
        <f>#REF!</f>
        <v>#REF!</v>
      </c>
      <c r="F7" s="75" t="e">
        <f>#REF!</f>
        <v>#REF!</v>
      </c>
      <c r="G7" s="75" t="e">
        <f>#REF!</f>
        <v>#REF!</v>
      </c>
      <c r="H7" s="75" t="e">
        <f>#REF!</f>
        <v>#REF!</v>
      </c>
      <c r="I7" s="75" t="e">
        <f>#REF!</f>
        <v>#REF!</v>
      </c>
      <c r="J7" s="75" t="e">
        <f>#REF!</f>
        <v>#REF!</v>
      </c>
      <c r="K7" s="76" t="e">
        <f>#REF!</f>
        <v>#REF!</v>
      </c>
      <c r="L7" s="75" t="e">
        <f>#REF!</f>
        <v>#REF!</v>
      </c>
      <c r="M7" s="75" t="e">
        <f>#REF!</f>
        <v>#REF!</v>
      </c>
      <c r="N7" s="75" t="e">
        <f>#REF!</f>
        <v>#REF!</v>
      </c>
      <c r="O7" s="76" t="e">
        <f>#REF!</f>
        <v>#REF!</v>
      </c>
      <c r="P7" s="76" t="e">
        <f>#REF!</f>
        <v>#REF!</v>
      </c>
      <c r="Q7" s="76" t="e">
        <f>#REF!</f>
        <v>#REF!</v>
      </c>
      <c r="R7" s="76" t="e">
        <f>#REF!</f>
        <v>#REF!</v>
      </c>
      <c r="S7" s="76" t="e">
        <f>#REF!</f>
        <v>#REF!</v>
      </c>
      <c r="T7" s="76" t="e">
        <f>#REF!</f>
        <v>#REF!</v>
      </c>
      <c r="U7" s="76" t="e">
        <f>#REF!</f>
        <v>#REF!</v>
      </c>
      <c r="V7" s="76" t="e">
        <f>#REF!</f>
        <v>#REF!</v>
      </c>
      <c r="W7" s="76" t="e">
        <f>#REF!</f>
        <v>#REF!</v>
      </c>
      <c r="X7" s="76" t="e">
        <f>#REF!</f>
        <v>#REF!</v>
      </c>
      <c r="Y7" s="76" t="e">
        <f>#REF!</f>
        <v>#REF!</v>
      </c>
      <c r="Z7" s="76" t="e">
        <f>#REF!</f>
        <v>#REF!</v>
      </c>
      <c r="AA7" s="76" t="e">
        <f>#REF!</f>
        <v>#REF!</v>
      </c>
      <c r="AB7" s="76" t="e">
        <f>#REF!</f>
        <v>#REF!</v>
      </c>
      <c r="AC7" s="76" t="e">
        <f>#REF!</f>
        <v>#REF!</v>
      </c>
      <c r="AD7" s="76" t="e">
        <f>#REF!</f>
        <v>#REF!</v>
      </c>
      <c r="AE7" s="75" t="e">
        <f>#REF!</f>
        <v>#REF!</v>
      </c>
      <c r="AF7" s="75" t="e">
        <f>#REF!</f>
        <v>#REF!</v>
      </c>
      <c r="AG7" s="75" t="e">
        <f>#REF!</f>
        <v>#REF!</v>
      </c>
      <c r="AH7" s="75" t="e">
        <f>#REF!</f>
        <v>#REF!</v>
      </c>
      <c r="AI7" s="75" t="e">
        <f>#REF!</f>
        <v>#REF!</v>
      </c>
      <c r="AJ7" s="75" t="e">
        <f>#REF!</f>
        <v>#REF!</v>
      </c>
      <c r="AK7" s="75" t="e">
        <f>#REF!</f>
        <v>#REF!</v>
      </c>
      <c r="AL7" s="76" t="e">
        <f>#REF!</f>
        <v>#REF!</v>
      </c>
      <c r="AM7" s="76" t="e">
        <f>#REF!</f>
        <v>#REF!</v>
      </c>
      <c r="AN7" s="76" t="e">
        <f>#REF!</f>
        <v>#REF!</v>
      </c>
      <c r="AO7" s="76" t="e">
        <f>#REF!</f>
        <v>#REF!</v>
      </c>
    </row>
  </sheetData>
  <sheetProtection selectLockedCells="1"/>
  <customSheetViews>
    <customSheetView guid="{5FE5CE5B-1071-4AF2-ACD1-16F82049D513}" state="hidden">
      <selection activeCell="D29" sqref="D29"/>
      <pageMargins left="0.78740157499999996" right="0.78740157499999996" top="0.984251969" bottom="0.984251969" header="0.4921259845" footer="0.4921259845"/>
      <pageSetup paperSize="9" orientation="portrait" r:id="rId1"/>
      <headerFooter alignWithMargins="0"/>
    </customSheetView>
    <customSheetView guid="{4B2A9DC4-58CB-4085-BAD8-A7F984566811}" state="hidden">
      <selection activeCell="D29" sqref="D29"/>
      <pageMargins left="0.78740157499999996" right="0.78740157499999996" top="0.984251969" bottom="0.984251969" header="0.4921259845" footer="0.4921259845"/>
      <pageSetup paperSize="9" orientation="portrait" r:id="rId2"/>
      <headerFooter alignWithMargins="0"/>
    </customSheetView>
  </customSheetViews>
  <phoneticPr fontId="9" type="noConversion"/>
  <pageMargins left="0.78740157499999996" right="0.78740157499999996" top="0.984251969" bottom="0.984251969" header="0.4921259845" footer="0.4921259845"/>
  <pageSetup paperSize="9" orientation="portrait" r:id="rId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8"/>
  <dimension ref="A1:X26"/>
  <sheetViews>
    <sheetView topLeftCell="B1" workbookViewId="0">
      <selection activeCell="B2" sqref="B2"/>
    </sheetView>
  </sheetViews>
  <sheetFormatPr baseColWidth="10" defaultColWidth="11.42578125" defaultRowHeight="12.75" x14ac:dyDescent="0.25"/>
  <cols>
    <col min="1" max="16384" width="11.42578125" style="68"/>
  </cols>
  <sheetData>
    <row r="1" spans="1:24" x14ac:dyDescent="0.25">
      <c r="A1" s="67" t="s">
        <v>39</v>
      </c>
      <c r="B1" s="67" t="s">
        <v>40</v>
      </c>
      <c r="C1" s="67" t="s">
        <v>98</v>
      </c>
      <c r="D1" s="67" t="s">
        <v>80</v>
      </c>
      <c r="E1" s="67" t="s">
        <v>97</v>
      </c>
      <c r="F1" s="67" t="s">
        <v>81</v>
      </c>
      <c r="G1" s="67" t="s">
        <v>82</v>
      </c>
      <c r="H1" s="67" t="s">
        <v>83</v>
      </c>
      <c r="I1" s="67" t="s">
        <v>84</v>
      </c>
      <c r="J1" s="67" t="s">
        <v>85</v>
      </c>
      <c r="K1" s="67" t="s">
        <v>163</v>
      </c>
      <c r="L1" s="67" t="s">
        <v>86</v>
      </c>
      <c r="M1" s="67" t="s">
        <v>87</v>
      </c>
      <c r="N1" s="67" t="s">
        <v>88</v>
      </c>
      <c r="O1" s="67" t="s">
        <v>131</v>
      </c>
      <c r="P1" s="67" t="s">
        <v>132</v>
      </c>
      <c r="Q1" s="67" t="s">
        <v>89</v>
      </c>
      <c r="R1" s="67" t="s">
        <v>90</v>
      </c>
      <c r="S1" s="67" t="s">
        <v>91</v>
      </c>
      <c r="T1" s="67" t="s">
        <v>92</v>
      </c>
      <c r="U1" s="67" t="s">
        <v>93</v>
      </c>
      <c r="V1" s="67" t="s">
        <v>94</v>
      </c>
      <c r="W1" s="67" t="s">
        <v>95</v>
      </c>
      <c r="X1" s="67" t="s">
        <v>96</v>
      </c>
    </row>
    <row r="2" spans="1:24" x14ac:dyDescent="0.25">
      <c r="A2" s="62" t="str">
        <f>service01!A2</f>
        <v>ein00</v>
      </c>
      <c r="B2" s="62" t="str">
        <f>service02!B2</f>
        <v>ein00a</v>
      </c>
      <c r="C2" s="62" t="s">
        <v>99</v>
      </c>
      <c r="D2" s="62" t="str">
        <f>B2&amp;"01"</f>
        <v>ein00a01</v>
      </c>
      <c r="E2" s="63" t="s">
        <v>125</v>
      </c>
      <c r="F2" s="63" t="e">
        <f>B3_Architekt!#REF!</f>
        <v>#REF!</v>
      </c>
      <c r="G2" s="63" t="e">
        <f>B3_Architekt!#REF!</f>
        <v>#REF!</v>
      </c>
      <c r="H2" s="63" t="e">
        <f>B3_Architekt!#REF!</f>
        <v>#REF!</v>
      </c>
      <c r="I2" s="63" t="e">
        <f>B3_Architekt!#REF!</f>
        <v>#REF!</v>
      </c>
      <c r="J2" s="62" t="e">
        <f>IF(LOWER(B3_Architekt!#REF!)="ja",1,IF(LOWER(B3_Architekt!#REF!)="nein",0,3))</f>
        <v>#REF!</v>
      </c>
      <c r="K2" s="64" t="e">
        <f>B3_Architekt!#REF!</f>
        <v>#REF!</v>
      </c>
      <c r="L2" s="62" t="e">
        <f>IF(LOWER(B3_Architekt!#REF!)="ja",1,IF(LOWER(B3_Architekt!#REF!)="nein",0,3))</f>
        <v>#REF!</v>
      </c>
      <c r="M2" s="64" t="e">
        <f>B3_Architekt!#REF!</f>
        <v>#REF!</v>
      </c>
      <c r="N2" s="64" t="e">
        <f>B3_Architekt!#REF!</f>
        <v>#REF!</v>
      </c>
      <c r="O2" s="65" t="e">
        <f>IF(LOWER(B3_Architekt!#REF!)="ja",1,IF(LOWER(B3_Architekt!#REF!)="nein",0,3))</f>
        <v>#REF!</v>
      </c>
      <c r="P2" s="65" t="e">
        <f>IF(LOWER(B3_Architekt!#REF!)="ja",1,IF(LOWER(B3_Architekt!#REF!)="nein",0,3))</f>
        <v>#REF!</v>
      </c>
      <c r="Q2" s="66" t="e">
        <f>B3_Architekt!#REF!</f>
        <v>#REF!</v>
      </c>
      <c r="R2" s="66" t="e">
        <f>B3_Architekt!#REF!</f>
        <v>#REF!</v>
      </c>
      <c r="S2" s="63" t="e">
        <f>B3_Architekt!#REF!</f>
        <v>#REF!</v>
      </c>
      <c r="T2" s="66" t="e">
        <f>B3_Architekt!#REF!</f>
        <v>#REF!</v>
      </c>
      <c r="U2" s="63" t="e">
        <f>B3_Architekt!#REF!</f>
        <v>#REF!</v>
      </c>
      <c r="V2" s="62" t="e">
        <f>B3_Architekt!#REF!</f>
        <v>#REF!</v>
      </c>
      <c r="W2" s="62" t="e">
        <f>B3_Architekt!#REF!</f>
        <v>#REF!</v>
      </c>
      <c r="X2" s="62" t="e">
        <f>B3_Architekt!#REF!</f>
        <v>#REF!</v>
      </c>
    </row>
    <row r="3" spans="1:24" x14ac:dyDescent="0.25">
      <c r="A3" s="62" t="str">
        <f>service01!A2</f>
        <v>ein00</v>
      </c>
      <c r="B3" s="62" t="str">
        <f>service02!B2</f>
        <v>ein00a</v>
      </c>
      <c r="C3" s="62" t="s">
        <v>99</v>
      </c>
      <c r="D3" s="62" t="str">
        <f>B3&amp;"02"</f>
        <v>ein00a02</v>
      </c>
      <c r="E3" s="63" t="s">
        <v>125</v>
      </c>
      <c r="F3" s="63" t="e">
        <f>B3_Architekt!#REF!</f>
        <v>#REF!</v>
      </c>
      <c r="G3" s="63" t="e">
        <f>B3_Architekt!#REF!</f>
        <v>#REF!</v>
      </c>
      <c r="H3" s="63" t="e">
        <f>B3_Architekt!#REF!</f>
        <v>#REF!</v>
      </c>
      <c r="I3" s="63" t="e">
        <f>B3_Architekt!#REF!</f>
        <v>#REF!</v>
      </c>
      <c r="J3" s="62" t="e">
        <f>IF(LOWER(B3_Architekt!#REF!)="ja",1,IF(LOWER(B3_Architekt!#REF!)="nein",0,3))</f>
        <v>#REF!</v>
      </c>
      <c r="K3" s="64" t="e">
        <f>B3_Architekt!#REF!</f>
        <v>#REF!</v>
      </c>
      <c r="L3" s="62" t="e">
        <f>IF(LOWER(B3_Architekt!#REF!)="ja",1,IF(LOWER(B3_Architekt!#REF!)="nein",0,3))</f>
        <v>#REF!</v>
      </c>
      <c r="M3" s="64" t="e">
        <f>B3_Architekt!#REF!</f>
        <v>#REF!</v>
      </c>
      <c r="N3" s="64" t="e">
        <f>B3_Architekt!#REF!</f>
        <v>#REF!</v>
      </c>
      <c r="O3" s="65" t="e">
        <f>IF(LOWER(B3_Architekt!#REF!)="ja",1,IF(LOWER(B3_Architekt!#REF!)="nein",0,3))</f>
        <v>#REF!</v>
      </c>
      <c r="P3" s="65" t="e">
        <f>IF(LOWER(B3_Architekt!#REF!)="ja",1,IF(LOWER(B3_Architekt!#REF!)="nein",0,3))</f>
        <v>#REF!</v>
      </c>
      <c r="Q3" s="66" t="e">
        <f>B3_Architekt!#REF!</f>
        <v>#REF!</v>
      </c>
      <c r="R3" s="66" t="e">
        <f>B3_Architekt!#REF!</f>
        <v>#REF!</v>
      </c>
      <c r="S3" s="63" t="e">
        <f>B3_Architekt!#REF!</f>
        <v>#REF!</v>
      </c>
      <c r="T3" s="66" t="e">
        <f>B3_Architekt!#REF!</f>
        <v>#REF!</v>
      </c>
      <c r="U3" s="63" t="e">
        <f>B3_Architekt!#REF!</f>
        <v>#REF!</v>
      </c>
      <c r="V3" s="62" t="e">
        <f>B3_Architekt!#REF!</f>
        <v>#REF!</v>
      </c>
      <c r="W3" s="62" t="e">
        <f>B3_Architekt!#REF!</f>
        <v>#REF!</v>
      </c>
      <c r="X3" s="62" t="e">
        <f>B3_Architekt!#REF!</f>
        <v>#REF!</v>
      </c>
    </row>
    <row r="4" spans="1:24" x14ac:dyDescent="0.25">
      <c r="A4" s="67" t="str">
        <f>service01!A2</f>
        <v>ein00</v>
      </c>
      <c r="B4" s="67" t="str">
        <f>service02!B2</f>
        <v>ein00a</v>
      </c>
      <c r="C4" s="67" t="s">
        <v>99</v>
      </c>
      <c r="D4" s="67" t="str">
        <f>B4&amp;"03"</f>
        <v>ein00a03</v>
      </c>
      <c r="E4" s="69" t="s">
        <v>126</v>
      </c>
      <c r="F4" s="69">
        <f>B3_Architekt!$B$30</f>
        <v>0</v>
      </c>
      <c r="G4" s="69">
        <f>B3_Architekt!$B$32</f>
        <v>0</v>
      </c>
      <c r="H4" s="69">
        <f>B3_Architekt!$B$34</f>
        <v>0</v>
      </c>
      <c r="I4" s="69">
        <f>B3_Architekt!$B$35</f>
        <v>0</v>
      </c>
      <c r="J4" s="67">
        <f>IF(LOWER(B3_Architekt!$B$37)="ja",1,IF(LOWER(B3_Architekt!$B$37)="nein",0,3))</f>
        <v>3</v>
      </c>
      <c r="K4" s="70">
        <f>B3_Architekt!$F$37</f>
        <v>0</v>
      </c>
      <c r="L4" s="67" t="e">
        <f>IF(LOWER(B3_Architekt!#REF!)="ja",1,IF(LOWER(B3_Architekt!#REF!)="nein",0,3))</f>
        <v>#REF!</v>
      </c>
      <c r="M4" s="70" t="e">
        <f>B3_Architekt!#REF!</f>
        <v>#REF!</v>
      </c>
      <c r="N4" s="70" t="e">
        <f>B3_Architekt!#REF!</f>
        <v>#REF!</v>
      </c>
      <c r="O4" s="37">
        <f>IF(LOWER(B3_Architekt!$L$30)="ja",1,IF(LOWER(B3_Architekt!$L$30)="nein",0,3))</f>
        <v>3</v>
      </c>
      <c r="P4" s="37" t="e">
        <f>IF(LOWER(B3_Architekt!#REF!)="ja",1,IF(LOWER(B3_Architekt!#REF!)="nein",0,3))</f>
        <v>#REF!</v>
      </c>
      <c r="Q4" s="71">
        <f>B3_Architekt!$L$32</f>
        <v>0</v>
      </c>
      <c r="R4" s="71">
        <f>B3_Architekt!$L$34</f>
        <v>0</v>
      </c>
      <c r="S4" s="69" t="e">
        <f>B3_Architekt!#REF!</f>
        <v>#REF!</v>
      </c>
      <c r="T4" s="71">
        <f>B3_Architekt!$L$35</f>
        <v>0</v>
      </c>
      <c r="U4" s="69">
        <f>B3_Architekt!$L$36</f>
        <v>0</v>
      </c>
      <c r="V4" s="67">
        <f>B3_Architekt!$L$37</f>
        <v>0</v>
      </c>
      <c r="W4" s="67">
        <f>B3_Architekt!$L$38</f>
        <v>0</v>
      </c>
      <c r="X4" s="67" t="e">
        <f>B3_Architekt!#REF!</f>
        <v>#REF!</v>
      </c>
    </row>
    <row r="5" spans="1:24" x14ac:dyDescent="0.25">
      <c r="A5" s="67" t="str">
        <f>service01!A2</f>
        <v>ein00</v>
      </c>
      <c r="B5" s="67" t="str">
        <f>service02!B2</f>
        <v>ein00a</v>
      </c>
      <c r="C5" s="67" t="s">
        <v>99</v>
      </c>
      <c r="D5" s="67" t="str">
        <f>B5&amp;"04"</f>
        <v>ein00a04</v>
      </c>
      <c r="E5" s="69" t="s">
        <v>126</v>
      </c>
      <c r="F5" s="69" t="e">
        <f>B3_Architekt!#REF!</f>
        <v>#REF!</v>
      </c>
      <c r="G5" s="69" t="e">
        <f>B3_Architekt!#REF!</f>
        <v>#REF!</v>
      </c>
      <c r="H5" s="69" t="e">
        <f>B3_Architekt!#REF!</f>
        <v>#REF!</v>
      </c>
      <c r="I5" s="69" t="e">
        <f>B3_Architekt!#REF!</f>
        <v>#REF!</v>
      </c>
      <c r="J5" s="67" t="e">
        <f>IF(LOWER(B3_Architekt!#REF!)="ja",1,IF(LOWER(B3_Architekt!#REF!)="nein",0,3))</f>
        <v>#REF!</v>
      </c>
      <c r="K5" s="70" t="e">
        <f>B3_Architekt!#REF!</f>
        <v>#REF!</v>
      </c>
      <c r="L5" s="67" t="e">
        <f>IF(LOWER(B3_Architekt!#REF!)="ja",1,IF(LOWER(B3_Architekt!#REF!)="nein",0,3))</f>
        <v>#REF!</v>
      </c>
      <c r="M5" s="70" t="e">
        <f>B3_Architekt!#REF!</f>
        <v>#REF!</v>
      </c>
      <c r="N5" s="70" t="e">
        <f>B3_Architekt!#REF!</f>
        <v>#REF!</v>
      </c>
      <c r="O5" s="37" t="e">
        <f>IF(LOWER(B3_Architekt!#REF!)="ja",1,IF(LOWER(B3_Architekt!#REF!)="nein",0,3))</f>
        <v>#REF!</v>
      </c>
      <c r="P5" s="37" t="e">
        <f>IF(LOWER(B3_Architekt!#REF!)="ja",1,IF(LOWER(B3_Architekt!#REF!)="nein",0,3))</f>
        <v>#REF!</v>
      </c>
      <c r="Q5" s="71" t="e">
        <f>B3_Architekt!#REF!</f>
        <v>#REF!</v>
      </c>
      <c r="R5" s="71" t="e">
        <f>B3_Architekt!#REF!</f>
        <v>#REF!</v>
      </c>
      <c r="S5" s="69" t="e">
        <f>B3_Architekt!#REF!</f>
        <v>#REF!</v>
      </c>
      <c r="T5" s="71" t="e">
        <f>B3_Architekt!#REF!</f>
        <v>#REF!</v>
      </c>
      <c r="U5" s="69" t="e">
        <f>B3_Architekt!#REF!</f>
        <v>#REF!</v>
      </c>
      <c r="V5" s="67" t="e">
        <f>B3_Architekt!#REF!</f>
        <v>#REF!</v>
      </c>
      <c r="W5" s="67" t="e">
        <f>B3_Architekt!#REF!</f>
        <v>#REF!</v>
      </c>
      <c r="X5" s="67" t="e">
        <f>B3_Architekt!#REF!</f>
        <v>#REF!</v>
      </c>
    </row>
    <row r="6" spans="1:24" x14ac:dyDescent="0.25">
      <c r="A6" s="67" t="str">
        <f>service01!A2</f>
        <v>ein00</v>
      </c>
      <c r="B6" s="67" t="str">
        <f>service02!B2</f>
        <v>ein00a</v>
      </c>
      <c r="C6" s="67" t="s">
        <v>99</v>
      </c>
      <c r="D6" s="67" t="str">
        <f>B6&amp;"05"</f>
        <v>ein00a05</v>
      </c>
      <c r="E6" s="69" t="s">
        <v>126</v>
      </c>
      <c r="F6" s="69" t="e">
        <f>B3_Architekt!#REF!</f>
        <v>#REF!</v>
      </c>
      <c r="G6" s="69" t="e">
        <f>B3_Architekt!#REF!</f>
        <v>#REF!</v>
      </c>
      <c r="H6" s="69" t="e">
        <f>B3_Architekt!#REF!</f>
        <v>#REF!</v>
      </c>
      <c r="I6" s="69" t="e">
        <f>B3_Architekt!#REF!</f>
        <v>#REF!</v>
      </c>
      <c r="J6" s="67" t="e">
        <f>IF(LOWER(B3_Architekt!#REF!)="ja",1,IF(LOWER(B3_Architekt!#REF!)="nein",0,3))</f>
        <v>#REF!</v>
      </c>
      <c r="K6" s="70" t="e">
        <f>B3_Architekt!#REF!</f>
        <v>#REF!</v>
      </c>
      <c r="L6" s="67" t="e">
        <f>IF(LOWER(B3_Architekt!#REF!)="ja",1,IF(LOWER(B3_Architekt!#REF!)="nein",0,3))</f>
        <v>#REF!</v>
      </c>
      <c r="M6" s="70" t="e">
        <f>B3_Architekt!#REF!</f>
        <v>#REF!</v>
      </c>
      <c r="N6" s="70" t="e">
        <f>B3_Architekt!#REF!</f>
        <v>#REF!</v>
      </c>
      <c r="O6" s="37" t="e">
        <f>IF(LOWER(B3_Architekt!#REF!)="ja",1,IF(LOWER(B3_Architekt!#REF!)="nein",0,3))</f>
        <v>#REF!</v>
      </c>
      <c r="P6" s="37" t="e">
        <f>IF(LOWER(B3_Architekt!#REF!)="ja",1,IF(LOWER(B3_Architekt!#REF!)="nein",0,3))</f>
        <v>#REF!</v>
      </c>
      <c r="Q6" s="71" t="e">
        <f>B3_Architekt!#REF!</f>
        <v>#REF!</v>
      </c>
      <c r="R6" s="71" t="e">
        <f>B3_Architekt!#REF!</f>
        <v>#REF!</v>
      </c>
      <c r="S6" s="69" t="e">
        <f>B3_Architekt!#REF!</f>
        <v>#REF!</v>
      </c>
      <c r="T6" s="71" t="e">
        <f>B3_Architekt!#REF!</f>
        <v>#REF!</v>
      </c>
      <c r="U6" s="69" t="e">
        <f>B3_Architekt!#REF!</f>
        <v>#REF!</v>
      </c>
      <c r="V6" s="67" t="e">
        <f>B3_Architekt!#REF!</f>
        <v>#REF!</v>
      </c>
      <c r="W6" s="67" t="e">
        <f>B3_Architekt!#REF!</f>
        <v>#REF!</v>
      </c>
      <c r="X6" s="67" t="e">
        <f>B3_Architekt!#REF!</f>
        <v>#REF!</v>
      </c>
    </row>
    <row r="7" spans="1:24" x14ac:dyDescent="0.25">
      <c r="A7" s="62" t="str">
        <f>service01!A2</f>
        <v>ein00</v>
      </c>
      <c r="B7" s="62" t="str">
        <f>service02!B3</f>
        <v>ein00b</v>
      </c>
      <c r="C7" s="62" t="s">
        <v>100</v>
      </c>
      <c r="D7" s="62" t="str">
        <f>B7&amp;"01"</f>
        <v>ein00b01</v>
      </c>
      <c r="E7" s="63" t="s">
        <v>127</v>
      </c>
      <c r="F7" s="63" t="e">
        <f>#REF!</f>
        <v>#REF!</v>
      </c>
      <c r="G7" s="63" t="e">
        <f>#REF!</f>
        <v>#REF!</v>
      </c>
      <c r="H7" s="63" t="e">
        <f>#REF!</f>
        <v>#REF!</v>
      </c>
      <c r="I7" s="63" t="e">
        <f>#REF!</f>
        <v>#REF!</v>
      </c>
      <c r="J7" s="62" t="e">
        <f>IF(LOWER(#REF!)="ja",1,IF(LOWER(#REF!)="nein",0,3))</f>
        <v>#REF!</v>
      </c>
      <c r="K7" s="64" t="e">
        <f>#REF!</f>
        <v>#REF!</v>
      </c>
      <c r="L7" s="62" t="e">
        <f>IF(LOWER(#REF!)="ja",1,IF(LOWER(#REF!)="nein",0,3))</f>
        <v>#REF!</v>
      </c>
      <c r="M7" s="64" t="e">
        <f>#REF!</f>
        <v>#REF!</v>
      </c>
      <c r="N7" s="64" t="e">
        <f>#REF!</f>
        <v>#REF!</v>
      </c>
      <c r="O7" s="65" t="e">
        <f>IF(LOWER(#REF!)="ja",1,IF(LOWER(#REF!)="nein",0,3))</f>
        <v>#REF!</v>
      </c>
      <c r="P7" s="65" t="e">
        <f>IF(LOWER(#REF!)="ja",1,IF(LOWER(#REF!)="nein",0,3))</f>
        <v>#REF!</v>
      </c>
      <c r="Q7" s="66" t="e">
        <f>#REF!</f>
        <v>#REF!</v>
      </c>
      <c r="R7" s="66" t="e">
        <f>#REF!</f>
        <v>#REF!</v>
      </c>
      <c r="S7" s="63" t="e">
        <f>#REF!</f>
        <v>#REF!</v>
      </c>
      <c r="T7" s="66" t="e">
        <f>#REF!</f>
        <v>#REF!</v>
      </c>
      <c r="U7" s="63" t="e">
        <f>#REF!</f>
        <v>#REF!</v>
      </c>
      <c r="V7" s="62" t="e">
        <f>#REF!</f>
        <v>#REF!</v>
      </c>
      <c r="W7" s="62" t="e">
        <f>#REF!</f>
        <v>#REF!</v>
      </c>
      <c r="X7" s="62" t="e">
        <f>#REF!</f>
        <v>#REF!</v>
      </c>
    </row>
    <row r="8" spans="1:24" x14ac:dyDescent="0.25">
      <c r="A8" s="62" t="str">
        <f>service01!A2</f>
        <v>ein00</v>
      </c>
      <c r="B8" s="62" t="str">
        <f>service02!B3</f>
        <v>ein00b</v>
      </c>
      <c r="C8" s="62" t="s">
        <v>100</v>
      </c>
      <c r="D8" s="62" t="str">
        <f>B8&amp;"02"</f>
        <v>ein00b02</v>
      </c>
      <c r="E8" s="63" t="s">
        <v>127</v>
      </c>
      <c r="F8" s="63" t="e">
        <f>#REF!</f>
        <v>#REF!</v>
      </c>
      <c r="G8" s="63" t="e">
        <f>#REF!</f>
        <v>#REF!</v>
      </c>
      <c r="H8" s="63" t="e">
        <f>#REF!</f>
        <v>#REF!</v>
      </c>
      <c r="I8" s="63" t="e">
        <f>#REF!</f>
        <v>#REF!</v>
      </c>
      <c r="J8" s="62" t="e">
        <f>IF(LOWER(#REF!)="ja",1,IF(LOWER(#REF!)="nein",0,3))</f>
        <v>#REF!</v>
      </c>
      <c r="K8" s="64" t="e">
        <f>#REF!</f>
        <v>#REF!</v>
      </c>
      <c r="L8" s="62" t="e">
        <f>IF(LOWER(#REF!)="ja",1,IF(LOWER(#REF!)="nein",0,3))</f>
        <v>#REF!</v>
      </c>
      <c r="M8" s="64" t="e">
        <f>#REF!</f>
        <v>#REF!</v>
      </c>
      <c r="N8" s="64" t="e">
        <f>#REF!</f>
        <v>#REF!</v>
      </c>
      <c r="O8" s="65" t="e">
        <f>IF(LOWER(#REF!)="ja",1,IF(LOWER(#REF!)="nein",0,3))</f>
        <v>#REF!</v>
      </c>
      <c r="P8" s="65" t="e">
        <f>IF(LOWER(#REF!)="ja",1,IF(LOWER(#REF!)="nein",0,3))</f>
        <v>#REF!</v>
      </c>
      <c r="Q8" s="66" t="e">
        <f>#REF!</f>
        <v>#REF!</v>
      </c>
      <c r="R8" s="66" t="e">
        <f>#REF!</f>
        <v>#REF!</v>
      </c>
      <c r="S8" s="63" t="e">
        <f>#REF!</f>
        <v>#REF!</v>
      </c>
      <c r="T8" s="66" t="e">
        <f>#REF!</f>
        <v>#REF!</v>
      </c>
      <c r="U8" s="63" t="e">
        <f>#REF!</f>
        <v>#REF!</v>
      </c>
      <c r="V8" s="62" t="e">
        <f>#REF!</f>
        <v>#REF!</v>
      </c>
      <c r="W8" s="62" t="e">
        <f>#REF!</f>
        <v>#REF!</v>
      </c>
      <c r="X8" s="62" t="e">
        <f>#REF!</f>
        <v>#REF!</v>
      </c>
    </row>
    <row r="9" spans="1:24" x14ac:dyDescent="0.25">
      <c r="A9" s="67" t="str">
        <f>service01!A2</f>
        <v>ein00</v>
      </c>
      <c r="B9" s="67" t="str">
        <f>service02!B3</f>
        <v>ein00b</v>
      </c>
      <c r="C9" s="67" t="s">
        <v>100</v>
      </c>
      <c r="D9" s="67" t="str">
        <f>B9&amp;"03"</f>
        <v>ein00b03</v>
      </c>
      <c r="E9" s="69" t="s">
        <v>128</v>
      </c>
      <c r="F9" s="69" t="e">
        <f>#REF!</f>
        <v>#REF!</v>
      </c>
      <c r="G9" s="69" t="e">
        <f>#REF!</f>
        <v>#REF!</v>
      </c>
      <c r="H9" s="69" t="e">
        <f>#REF!</f>
        <v>#REF!</v>
      </c>
      <c r="I9" s="69" t="e">
        <f>#REF!</f>
        <v>#REF!</v>
      </c>
      <c r="J9" s="67" t="e">
        <f>IF(LOWER(#REF!)="ja",1,IF(LOWER(#REF!)="nein",0,3))</f>
        <v>#REF!</v>
      </c>
      <c r="K9" s="70" t="e">
        <f>#REF!</f>
        <v>#REF!</v>
      </c>
      <c r="L9" s="67" t="e">
        <f>IF(LOWER(#REF!)="ja",1,IF(LOWER(#REF!)="nein",0,3))</f>
        <v>#REF!</v>
      </c>
      <c r="M9" s="70" t="e">
        <f>#REF!</f>
        <v>#REF!</v>
      </c>
      <c r="N9" s="70" t="e">
        <f>#REF!</f>
        <v>#REF!</v>
      </c>
      <c r="O9" s="37" t="e">
        <f>IF(LOWER(#REF!)="ja",1,IF(LOWER(#REF!)="nein",0,3))</f>
        <v>#REF!</v>
      </c>
      <c r="P9" s="37" t="e">
        <f>IF(LOWER(#REF!)="ja",1,IF(LOWER(#REF!)="nein",0,3))</f>
        <v>#REF!</v>
      </c>
      <c r="Q9" s="71" t="e">
        <f>#REF!</f>
        <v>#REF!</v>
      </c>
      <c r="R9" s="71" t="e">
        <f>#REF!</f>
        <v>#REF!</v>
      </c>
      <c r="S9" s="69" t="e">
        <f>#REF!</f>
        <v>#REF!</v>
      </c>
      <c r="T9" s="71" t="e">
        <f>#REF!</f>
        <v>#REF!</v>
      </c>
      <c r="U9" s="69" t="e">
        <f>#REF!</f>
        <v>#REF!</v>
      </c>
      <c r="V9" s="67" t="e">
        <f>#REF!</f>
        <v>#REF!</v>
      </c>
      <c r="W9" s="67" t="e">
        <f>#REF!</f>
        <v>#REF!</v>
      </c>
      <c r="X9" s="67" t="e">
        <f>#REF!</f>
        <v>#REF!</v>
      </c>
    </row>
    <row r="10" spans="1:24" x14ac:dyDescent="0.25">
      <c r="A10" s="67" t="str">
        <f>service01!A2</f>
        <v>ein00</v>
      </c>
      <c r="B10" s="67" t="str">
        <f>service02!B3</f>
        <v>ein00b</v>
      </c>
      <c r="C10" s="67" t="s">
        <v>100</v>
      </c>
      <c r="D10" s="67" t="str">
        <f>B10&amp;"04"</f>
        <v>ein00b04</v>
      </c>
      <c r="E10" s="69" t="s">
        <v>128</v>
      </c>
      <c r="F10" s="69" t="e">
        <f>#REF!</f>
        <v>#REF!</v>
      </c>
      <c r="G10" s="69" t="e">
        <f>#REF!</f>
        <v>#REF!</v>
      </c>
      <c r="H10" s="69" t="e">
        <f>#REF!</f>
        <v>#REF!</v>
      </c>
      <c r="I10" s="69" t="e">
        <f>#REF!</f>
        <v>#REF!</v>
      </c>
      <c r="J10" s="67" t="e">
        <f>IF(LOWER(#REF!)="ja",1,IF(LOWER(#REF!)="nein",0,3))</f>
        <v>#REF!</v>
      </c>
      <c r="K10" s="70" t="e">
        <f>#REF!</f>
        <v>#REF!</v>
      </c>
      <c r="L10" s="67" t="e">
        <f>IF(LOWER(#REF!)="ja",1,IF(LOWER(#REF!)="nein",0,3))</f>
        <v>#REF!</v>
      </c>
      <c r="M10" s="70" t="e">
        <f>#REF!</f>
        <v>#REF!</v>
      </c>
      <c r="N10" s="70" t="e">
        <f>#REF!</f>
        <v>#REF!</v>
      </c>
      <c r="O10" s="37" t="e">
        <f>IF(LOWER(#REF!)="ja",1,IF(LOWER(#REF!)="nein",0,3))</f>
        <v>#REF!</v>
      </c>
      <c r="P10" s="37" t="e">
        <f>IF(LOWER(#REF!)="ja",1,IF(LOWER(#REF!)="nein",0,3))</f>
        <v>#REF!</v>
      </c>
      <c r="Q10" s="71" t="e">
        <f>#REF!</f>
        <v>#REF!</v>
      </c>
      <c r="R10" s="71" t="e">
        <f>#REF!</f>
        <v>#REF!</v>
      </c>
      <c r="S10" s="69" t="e">
        <f>#REF!</f>
        <v>#REF!</v>
      </c>
      <c r="T10" s="71" t="e">
        <f>#REF!</f>
        <v>#REF!</v>
      </c>
      <c r="U10" s="69" t="e">
        <f>#REF!</f>
        <v>#REF!</v>
      </c>
      <c r="V10" s="67" t="e">
        <f>#REF!</f>
        <v>#REF!</v>
      </c>
      <c r="W10" s="67" t="e">
        <f>#REF!</f>
        <v>#REF!</v>
      </c>
      <c r="X10" s="67" t="e">
        <f>#REF!</f>
        <v>#REF!</v>
      </c>
    </row>
    <row r="11" spans="1:24" x14ac:dyDescent="0.25">
      <c r="A11" s="67" t="str">
        <f>service01!A2</f>
        <v>ein00</v>
      </c>
      <c r="B11" s="67" t="str">
        <f>service02!B3</f>
        <v>ein00b</v>
      </c>
      <c r="C11" s="67" t="s">
        <v>100</v>
      </c>
      <c r="D11" s="67" t="str">
        <f>B11&amp;"05"</f>
        <v>ein00b05</v>
      </c>
      <c r="E11" s="69" t="s">
        <v>128</v>
      </c>
      <c r="F11" s="69" t="e">
        <f>#REF!</f>
        <v>#REF!</v>
      </c>
      <c r="G11" s="69" t="e">
        <f>#REF!</f>
        <v>#REF!</v>
      </c>
      <c r="H11" s="69" t="e">
        <f>#REF!</f>
        <v>#REF!</v>
      </c>
      <c r="I11" s="69" t="e">
        <f>#REF!</f>
        <v>#REF!</v>
      </c>
      <c r="J11" s="67" t="e">
        <f>IF(LOWER(#REF!)="ja",1,IF(LOWER(#REF!)="nein",0,3))</f>
        <v>#REF!</v>
      </c>
      <c r="K11" s="70" t="e">
        <f>#REF!</f>
        <v>#REF!</v>
      </c>
      <c r="L11" s="67" t="e">
        <f>IF(LOWER(#REF!)="ja",1,IF(LOWER(#REF!)="nein",0,3))</f>
        <v>#REF!</v>
      </c>
      <c r="M11" s="70" t="e">
        <f>#REF!</f>
        <v>#REF!</v>
      </c>
      <c r="N11" s="70" t="e">
        <f>#REF!</f>
        <v>#REF!</v>
      </c>
      <c r="O11" s="37" t="e">
        <f>IF(LOWER(#REF!)="ja",1,IF(LOWER(#REF!)="nein",0,3))</f>
        <v>#REF!</v>
      </c>
      <c r="P11" s="37" t="e">
        <f>IF(LOWER(#REF!)="ja",1,IF(LOWER(#REF!)="nein",0,3))</f>
        <v>#REF!</v>
      </c>
      <c r="Q11" s="71" t="e">
        <f>#REF!</f>
        <v>#REF!</v>
      </c>
      <c r="R11" s="71" t="e">
        <f>#REF!</f>
        <v>#REF!</v>
      </c>
      <c r="S11" s="69" t="e">
        <f>#REF!</f>
        <v>#REF!</v>
      </c>
      <c r="T11" s="71" t="e">
        <f>#REF!</f>
        <v>#REF!</v>
      </c>
      <c r="U11" s="69" t="e">
        <f>#REF!</f>
        <v>#REF!</v>
      </c>
      <c r="V11" s="67" t="e">
        <f>#REF!</f>
        <v>#REF!</v>
      </c>
      <c r="W11" s="67" t="e">
        <f>#REF!</f>
        <v>#REF!</v>
      </c>
      <c r="X11" s="67" t="e">
        <f>#REF!</f>
        <v>#REF!</v>
      </c>
    </row>
    <row r="12" spans="1:24" x14ac:dyDescent="0.25">
      <c r="A12" s="62" t="str">
        <f>service01!A2</f>
        <v>ein00</v>
      </c>
      <c r="B12" s="62" t="str">
        <f>service02!B4</f>
        <v>ein00c</v>
      </c>
      <c r="C12" s="62" t="s">
        <v>101</v>
      </c>
      <c r="D12" s="62" t="str">
        <f>B12&amp;"01"</f>
        <v>ein00c01</v>
      </c>
      <c r="E12" s="63" t="s">
        <v>129</v>
      </c>
      <c r="F12" s="63" t="e">
        <f>#REF!</f>
        <v>#REF!</v>
      </c>
      <c r="G12" s="63" t="e">
        <f>#REF!</f>
        <v>#REF!</v>
      </c>
      <c r="H12" s="63" t="e">
        <f>#REF!</f>
        <v>#REF!</v>
      </c>
      <c r="I12" s="63" t="e">
        <f>#REF!</f>
        <v>#REF!</v>
      </c>
      <c r="J12" s="62" t="e">
        <f>IF(LOWER(#REF!)="ja",1,IF(LOWER(#REF!)="nein",0,3))</f>
        <v>#REF!</v>
      </c>
      <c r="K12" s="64" t="e">
        <f>#REF!</f>
        <v>#REF!</v>
      </c>
      <c r="L12" s="62" t="e">
        <f>IF(LOWER(#REF!)="ja",1,IF(LOWER(#REF!)="nein",0,3))</f>
        <v>#REF!</v>
      </c>
      <c r="M12" s="64" t="e">
        <f>#REF!</f>
        <v>#REF!</v>
      </c>
      <c r="N12" s="64" t="e">
        <f>#REF!</f>
        <v>#REF!</v>
      </c>
      <c r="O12" s="65" t="e">
        <f>IF(LOWER(#REF!)="ja",1,IF(LOWER(#REF!)="nein",0,3))</f>
        <v>#REF!</v>
      </c>
      <c r="P12" s="65" t="e">
        <f>IF(LOWER(#REF!)="ja",1,IF(LOWER(#REF!)="nein",0,3))</f>
        <v>#REF!</v>
      </c>
      <c r="Q12" s="66" t="e">
        <f>#REF!</f>
        <v>#REF!</v>
      </c>
      <c r="R12" s="66" t="e">
        <f>#REF!</f>
        <v>#REF!</v>
      </c>
      <c r="S12" s="63" t="e">
        <f>#REF!</f>
        <v>#REF!</v>
      </c>
      <c r="T12" s="66" t="e">
        <f>#REF!</f>
        <v>#REF!</v>
      </c>
      <c r="U12" s="63" t="e">
        <f>#REF!</f>
        <v>#REF!</v>
      </c>
      <c r="V12" s="62" t="e">
        <f>#REF!</f>
        <v>#REF!</v>
      </c>
      <c r="W12" s="62" t="e">
        <f>#REF!</f>
        <v>#REF!</v>
      </c>
      <c r="X12" s="62" t="e">
        <f>#REF!</f>
        <v>#REF!</v>
      </c>
    </row>
    <row r="13" spans="1:24" x14ac:dyDescent="0.25">
      <c r="A13" s="62" t="str">
        <f>service01!A2</f>
        <v>ein00</v>
      </c>
      <c r="B13" s="62" t="str">
        <f>service02!B4</f>
        <v>ein00c</v>
      </c>
      <c r="C13" s="62" t="s">
        <v>101</v>
      </c>
      <c r="D13" s="62" t="str">
        <f>B13&amp;"02"</f>
        <v>ein00c02</v>
      </c>
      <c r="E13" s="63" t="s">
        <v>129</v>
      </c>
      <c r="F13" s="63" t="e">
        <f>#REF!</f>
        <v>#REF!</v>
      </c>
      <c r="G13" s="63" t="e">
        <f>#REF!</f>
        <v>#REF!</v>
      </c>
      <c r="H13" s="63" t="e">
        <f>#REF!</f>
        <v>#REF!</v>
      </c>
      <c r="I13" s="63" t="e">
        <f>#REF!</f>
        <v>#REF!</v>
      </c>
      <c r="J13" s="62" t="e">
        <f>IF(LOWER(#REF!)="ja",1,IF(LOWER(#REF!)="nein",0,3))</f>
        <v>#REF!</v>
      </c>
      <c r="K13" s="64" t="e">
        <f>#REF!</f>
        <v>#REF!</v>
      </c>
      <c r="L13" s="62" t="e">
        <f>IF(LOWER(#REF!)="ja",1,IF(LOWER(#REF!)="nein",0,3))</f>
        <v>#REF!</v>
      </c>
      <c r="M13" s="64" t="e">
        <f>#REF!</f>
        <v>#REF!</v>
      </c>
      <c r="N13" s="64" t="e">
        <f>#REF!</f>
        <v>#REF!</v>
      </c>
      <c r="O13" s="65" t="e">
        <f>IF(LOWER(#REF!)="ja",1,IF(LOWER(#REF!)="nein",0,3))</f>
        <v>#REF!</v>
      </c>
      <c r="P13" s="65" t="e">
        <f>IF(LOWER(#REF!)="ja",1,IF(LOWER(#REF!)="nein",0,3))</f>
        <v>#REF!</v>
      </c>
      <c r="Q13" s="66" t="e">
        <f>#REF!</f>
        <v>#REF!</v>
      </c>
      <c r="R13" s="66" t="e">
        <f>#REF!</f>
        <v>#REF!</v>
      </c>
      <c r="S13" s="63" t="e">
        <f>#REF!</f>
        <v>#REF!</v>
      </c>
      <c r="T13" s="66" t="e">
        <f>#REF!</f>
        <v>#REF!</v>
      </c>
      <c r="U13" s="63" t="e">
        <f>#REF!</f>
        <v>#REF!</v>
      </c>
      <c r="V13" s="62" t="e">
        <f>#REF!</f>
        <v>#REF!</v>
      </c>
      <c r="W13" s="62" t="e">
        <f>#REF!</f>
        <v>#REF!</v>
      </c>
      <c r="X13" s="62" t="e">
        <f>#REF!</f>
        <v>#REF!</v>
      </c>
    </row>
    <row r="14" spans="1:24" x14ac:dyDescent="0.25">
      <c r="A14" s="67" t="str">
        <f>service01!A2</f>
        <v>ein00</v>
      </c>
      <c r="B14" s="67" t="str">
        <f>service02!B4</f>
        <v>ein00c</v>
      </c>
      <c r="C14" s="67" t="s">
        <v>101</v>
      </c>
      <c r="D14" s="67" t="str">
        <f>B14&amp;"03"</f>
        <v>ein00c03</v>
      </c>
      <c r="E14" s="69" t="s">
        <v>130</v>
      </c>
      <c r="F14" s="69" t="e">
        <f>#REF!</f>
        <v>#REF!</v>
      </c>
      <c r="G14" s="69" t="e">
        <f>#REF!</f>
        <v>#REF!</v>
      </c>
      <c r="H14" s="69" t="e">
        <f>#REF!</f>
        <v>#REF!</v>
      </c>
      <c r="I14" s="69" t="e">
        <f>#REF!</f>
        <v>#REF!</v>
      </c>
      <c r="J14" s="67" t="e">
        <f>IF(LOWER(#REF!)="ja",1,IF(LOWER(#REF!)="nein",0,3))</f>
        <v>#REF!</v>
      </c>
      <c r="K14" s="70" t="e">
        <f>#REF!</f>
        <v>#REF!</v>
      </c>
      <c r="L14" s="67" t="e">
        <f>IF(LOWER(#REF!)="ja",1,IF(LOWER(#REF!)="nein",0,3))</f>
        <v>#REF!</v>
      </c>
      <c r="M14" s="70" t="e">
        <f>#REF!</f>
        <v>#REF!</v>
      </c>
      <c r="N14" s="70" t="e">
        <f>#REF!</f>
        <v>#REF!</v>
      </c>
      <c r="O14" s="37" t="e">
        <f>IF(LOWER(#REF!)="ja",1,IF(LOWER(#REF!)="nein",0,3))</f>
        <v>#REF!</v>
      </c>
      <c r="P14" s="37" t="e">
        <f>IF(LOWER(#REF!)="ja",1,IF(LOWER(#REF!)="nein",0,3))</f>
        <v>#REF!</v>
      </c>
      <c r="Q14" s="71" t="e">
        <f>#REF!</f>
        <v>#REF!</v>
      </c>
      <c r="R14" s="71" t="e">
        <f>#REF!</f>
        <v>#REF!</v>
      </c>
      <c r="S14" s="69" t="e">
        <f>#REF!</f>
        <v>#REF!</v>
      </c>
      <c r="T14" s="71" t="e">
        <f>#REF!</f>
        <v>#REF!</v>
      </c>
      <c r="U14" s="69" t="e">
        <f>#REF!</f>
        <v>#REF!</v>
      </c>
      <c r="V14" s="67" t="e">
        <f>#REF!</f>
        <v>#REF!</v>
      </c>
      <c r="W14" s="67" t="e">
        <f>#REF!</f>
        <v>#REF!</v>
      </c>
      <c r="X14" s="67" t="e">
        <f>#REF!</f>
        <v>#REF!</v>
      </c>
    </row>
    <row r="15" spans="1:24" x14ac:dyDescent="0.25">
      <c r="A15" s="67" t="str">
        <f>service01!A2</f>
        <v>ein00</v>
      </c>
      <c r="B15" s="67" t="str">
        <f>service02!B4</f>
        <v>ein00c</v>
      </c>
      <c r="C15" s="67" t="s">
        <v>101</v>
      </c>
      <c r="D15" s="67" t="str">
        <f>B15&amp;"04"</f>
        <v>ein00c04</v>
      </c>
      <c r="E15" s="69" t="s">
        <v>130</v>
      </c>
      <c r="F15" s="69" t="e">
        <f>#REF!</f>
        <v>#REF!</v>
      </c>
      <c r="G15" s="69" t="e">
        <f>#REF!</f>
        <v>#REF!</v>
      </c>
      <c r="H15" s="69" t="e">
        <f>#REF!</f>
        <v>#REF!</v>
      </c>
      <c r="I15" s="69" t="e">
        <f>#REF!</f>
        <v>#REF!</v>
      </c>
      <c r="J15" s="67" t="e">
        <f>IF(LOWER(#REF!)="ja",1,IF(LOWER(#REF!)="nein",0,3))</f>
        <v>#REF!</v>
      </c>
      <c r="K15" s="70" t="e">
        <f>#REF!</f>
        <v>#REF!</v>
      </c>
      <c r="L15" s="67" t="e">
        <f>IF(LOWER(#REF!)="ja",1,IF(LOWER(#REF!)="nein",0,3))</f>
        <v>#REF!</v>
      </c>
      <c r="M15" s="70" t="e">
        <f>#REF!</f>
        <v>#REF!</v>
      </c>
      <c r="N15" s="70" t="e">
        <f>#REF!</f>
        <v>#REF!</v>
      </c>
      <c r="O15" s="37" t="e">
        <f>IF(LOWER(#REF!)="ja",1,IF(LOWER(#REF!)="nein",0,3))</f>
        <v>#REF!</v>
      </c>
      <c r="P15" s="37" t="e">
        <f>IF(LOWER(#REF!)="ja",1,IF(LOWER(#REF!)="nein",0,3))</f>
        <v>#REF!</v>
      </c>
      <c r="Q15" s="71" t="e">
        <f>#REF!</f>
        <v>#REF!</v>
      </c>
      <c r="R15" s="71" t="e">
        <f>#REF!</f>
        <v>#REF!</v>
      </c>
      <c r="S15" s="69" t="e">
        <f>#REF!</f>
        <v>#REF!</v>
      </c>
      <c r="T15" s="71" t="e">
        <f>#REF!</f>
        <v>#REF!</v>
      </c>
      <c r="U15" s="69" t="e">
        <f>#REF!</f>
        <v>#REF!</v>
      </c>
      <c r="V15" s="67" t="e">
        <f>#REF!</f>
        <v>#REF!</v>
      </c>
      <c r="W15" s="67" t="e">
        <f>#REF!</f>
        <v>#REF!</v>
      </c>
      <c r="X15" s="67" t="e">
        <f>#REF!</f>
        <v>#REF!</v>
      </c>
    </row>
    <row r="16" spans="1:24" x14ac:dyDescent="0.25">
      <c r="A16" s="67" t="str">
        <f>service01!A2</f>
        <v>ein00</v>
      </c>
      <c r="B16" s="67" t="str">
        <f>service02!B4</f>
        <v>ein00c</v>
      </c>
      <c r="C16" s="67" t="s">
        <v>101</v>
      </c>
      <c r="D16" s="67" t="str">
        <f>B16&amp;"05"</f>
        <v>ein00c05</v>
      </c>
      <c r="E16" s="69" t="s">
        <v>130</v>
      </c>
      <c r="F16" s="69" t="e">
        <f>#REF!</f>
        <v>#REF!</v>
      </c>
      <c r="G16" s="69" t="e">
        <f>#REF!</f>
        <v>#REF!</v>
      </c>
      <c r="H16" s="69" t="e">
        <f>#REF!</f>
        <v>#REF!</v>
      </c>
      <c r="I16" s="69" t="e">
        <f>#REF!</f>
        <v>#REF!</v>
      </c>
      <c r="J16" s="67" t="e">
        <f>IF(LOWER(#REF!)="ja",1,IF(LOWER(#REF!)="nein",0,3))</f>
        <v>#REF!</v>
      </c>
      <c r="K16" s="70" t="e">
        <f>#REF!</f>
        <v>#REF!</v>
      </c>
      <c r="L16" s="67" t="e">
        <f>IF(LOWER(#REF!)="ja",1,IF(LOWER(#REF!)="nein",0,3))</f>
        <v>#REF!</v>
      </c>
      <c r="M16" s="70" t="e">
        <f>#REF!</f>
        <v>#REF!</v>
      </c>
      <c r="N16" s="70" t="e">
        <f>#REF!</f>
        <v>#REF!</v>
      </c>
      <c r="O16" s="37" t="e">
        <f>IF(LOWER(#REF!)="ja",1,IF(LOWER(#REF!)="nein",0,3))</f>
        <v>#REF!</v>
      </c>
      <c r="P16" s="37" t="e">
        <f>IF(LOWER(#REF!)="ja",1,IF(LOWER(#REF!)="nein",0,3))</f>
        <v>#REF!</v>
      </c>
      <c r="Q16" s="71" t="e">
        <f>#REF!</f>
        <v>#REF!</v>
      </c>
      <c r="R16" s="71" t="e">
        <f>#REF!</f>
        <v>#REF!</v>
      </c>
      <c r="S16" s="69" t="e">
        <f>#REF!</f>
        <v>#REF!</v>
      </c>
      <c r="T16" s="71" t="e">
        <f>#REF!</f>
        <v>#REF!</v>
      </c>
      <c r="U16" s="69" t="e">
        <f>#REF!</f>
        <v>#REF!</v>
      </c>
      <c r="V16" s="67" t="e">
        <f>#REF!</f>
        <v>#REF!</v>
      </c>
      <c r="W16" s="67" t="e">
        <f>#REF!</f>
        <v>#REF!</v>
      </c>
      <c r="X16" s="67" t="e">
        <f>#REF!</f>
        <v>#REF!</v>
      </c>
    </row>
    <row r="17" spans="1:24" x14ac:dyDescent="0.25">
      <c r="A17" s="62" t="str">
        <f>service01!$A$2</f>
        <v>ein00</v>
      </c>
      <c r="B17" s="62" t="str">
        <f>service02!B5</f>
        <v>ein00d</v>
      </c>
      <c r="C17" s="62" t="s">
        <v>136</v>
      </c>
      <c r="D17" s="62" t="str">
        <f>B17&amp;"01"</f>
        <v>ein00d01</v>
      </c>
      <c r="E17" s="63" t="s">
        <v>168</v>
      </c>
      <c r="F17" s="63" t="e">
        <f>#REF!</f>
        <v>#REF!</v>
      </c>
      <c r="G17" s="63" t="e">
        <f>#REF!</f>
        <v>#REF!</v>
      </c>
      <c r="H17" s="63" t="e">
        <f>#REF!</f>
        <v>#REF!</v>
      </c>
      <c r="I17" s="63" t="e">
        <f>#REF!</f>
        <v>#REF!</v>
      </c>
      <c r="J17" s="62" t="e">
        <f>IF(LOWER(#REF!)="ja",1,IF(LOWER(#REF!)="nein",0,3))</f>
        <v>#REF!</v>
      </c>
      <c r="K17" s="64" t="e">
        <f>#REF!</f>
        <v>#REF!</v>
      </c>
      <c r="L17" s="62" t="e">
        <f>IF(LOWER(#REF!)="ja",1,IF(LOWER(#REF!)="nein",0,3))</f>
        <v>#REF!</v>
      </c>
      <c r="M17" s="64" t="e">
        <f>#REF!</f>
        <v>#REF!</v>
      </c>
      <c r="N17" s="64" t="e">
        <f>#REF!</f>
        <v>#REF!</v>
      </c>
      <c r="O17" s="65" t="e">
        <f>IF(LOWER(#REF!)="ja",1,IF(LOWER(#REF!)="nein",0,3))</f>
        <v>#REF!</v>
      </c>
      <c r="P17" s="65" t="e">
        <f>IF(LOWER(#REF!)="ja",1,IF(LOWER(#REF!)="nein",0,3))</f>
        <v>#REF!</v>
      </c>
      <c r="Q17" s="66" t="e">
        <f>#REF!</f>
        <v>#REF!</v>
      </c>
      <c r="R17" s="66" t="e">
        <f>#REF!</f>
        <v>#REF!</v>
      </c>
      <c r="S17" s="63" t="e">
        <f>#REF!</f>
        <v>#REF!</v>
      </c>
      <c r="T17" s="66" t="e">
        <f>#REF!</f>
        <v>#REF!</v>
      </c>
      <c r="U17" s="63" t="e">
        <f>#REF!</f>
        <v>#REF!</v>
      </c>
      <c r="V17" s="62" t="e">
        <f>#REF!</f>
        <v>#REF!</v>
      </c>
      <c r="W17" s="62" t="e">
        <f>#REF!</f>
        <v>#REF!</v>
      </c>
      <c r="X17" s="62" t="e">
        <f>#REF!</f>
        <v>#REF!</v>
      </c>
    </row>
    <row r="18" spans="1:24" x14ac:dyDescent="0.25">
      <c r="A18" s="62" t="str">
        <f>service01!$A$2</f>
        <v>ein00</v>
      </c>
      <c r="B18" s="62" t="str">
        <f>service02!B5</f>
        <v>ein00d</v>
      </c>
      <c r="C18" s="62" t="s">
        <v>136</v>
      </c>
      <c r="D18" s="62" t="str">
        <f>B18&amp;"02"</f>
        <v>ein00d02</v>
      </c>
      <c r="E18" s="63" t="s">
        <v>168</v>
      </c>
      <c r="F18" s="63" t="e">
        <f>#REF!</f>
        <v>#REF!</v>
      </c>
      <c r="G18" s="63" t="e">
        <f>#REF!</f>
        <v>#REF!</v>
      </c>
      <c r="H18" s="63" t="e">
        <f>#REF!</f>
        <v>#REF!</v>
      </c>
      <c r="I18" s="63" t="e">
        <f>#REF!</f>
        <v>#REF!</v>
      </c>
      <c r="J18" s="62" t="e">
        <f>IF(LOWER(#REF!)="ja",1,IF(LOWER(#REF!)="nein",0,3))</f>
        <v>#REF!</v>
      </c>
      <c r="K18" s="64" t="e">
        <f>#REF!</f>
        <v>#REF!</v>
      </c>
      <c r="L18" s="62" t="e">
        <f>IF(LOWER(#REF!)="ja",1,IF(LOWER(#REF!)="nein",0,3))</f>
        <v>#REF!</v>
      </c>
      <c r="M18" s="64" t="e">
        <f>#REF!</f>
        <v>#REF!</v>
      </c>
      <c r="N18" s="64" t="e">
        <f>#REF!</f>
        <v>#REF!</v>
      </c>
      <c r="O18" s="65" t="e">
        <f>IF(LOWER(#REF!)="ja",1,IF(LOWER(#REF!)="nein",0,3))</f>
        <v>#REF!</v>
      </c>
      <c r="P18" s="65" t="e">
        <f>IF(LOWER(#REF!)="ja",1,IF(LOWER(#REF!)="nein",0,3))</f>
        <v>#REF!</v>
      </c>
      <c r="Q18" s="66" t="e">
        <f>#REF!</f>
        <v>#REF!</v>
      </c>
      <c r="R18" s="66" t="e">
        <f>#REF!</f>
        <v>#REF!</v>
      </c>
      <c r="S18" s="63" t="e">
        <f>#REF!</f>
        <v>#REF!</v>
      </c>
      <c r="T18" s="66" t="e">
        <f>#REF!</f>
        <v>#REF!</v>
      </c>
      <c r="U18" s="63" t="e">
        <f>#REF!</f>
        <v>#REF!</v>
      </c>
      <c r="V18" s="62" t="e">
        <f>#REF!</f>
        <v>#REF!</v>
      </c>
      <c r="W18" s="62" t="e">
        <f>#REF!</f>
        <v>#REF!</v>
      </c>
      <c r="X18" s="62" t="e">
        <f>#REF!</f>
        <v>#REF!</v>
      </c>
    </row>
    <row r="19" spans="1:24" x14ac:dyDescent="0.25">
      <c r="A19" s="67" t="str">
        <f>service01!$A$2</f>
        <v>ein00</v>
      </c>
      <c r="B19" s="67" t="str">
        <f>service02!B5</f>
        <v>ein00d</v>
      </c>
      <c r="C19" s="67" t="s">
        <v>136</v>
      </c>
      <c r="D19" s="67" t="str">
        <f>B19&amp;"03"</f>
        <v>ein00d03</v>
      </c>
      <c r="E19" s="69" t="s">
        <v>169</v>
      </c>
      <c r="F19" s="69" t="e">
        <f>#REF!</f>
        <v>#REF!</v>
      </c>
      <c r="G19" s="69" t="e">
        <f>#REF!</f>
        <v>#REF!</v>
      </c>
      <c r="H19" s="69" t="e">
        <f>#REF!</f>
        <v>#REF!</v>
      </c>
      <c r="I19" s="69" t="e">
        <f>#REF!</f>
        <v>#REF!</v>
      </c>
      <c r="J19" s="67" t="e">
        <f>IF(LOWER(#REF!)="ja",1,IF(LOWER(#REF!)="nein",0,3))</f>
        <v>#REF!</v>
      </c>
      <c r="K19" s="70" t="e">
        <f>#REF!</f>
        <v>#REF!</v>
      </c>
      <c r="L19" s="67" t="e">
        <f>IF(LOWER(#REF!)="ja",1,IF(LOWER(#REF!)="nein",0,3))</f>
        <v>#REF!</v>
      </c>
      <c r="M19" s="70" t="e">
        <f>#REF!</f>
        <v>#REF!</v>
      </c>
      <c r="N19" s="70" t="e">
        <f>#REF!</f>
        <v>#REF!</v>
      </c>
      <c r="O19" s="37" t="e">
        <f>IF(LOWER(#REF!)="ja",1,IF(LOWER(#REF!)="nein",0,3))</f>
        <v>#REF!</v>
      </c>
      <c r="P19" s="37" t="e">
        <f>IF(LOWER(#REF!)="ja",1,IF(LOWER(#REF!)="nein",0,3))</f>
        <v>#REF!</v>
      </c>
      <c r="Q19" s="71" t="e">
        <f>#REF!</f>
        <v>#REF!</v>
      </c>
      <c r="R19" s="71" t="e">
        <f>#REF!</f>
        <v>#REF!</v>
      </c>
      <c r="S19" s="69" t="e">
        <f>#REF!</f>
        <v>#REF!</v>
      </c>
      <c r="T19" s="71" t="e">
        <f>#REF!</f>
        <v>#REF!</v>
      </c>
      <c r="U19" s="69" t="e">
        <f>#REF!</f>
        <v>#REF!</v>
      </c>
      <c r="V19" s="67" t="e">
        <f>#REF!</f>
        <v>#REF!</v>
      </c>
      <c r="W19" s="67" t="e">
        <f>#REF!</f>
        <v>#REF!</v>
      </c>
      <c r="X19" s="67" t="e">
        <f>#REF!</f>
        <v>#REF!</v>
      </c>
    </row>
    <row r="20" spans="1:24" x14ac:dyDescent="0.25">
      <c r="A20" s="67" t="str">
        <f>service01!$A$2</f>
        <v>ein00</v>
      </c>
      <c r="B20" s="67" t="str">
        <f>service02!B5</f>
        <v>ein00d</v>
      </c>
      <c r="C20" s="67" t="s">
        <v>136</v>
      </c>
      <c r="D20" s="67" t="str">
        <f>B20&amp;"04"</f>
        <v>ein00d04</v>
      </c>
      <c r="E20" s="69" t="s">
        <v>169</v>
      </c>
      <c r="F20" s="69" t="e">
        <f>#REF!</f>
        <v>#REF!</v>
      </c>
      <c r="G20" s="69" t="e">
        <f>#REF!</f>
        <v>#REF!</v>
      </c>
      <c r="H20" s="69" t="e">
        <f>#REF!</f>
        <v>#REF!</v>
      </c>
      <c r="I20" s="69" t="e">
        <f>#REF!</f>
        <v>#REF!</v>
      </c>
      <c r="J20" s="67" t="e">
        <f>IF(LOWER(#REF!)="ja",1,IF(LOWER(#REF!)="nein",0,3))</f>
        <v>#REF!</v>
      </c>
      <c r="K20" s="70" t="e">
        <f>#REF!</f>
        <v>#REF!</v>
      </c>
      <c r="L20" s="67" t="e">
        <f>IF(LOWER(#REF!)="ja",1,IF(LOWER(#REF!)="nein",0,3))</f>
        <v>#REF!</v>
      </c>
      <c r="M20" s="70" t="e">
        <f>#REF!</f>
        <v>#REF!</v>
      </c>
      <c r="N20" s="70" t="e">
        <f>#REF!</f>
        <v>#REF!</v>
      </c>
      <c r="O20" s="37" t="e">
        <f>IF(LOWER(#REF!)="ja",1,IF(LOWER(#REF!)="nein",0,3))</f>
        <v>#REF!</v>
      </c>
      <c r="P20" s="37" t="e">
        <f>IF(LOWER(#REF!)="ja",1,IF(LOWER(#REF!)="nein",0,3))</f>
        <v>#REF!</v>
      </c>
      <c r="Q20" s="71" t="e">
        <f>#REF!</f>
        <v>#REF!</v>
      </c>
      <c r="R20" s="71" t="e">
        <f>#REF!</f>
        <v>#REF!</v>
      </c>
      <c r="S20" s="69" t="e">
        <f>#REF!</f>
        <v>#REF!</v>
      </c>
      <c r="T20" s="71" t="e">
        <f>#REF!</f>
        <v>#REF!</v>
      </c>
      <c r="U20" s="69" t="e">
        <f>#REF!</f>
        <v>#REF!</v>
      </c>
      <c r="V20" s="67" t="e">
        <f>#REF!</f>
        <v>#REF!</v>
      </c>
      <c r="W20" s="67" t="e">
        <f>#REF!</f>
        <v>#REF!</v>
      </c>
      <c r="X20" s="67" t="e">
        <f>#REF!</f>
        <v>#REF!</v>
      </c>
    </row>
    <row r="21" spans="1:24" x14ac:dyDescent="0.25">
      <c r="A21" s="67" t="str">
        <f>service01!$A$2</f>
        <v>ein00</v>
      </c>
      <c r="B21" s="67" t="str">
        <f>service02!B5</f>
        <v>ein00d</v>
      </c>
      <c r="C21" s="67" t="s">
        <v>136</v>
      </c>
      <c r="D21" s="67" t="str">
        <f>B21&amp;"05"</f>
        <v>ein00d05</v>
      </c>
      <c r="E21" s="69" t="s">
        <v>169</v>
      </c>
      <c r="F21" s="69" t="e">
        <f>#REF!</f>
        <v>#REF!</v>
      </c>
      <c r="G21" s="69" t="e">
        <f>#REF!</f>
        <v>#REF!</v>
      </c>
      <c r="H21" s="69" t="e">
        <f>#REF!</f>
        <v>#REF!</v>
      </c>
      <c r="I21" s="69" t="e">
        <f>#REF!</f>
        <v>#REF!</v>
      </c>
      <c r="J21" s="67" t="e">
        <f>IF(LOWER(#REF!)="ja",1,IF(LOWER(#REF!)="nein",0,3))</f>
        <v>#REF!</v>
      </c>
      <c r="K21" s="70" t="e">
        <f>#REF!</f>
        <v>#REF!</v>
      </c>
      <c r="L21" s="67" t="e">
        <f>IF(LOWER(#REF!)="ja",1,IF(LOWER(#REF!)="nein",0,3))</f>
        <v>#REF!</v>
      </c>
      <c r="M21" s="70" t="e">
        <f>#REF!</f>
        <v>#REF!</v>
      </c>
      <c r="N21" s="70" t="e">
        <f>#REF!</f>
        <v>#REF!</v>
      </c>
      <c r="O21" s="37" t="e">
        <f>IF(LOWER(#REF!)="ja",1,IF(LOWER(#REF!)="nein",0,3))</f>
        <v>#REF!</v>
      </c>
      <c r="P21" s="37" t="e">
        <f>IF(LOWER(#REF!)="ja",1,IF(LOWER(#REF!)="nein",0,3))</f>
        <v>#REF!</v>
      </c>
      <c r="Q21" s="71" t="e">
        <f>#REF!</f>
        <v>#REF!</v>
      </c>
      <c r="R21" s="71" t="e">
        <f>#REF!</f>
        <v>#REF!</v>
      </c>
      <c r="S21" s="69" t="e">
        <f>#REF!</f>
        <v>#REF!</v>
      </c>
      <c r="T21" s="71" t="e">
        <f>#REF!</f>
        <v>#REF!</v>
      </c>
      <c r="U21" s="69" t="e">
        <f>#REF!</f>
        <v>#REF!</v>
      </c>
      <c r="V21" s="67" t="e">
        <f>#REF!</f>
        <v>#REF!</v>
      </c>
      <c r="W21" s="67" t="e">
        <f>#REF!</f>
        <v>#REF!</v>
      </c>
      <c r="X21" s="67" t="e">
        <f>#REF!</f>
        <v>#REF!</v>
      </c>
    </row>
    <row r="22" spans="1:24" x14ac:dyDescent="0.25">
      <c r="A22" s="62" t="str">
        <f>service01!A2</f>
        <v>ein00</v>
      </c>
      <c r="B22" s="62" t="str">
        <f>service02!B6</f>
        <v>ein00e</v>
      </c>
      <c r="C22" s="62" t="s">
        <v>150</v>
      </c>
      <c r="D22" s="62" t="str">
        <f>B22&amp;"01"</f>
        <v>ein00e01</v>
      </c>
      <c r="E22" s="63" t="s">
        <v>170</v>
      </c>
      <c r="F22" s="63" t="e">
        <f>#REF!</f>
        <v>#REF!</v>
      </c>
      <c r="G22" s="63" t="e">
        <f>#REF!</f>
        <v>#REF!</v>
      </c>
      <c r="H22" s="63" t="e">
        <f>#REF!</f>
        <v>#REF!</v>
      </c>
      <c r="I22" s="63" t="e">
        <f>#REF!</f>
        <v>#REF!</v>
      </c>
      <c r="J22" s="62" t="e">
        <f>IF(LOWER(#REF!)="ja",1,IF(LOWER(#REF!)="nein",0,3))</f>
        <v>#REF!</v>
      </c>
      <c r="K22" s="64" t="e">
        <f>#REF!</f>
        <v>#REF!</v>
      </c>
      <c r="L22" s="62" t="e">
        <f>IF(LOWER(#REF!)="ja",1,IF(LOWER(#REF!)="nein",0,3))</f>
        <v>#REF!</v>
      </c>
      <c r="M22" s="64" t="e">
        <f>#REF!</f>
        <v>#REF!</v>
      </c>
      <c r="N22" s="64" t="e">
        <f>#REF!</f>
        <v>#REF!</v>
      </c>
      <c r="O22" s="65" t="e">
        <f>IF(LOWER(#REF!)="ja",1,IF(LOWER(#REF!)="nein",0,3))</f>
        <v>#REF!</v>
      </c>
      <c r="P22" s="65" t="e">
        <f>IF(LOWER(#REF!)="ja",1,IF(LOWER(#REF!)="nein",0,3))</f>
        <v>#REF!</v>
      </c>
      <c r="Q22" s="66" t="e">
        <f>#REF!</f>
        <v>#REF!</v>
      </c>
      <c r="R22" s="66" t="e">
        <f>#REF!</f>
        <v>#REF!</v>
      </c>
      <c r="S22" s="63" t="e">
        <f>#REF!</f>
        <v>#REF!</v>
      </c>
      <c r="T22" s="66" t="e">
        <f>#REF!</f>
        <v>#REF!</v>
      </c>
      <c r="U22" s="63" t="e">
        <f>#REF!</f>
        <v>#REF!</v>
      </c>
      <c r="V22" s="62" t="e">
        <f>#REF!</f>
        <v>#REF!</v>
      </c>
      <c r="W22" s="62" t="e">
        <f>#REF!</f>
        <v>#REF!</v>
      </c>
      <c r="X22" s="62" t="e">
        <f>#REF!</f>
        <v>#REF!</v>
      </c>
    </row>
    <row r="23" spans="1:24" x14ac:dyDescent="0.25">
      <c r="A23" s="62" t="str">
        <f>service01!A2</f>
        <v>ein00</v>
      </c>
      <c r="B23" s="62" t="str">
        <f>service02!B6</f>
        <v>ein00e</v>
      </c>
      <c r="C23" s="62" t="s">
        <v>150</v>
      </c>
      <c r="D23" s="62" t="str">
        <f>B23&amp;"02"</f>
        <v>ein00e02</v>
      </c>
      <c r="E23" s="63" t="s">
        <v>170</v>
      </c>
      <c r="F23" s="63" t="e">
        <f>#REF!</f>
        <v>#REF!</v>
      </c>
      <c r="G23" s="63" t="e">
        <f>#REF!</f>
        <v>#REF!</v>
      </c>
      <c r="H23" s="63" t="e">
        <f>#REF!</f>
        <v>#REF!</v>
      </c>
      <c r="I23" s="63" t="e">
        <f>#REF!</f>
        <v>#REF!</v>
      </c>
      <c r="J23" s="62" t="e">
        <f>IF(LOWER(#REF!)="ja",1,IF(LOWER(#REF!)="nein",0,3))</f>
        <v>#REF!</v>
      </c>
      <c r="K23" s="64" t="e">
        <f>#REF!</f>
        <v>#REF!</v>
      </c>
      <c r="L23" s="62" t="e">
        <f>IF(LOWER(#REF!)="ja",1,IF(LOWER(#REF!)="nein",0,3))</f>
        <v>#REF!</v>
      </c>
      <c r="M23" s="64" t="e">
        <f>#REF!</f>
        <v>#REF!</v>
      </c>
      <c r="N23" s="64" t="e">
        <f>#REF!</f>
        <v>#REF!</v>
      </c>
      <c r="O23" s="65" t="e">
        <f>IF(LOWER(#REF!)="ja",1,IF(LOWER(#REF!)="nein",0,3))</f>
        <v>#REF!</v>
      </c>
      <c r="P23" s="65" t="e">
        <f>IF(LOWER(#REF!)="ja",1,IF(LOWER(#REF!)="nein",0,3))</f>
        <v>#REF!</v>
      </c>
      <c r="Q23" s="66" t="e">
        <f>#REF!</f>
        <v>#REF!</v>
      </c>
      <c r="R23" s="66" t="e">
        <f>#REF!</f>
        <v>#REF!</v>
      </c>
      <c r="S23" s="63" t="e">
        <f>#REF!</f>
        <v>#REF!</v>
      </c>
      <c r="T23" s="66" t="e">
        <f>#REF!</f>
        <v>#REF!</v>
      </c>
      <c r="U23" s="63" t="e">
        <f>#REF!</f>
        <v>#REF!</v>
      </c>
      <c r="V23" s="62" t="e">
        <f>#REF!</f>
        <v>#REF!</v>
      </c>
      <c r="W23" s="62" t="e">
        <f>#REF!</f>
        <v>#REF!</v>
      </c>
      <c r="X23" s="62" t="e">
        <f>#REF!</f>
        <v>#REF!</v>
      </c>
    </row>
    <row r="24" spans="1:24" x14ac:dyDescent="0.25">
      <c r="A24" s="67" t="str">
        <f>service01!A2</f>
        <v>ein00</v>
      </c>
      <c r="B24" s="67" t="str">
        <f>service02!B6</f>
        <v>ein00e</v>
      </c>
      <c r="C24" s="67" t="s">
        <v>150</v>
      </c>
      <c r="D24" s="67" t="str">
        <f>B24&amp;"03"</f>
        <v>ein00e03</v>
      </c>
      <c r="E24" s="69" t="s">
        <v>171</v>
      </c>
      <c r="F24" s="69" t="e">
        <f>#REF!</f>
        <v>#REF!</v>
      </c>
      <c r="G24" s="69" t="e">
        <f>#REF!</f>
        <v>#REF!</v>
      </c>
      <c r="H24" s="69" t="e">
        <f>#REF!</f>
        <v>#REF!</v>
      </c>
      <c r="I24" s="69" t="e">
        <f>#REF!</f>
        <v>#REF!</v>
      </c>
      <c r="J24" s="67" t="e">
        <f>IF(LOWER(#REF!)="ja",1,IF(LOWER(#REF!)="nein",0,3))</f>
        <v>#REF!</v>
      </c>
      <c r="K24" s="70" t="e">
        <f>#REF!</f>
        <v>#REF!</v>
      </c>
      <c r="L24" s="67" t="e">
        <f>IF(LOWER(#REF!)="ja",1,IF(LOWER(#REF!)="nein",0,3))</f>
        <v>#REF!</v>
      </c>
      <c r="M24" s="70" t="e">
        <f>#REF!</f>
        <v>#REF!</v>
      </c>
      <c r="N24" s="70" t="e">
        <f>#REF!</f>
        <v>#REF!</v>
      </c>
      <c r="O24" s="37" t="e">
        <f>IF(LOWER(#REF!)="ja",1,IF(LOWER(#REF!)="nein",0,3))</f>
        <v>#REF!</v>
      </c>
      <c r="P24" s="37" t="e">
        <f>IF(LOWER(#REF!)="ja",1,IF(LOWER(#REF!)="nein",0,3))</f>
        <v>#REF!</v>
      </c>
      <c r="Q24" s="71" t="e">
        <f>#REF!</f>
        <v>#REF!</v>
      </c>
      <c r="R24" s="71" t="e">
        <f>#REF!</f>
        <v>#REF!</v>
      </c>
      <c r="S24" s="69" t="e">
        <f>#REF!</f>
        <v>#REF!</v>
      </c>
      <c r="T24" s="71" t="e">
        <f>#REF!</f>
        <v>#REF!</v>
      </c>
      <c r="U24" s="69" t="e">
        <f>#REF!</f>
        <v>#REF!</v>
      </c>
      <c r="V24" s="67" t="e">
        <f>#REF!</f>
        <v>#REF!</v>
      </c>
      <c r="W24" s="67" t="e">
        <f>#REF!</f>
        <v>#REF!</v>
      </c>
      <c r="X24" s="67" t="e">
        <f>#REF!</f>
        <v>#REF!</v>
      </c>
    </row>
    <row r="25" spans="1:24" x14ac:dyDescent="0.25">
      <c r="A25" s="67" t="str">
        <f>service01!A2</f>
        <v>ein00</v>
      </c>
      <c r="B25" s="67" t="str">
        <f>service02!B6</f>
        <v>ein00e</v>
      </c>
      <c r="C25" s="67" t="s">
        <v>150</v>
      </c>
      <c r="D25" s="67" t="str">
        <f>B25&amp;"04"</f>
        <v>ein00e04</v>
      </c>
      <c r="E25" s="69" t="s">
        <v>171</v>
      </c>
      <c r="F25" s="69" t="e">
        <f>#REF!</f>
        <v>#REF!</v>
      </c>
      <c r="G25" s="69" t="e">
        <f>#REF!</f>
        <v>#REF!</v>
      </c>
      <c r="H25" s="69" t="e">
        <f>#REF!</f>
        <v>#REF!</v>
      </c>
      <c r="I25" s="69" t="e">
        <f>#REF!</f>
        <v>#REF!</v>
      </c>
      <c r="J25" s="67" t="e">
        <f>IF(LOWER(#REF!)="ja",1,IF(LOWER(#REF!)="nein",0,3))</f>
        <v>#REF!</v>
      </c>
      <c r="K25" s="70" t="e">
        <f>#REF!</f>
        <v>#REF!</v>
      </c>
      <c r="L25" s="67" t="e">
        <f>IF(LOWER(#REF!)="ja",1,IF(LOWER(#REF!)="nein",0,3))</f>
        <v>#REF!</v>
      </c>
      <c r="M25" s="70" t="e">
        <f>#REF!</f>
        <v>#REF!</v>
      </c>
      <c r="N25" s="70" t="e">
        <f>#REF!</f>
        <v>#REF!</v>
      </c>
      <c r="O25" s="37" t="e">
        <f>IF(LOWER(#REF!)="ja",1,IF(LOWER(#REF!)="nein",0,3))</f>
        <v>#REF!</v>
      </c>
      <c r="P25" s="37" t="e">
        <f>IF(LOWER(#REF!)="ja",1,IF(LOWER(#REF!)="nein",0,3))</f>
        <v>#REF!</v>
      </c>
      <c r="Q25" s="71" t="e">
        <f>#REF!</f>
        <v>#REF!</v>
      </c>
      <c r="R25" s="71" t="e">
        <f>#REF!</f>
        <v>#REF!</v>
      </c>
      <c r="S25" s="69" t="e">
        <f>#REF!</f>
        <v>#REF!</v>
      </c>
      <c r="T25" s="71" t="e">
        <f>#REF!</f>
        <v>#REF!</v>
      </c>
      <c r="U25" s="69" t="e">
        <f>#REF!</f>
        <v>#REF!</v>
      </c>
      <c r="V25" s="67" t="e">
        <f>#REF!</f>
        <v>#REF!</v>
      </c>
      <c r="W25" s="67" t="e">
        <f>#REF!</f>
        <v>#REF!</v>
      </c>
      <c r="X25" s="67" t="e">
        <f>#REF!</f>
        <v>#REF!</v>
      </c>
    </row>
    <row r="26" spans="1:24" x14ac:dyDescent="0.25">
      <c r="A26" s="67" t="str">
        <f>service01!A2</f>
        <v>ein00</v>
      </c>
      <c r="B26" s="67" t="str">
        <f>service02!B6</f>
        <v>ein00e</v>
      </c>
      <c r="C26" s="67" t="s">
        <v>150</v>
      </c>
      <c r="D26" s="67" t="str">
        <f>B26&amp;"05"</f>
        <v>ein00e05</v>
      </c>
      <c r="E26" s="69" t="s">
        <v>171</v>
      </c>
      <c r="F26" s="69" t="e">
        <f>#REF!</f>
        <v>#REF!</v>
      </c>
      <c r="G26" s="69" t="e">
        <f>#REF!</f>
        <v>#REF!</v>
      </c>
      <c r="H26" s="69" t="e">
        <f>#REF!</f>
        <v>#REF!</v>
      </c>
      <c r="I26" s="69" t="e">
        <f>#REF!</f>
        <v>#REF!</v>
      </c>
      <c r="J26" s="67" t="e">
        <f>IF(LOWER(#REF!)="ja",1,IF(LOWER(#REF!)="nein",0,3))</f>
        <v>#REF!</v>
      </c>
      <c r="K26" s="70" t="e">
        <f>#REF!</f>
        <v>#REF!</v>
      </c>
      <c r="L26" s="67" t="e">
        <f>IF(LOWER(#REF!)="ja",1,IF(LOWER(#REF!)="nein",0,3))</f>
        <v>#REF!</v>
      </c>
      <c r="M26" s="70" t="e">
        <f>#REF!</f>
        <v>#REF!</v>
      </c>
      <c r="N26" s="70" t="e">
        <f>#REF!</f>
        <v>#REF!</v>
      </c>
      <c r="O26" s="37" t="e">
        <f>IF(LOWER(#REF!)="ja",1,IF(LOWER(#REF!)="nein",0,3))</f>
        <v>#REF!</v>
      </c>
      <c r="P26" s="37" t="e">
        <f>IF(LOWER(#REF!)="ja",1,IF(LOWER(#REF!)="nein",0,3))</f>
        <v>#REF!</v>
      </c>
      <c r="Q26" s="71" t="e">
        <f>#REF!</f>
        <v>#REF!</v>
      </c>
      <c r="R26" s="71" t="e">
        <f>#REF!</f>
        <v>#REF!</v>
      </c>
      <c r="S26" s="69" t="e">
        <f>#REF!</f>
        <v>#REF!</v>
      </c>
      <c r="T26" s="71" t="e">
        <f>#REF!</f>
        <v>#REF!</v>
      </c>
      <c r="U26" s="69" t="e">
        <f>#REF!</f>
        <v>#REF!</v>
      </c>
      <c r="V26" s="67" t="e">
        <f>#REF!</f>
        <v>#REF!</v>
      </c>
      <c r="W26" s="67" t="e">
        <f>#REF!</f>
        <v>#REF!</v>
      </c>
      <c r="X26" s="67" t="e">
        <f>#REF!</f>
        <v>#REF!</v>
      </c>
    </row>
  </sheetData>
  <sheetProtection selectLockedCells="1"/>
  <customSheetViews>
    <customSheetView guid="{5FE5CE5B-1071-4AF2-ACD1-16F82049D513}" state="hidden">
      <selection activeCell="E35" sqref="E35"/>
      <pageMargins left="0.78740157499999996" right="0.78740157499999996" top="0.984251969" bottom="0.984251969" header="0.4921259845" footer="0.4921259845"/>
      <pageSetup paperSize="9" orientation="portrait" r:id="rId1"/>
      <headerFooter alignWithMargins="0"/>
    </customSheetView>
    <customSheetView guid="{4B2A9DC4-58CB-4085-BAD8-A7F984566811}" state="hidden">
      <selection activeCell="E35" sqref="E35"/>
      <pageMargins left="0.78740157499999996" right="0.78740157499999996" top="0.984251969" bottom="0.984251969" header="0.4921259845" footer="0.4921259845"/>
      <pageSetup paperSize="9" orientation="portrait" r:id="rId2"/>
      <headerFooter alignWithMargins="0"/>
    </customSheetView>
  </customSheetViews>
  <phoneticPr fontId="9" type="noConversion"/>
  <pageMargins left="0.78740157499999996" right="0.78740157499999996" top="0.984251969" bottom="0.984251969" header="0.4921259845" footer="0.4921259845"/>
  <pageSetup paperSize="9" orientation="portrait" r:id="rId3"/>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15</vt:i4>
      </vt:variant>
    </vt:vector>
  </HeadingPairs>
  <TitlesOfParts>
    <vt:vector size="24" baseType="lpstr">
      <vt:lpstr>B0_Antrag</vt:lpstr>
      <vt:lpstr>B1_Gesamtleistungsanbieter</vt:lpstr>
      <vt:lpstr>B2_Holzbauunternehmer</vt:lpstr>
      <vt:lpstr>B3_Architekt</vt:lpstr>
      <vt:lpstr>B4_Landschaftsarchitekt</vt:lpstr>
      <vt:lpstr>B5_Selbstdeklaration</vt:lpstr>
      <vt:lpstr>service01</vt:lpstr>
      <vt:lpstr>service02</vt:lpstr>
      <vt:lpstr>service03</vt:lpstr>
      <vt:lpstr>B0_Antrag!Druckbereich</vt:lpstr>
      <vt:lpstr>B1_Gesamtleistungsanbieter!Druckbereich</vt:lpstr>
      <vt:lpstr>B2_Holzbauunternehmer!Druckbereich</vt:lpstr>
      <vt:lpstr>B3_Architekt!Druckbereich</vt:lpstr>
      <vt:lpstr>B4_Landschaftsarchitekt!Druckbereich</vt:lpstr>
      <vt:lpstr>B5_Selbstdeklaration!Druckbereich</vt:lpstr>
      <vt:lpstr>B0_Antrag!Print_Area</vt:lpstr>
      <vt:lpstr>B1_Gesamtleistungsanbieter!Print_Area</vt:lpstr>
      <vt:lpstr>B2_Holzbauunternehmer!Print_Area</vt:lpstr>
      <vt:lpstr>B3_Architekt!Print_Area</vt:lpstr>
      <vt:lpstr>B4_Landschaftsarchitekt!Print_Area</vt:lpstr>
      <vt:lpstr>B5_Selbstdeklaration!Print_Area</vt:lpstr>
      <vt:lpstr>service01!Print_Area</vt:lpstr>
      <vt:lpstr>B0_Antrag!TMEBP_TBTitel</vt:lpstr>
      <vt:lpstr>B5_Selbstdeklaration!TMEBP_TBTitel</vt:lpstr>
    </vt:vector>
  </TitlesOfParts>
  <Company>Metron Raumentwicklung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Simon</dc:creator>
  <cp:lastModifiedBy>Wyss, Jacqueline</cp:lastModifiedBy>
  <cp:lastPrinted>2017-04-18T16:01:41Z</cp:lastPrinted>
  <dcterms:created xsi:type="dcterms:W3CDTF">2007-03-19T14:50:24Z</dcterms:created>
  <dcterms:modified xsi:type="dcterms:W3CDTF">2019-06-12T14:07:15Z</dcterms:modified>
</cp:coreProperties>
</file>