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300_Projektieren_und_Realisieren\310_01_Verkehrswege\198010_Bärenplatz, Waisenhausplatz\04_Beschaffung\4_01_Submission\2019_Planerteam\03_Ausschreibung\190529\Beilagen\"/>
    </mc:Choice>
  </mc:AlternateContent>
  <bookViews>
    <workbookView xWindow="480" yWindow="60" windowWidth="10380" windowHeight="6030" tabRatio="694"/>
  </bookViews>
  <sheets>
    <sheet name="Übersicht" sheetId="1" r:id="rId1"/>
    <sheet name="Kostentabelle" sheetId="17" r:id="rId2"/>
  </sheets>
  <definedNames>
    <definedName name="_xlnm.Print_Area" localSheetId="0">Übersicht!$A$1:$G$36</definedName>
    <definedName name="GSA">Übersicht!$G$16</definedName>
  </definedNames>
  <calcPr calcId="162913"/>
</workbook>
</file>

<file path=xl/calcChain.xml><?xml version="1.0" encoding="utf-8"?>
<calcChain xmlns="http://schemas.openxmlformats.org/spreadsheetml/2006/main">
  <c r="F54" i="17" l="1"/>
  <c r="H54" i="17" s="1"/>
  <c r="F53" i="17"/>
  <c r="H53" i="17" s="1"/>
  <c r="F67" i="17"/>
  <c r="H67" i="17" s="1"/>
  <c r="F66" i="17"/>
  <c r="H66" i="17" s="1"/>
  <c r="F110" i="17"/>
  <c r="H110" i="17" s="1"/>
  <c r="F109" i="17"/>
  <c r="H109" i="17" s="1"/>
  <c r="F96" i="17"/>
  <c r="H96" i="17" s="1"/>
  <c r="F95" i="17"/>
  <c r="H95" i="17" s="1"/>
  <c r="F82" i="17"/>
  <c r="H82" i="17" s="1"/>
  <c r="F81" i="17"/>
  <c r="H81" i="17" s="1"/>
  <c r="F24" i="17"/>
  <c r="H24" i="17" s="1"/>
  <c r="F38" i="17"/>
  <c r="H38" i="17" s="1"/>
  <c r="F39" i="17"/>
  <c r="H39" i="17" s="1"/>
  <c r="F25" i="17"/>
  <c r="H25" i="17" s="1"/>
  <c r="F27" i="17"/>
  <c r="F26" i="17"/>
  <c r="F23" i="17"/>
  <c r="F22" i="17"/>
  <c r="F21" i="17"/>
  <c r="F20" i="17"/>
  <c r="F19" i="17"/>
  <c r="F18" i="17"/>
  <c r="F17" i="17"/>
  <c r="F16" i="17"/>
  <c r="F41" i="17"/>
  <c r="F40" i="17"/>
  <c r="F37" i="17"/>
  <c r="F36" i="17"/>
  <c r="F35" i="17"/>
  <c r="F34" i="17"/>
  <c r="F33" i="17"/>
  <c r="F32" i="17"/>
  <c r="F31" i="17"/>
  <c r="F30" i="17"/>
  <c r="F55" i="17"/>
  <c r="F52" i="17"/>
  <c r="H52" i="17" s="1"/>
  <c r="F51" i="17"/>
  <c r="F50" i="17"/>
  <c r="F49" i="17"/>
  <c r="F48" i="17"/>
  <c r="F47" i="17"/>
  <c r="F46" i="17"/>
  <c r="F45" i="17"/>
  <c r="F44" i="17"/>
  <c r="F69" i="17"/>
  <c r="F68" i="17"/>
  <c r="F65" i="17"/>
  <c r="F64" i="17"/>
  <c r="F63" i="17"/>
  <c r="F62" i="17"/>
  <c r="F61" i="17"/>
  <c r="F60" i="17"/>
  <c r="F59" i="17"/>
  <c r="F58" i="17"/>
  <c r="F84" i="17"/>
  <c r="F83" i="17"/>
  <c r="F80" i="17"/>
  <c r="F79" i="17"/>
  <c r="F78" i="17"/>
  <c r="F77" i="17"/>
  <c r="F76" i="17"/>
  <c r="F75" i="17"/>
  <c r="F74" i="17"/>
  <c r="F73" i="17"/>
  <c r="F92" i="17"/>
  <c r="F91" i="17"/>
  <c r="F90" i="17"/>
  <c r="F89" i="17"/>
  <c r="F88" i="17"/>
  <c r="F87" i="17"/>
  <c r="F93" i="17"/>
  <c r="F94" i="17"/>
  <c r="F98" i="17"/>
  <c r="F97" i="17"/>
  <c r="F112" i="17"/>
  <c r="F111" i="17"/>
  <c r="F108" i="17"/>
  <c r="F107" i="17"/>
  <c r="F106" i="17"/>
  <c r="F105" i="17"/>
  <c r="F104" i="17"/>
  <c r="F103" i="17"/>
  <c r="F102" i="17"/>
  <c r="F101" i="17"/>
  <c r="H111" i="17" l="1"/>
  <c r="H107" i="17"/>
  <c r="H106" i="17"/>
  <c r="H98" i="17"/>
  <c r="H97" i="17"/>
  <c r="H94" i="17"/>
  <c r="H93" i="17"/>
  <c r="H92" i="17"/>
  <c r="H84" i="17"/>
  <c r="H83" i="17"/>
  <c r="H80" i="17"/>
  <c r="H79" i="17"/>
  <c r="H78" i="17"/>
  <c r="H69" i="17"/>
  <c r="H68" i="17"/>
  <c r="H65" i="17"/>
  <c r="H64" i="17"/>
  <c r="H63" i="17"/>
  <c r="H55" i="17"/>
  <c r="H50" i="17"/>
  <c r="H49" i="17"/>
  <c r="H41" i="17"/>
  <c r="H40" i="17"/>
  <c r="H37" i="17"/>
  <c r="H36" i="17"/>
  <c r="H35" i="17"/>
  <c r="H32" i="17"/>
  <c r="H30" i="17"/>
  <c r="H17" i="17"/>
  <c r="H18" i="17"/>
  <c r="H19" i="17"/>
  <c r="H21" i="17"/>
  <c r="H22" i="17"/>
  <c r="H23" i="17"/>
  <c r="H26" i="17"/>
  <c r="H27" i="17"/>
  <c r="H16" i="17"/>
  <c r="H112" i="17"/>
  <c r="H51" i="17" l="1"/>
  <c r="H34" i="17"/>
  <c r="H33" i="17"/>
  <c r="H20" i="17"/>
  <c r="H15" i="17" s="1"/>
  <c r="H6" i="17" s="1"/>
  <c r="H31" i="17"/>
  <c r="H45" i="17"/>
  <c r="H47" i="17"/>
  <c r="H29" i="17" l="1"/>
  <c r="H7" i="17" s="1"/>
  <c r="H46" i="17"/>
  <c r="H44" i="17"/>
  <c r="H48" i="17"/>
  <c r="H61" i="17"/>
  <c r="H59" i="17"/>
  <c r="H43" i="17" l="1"/>
  <c r="H8" i="17" s="1"/>
  <c r="H76" i="17"/>
  <c r="H62" i="17"/>
  <c r="H60" i="17"/>
  <c r="H74" i="17"/>
  <c r="H58" i="17"/>
  <c r="H77" i="17" l="1"/>
  <c r="H102" i="17"/>
  <c r="H88" i="17"/>
  <c r="H73" i="17"/>
  <c r="H75" i="17"/>
  <c r="H57" i="17"/>
  <c r="H9" i="17" s="1"/>
  <c r="H104" i="17"/>
  <c r="H90" i="17"/>
  <c r="H72" i="17" l="1"/>
  <c r="H10" i="17" s="1"/>
  <c r="H89" i="17"/>
  <c r="H103" i="17"/>
  <c r="H87" i="17"/>
  <c r="H101" i="17"/>
  <c r="H91" i="17"/>
  <c r="H105" i="17"/>
  <c r="H86" i="17" l="1"/>
  <c r="H11" i="17" s="1"/>
  <c r="G24" i="1" l="1"/>
  <c r="G25" i="1" l="1"/>
  <c r="H108" i="17"/>
  <c r="H100" i="17" s="1"/>
  <c r="H12" i="17" s="1"/>
  <c r="H13" i="17" s="1"/>
  <c r="G23" i="1" s="1"/>
  <c r="G26" i="1" s="1"/>
  <c r="G27" i="1" l="1"/>
  <c r="G28" i="1" s="1"/>
  <c r="G29" i="1" l="1"/>
  <c r="G30" i="1" s="1"/>
  <c r="G31" i="1" l="1"/>
  <c r="G32" i="1" s="1"/>
</calcChain>
</file>

<file path=xl/sharedStrings.xml><?xml version="1.0" encoding="utf-8"?>
<sst xmlns="http://schemas.openxmlformats.org/spreadsheetml/2006/main" count="324" uniqueCount="55">
  <si>
    <t>h</t>
  </si>
  <si>
    <t>Zusammenstellung Honorare</t>
  </si>
  <si>
    <t>Rabatt</t>
  </si>
  <si>
    <t>%</t>
  </si>
  <si>
    <t>Mehrwertssteuer</t>
  </si>
  <si>
    <t>Mit der Einreichung des Angebotes bestätigt der Anbieter, dass der gemäss Honorarangebot
eingerechnete Aufwand durch die Schlüsselpersonen termingerecht geleistet werden kann.</t>
  </si>
  <si>
    <t xml:space="preserve">
Tiefbauamt</t>
  </si>
  <si>
    <t xml:space="preserve">Aufwand Zeittarif </t>
  </si>
  <si>
    <t>mit Kostendach</t>
  </si>
  <si>
    <t>Kostendach netto inkl. MWST</t>
  </si>
  <si>
    <t>Kostendach netto</t>
  </si>
  <si>
    <t>Total Kostendach brutto</t>
  </si>
  <si>
    <t>Total Honorar und Nebenkosten brutto</t>
  </si>
  <si>
    <r>
      <t>Stadt Bern</t>
    </r>
    <r>
      <rPr>
        <sz val="9"/>
        <rFont val="Arial"/>
        <family val="2"/>
      </rPr>
      <t xml:space="preserve">
Direktion für Tiefbau
Verkehr und Stadtgrün</t>
    </r>
  </si>
  <si>
    <t>SIA Phase 31-53</t>
  </si>
  <si>
    <t>Nebenkosten</t>
  </si>
  <si>
    <t>Zeitmitteltarif</t>
  </si>
  <si>
    <t>Aufwand</t>
  </si>
  <si>
    <t>Verkehrsingenieur</t>
  </si>
  <si>
    <t>Ort und  Datum:</t>
  </si>
  <si>
    <t>Unterschrift:</t>
  </si>
  <si>
    <t>Koord. Dritte</t>
  </si>
  <si>
    <t>Kommunikation</t>
  </si>
  <si>
    <t>gemittelter 
Stundenansatz</t>
  </si>
  <si>
    <t>Fr.</t>
  </si>
  <si>
    <t>Phase 31 Vorprojekt</t>
  </si>
  <si>
    <t>Phase 32 Bauprojekt</t>
  </si>
  <si>
    <t>Phase 33 Bewilligungsverfahren, Auflageprojekt</t>
  </si>
  <si>
    <t>Phase 41 Ausschreibung, Offertvergleich, Vergabeantrag</t>
  </si>
  <si>
    <t>Phase 51 Ausführungsprojekt</t>
  </si>
  <si>
    <t>Phase 52 Ausführung</t>
  </si>
  <si>
    <t>Phase 53 Inbetriebnahme, Abschluss</t>
  </si>
  <si>
    <t>Aufwand Phase 31 Vorprojekt</t>
  </si>
  <si>
    <t>Aufwand Phase 32 Bauprojekt</t>
  </si>
  <si>
    <t>Aufwand Phase 33 Bewilligungsverfahren, Auflageprojekt</t>
  </si>
  <si>
    <t>Aufwand  Phase 41 Ausschreibung, Offertvergleich, Vergabeantrag</t>
  </si>
  <si>
    <t>Aufwand Phase 51 Ausführungsprojekt</t>
  </si>
  <si>
    <t>Aufwand Phase 52 Ausführung</t>
  </si>
  <si>
    <t>Aufwand Phase 53 Inbetriebnahme, Abschluss</t>
  </si>
  <si>
    <t>Ansatz</t>
  </si>
  <si>
    <t xml:space="preserve">Bauingenieur </t>
  </si>
  <si>
    <t xml:space="preserve">Stv. Bauingenieur </t>
  </si>
  <si>
    <t xml:space="preserve">Stv. Landschaftsarchitekt </t>
  </si>
  <si>
    <t xml:space="preserve">Landschaftsarchitekt </t>
  </si>
  <si>
    <t>Stv. Verkehringenieur</t>
  </si>
  <si>
    <t xml:space="preserve">Zeichner </t>
  </si>
  <si>
    <t xml:space="preserve">Bauleiter </t>
  </si>
  <si>
    <t>Fixer gemittelter Stundenansatz für die gesamte Projektdauer</t>
  </si>
  <si>
    <t>Honorarangebot</t>
  </si>
  <si>
    <t>Die farbig hinterlegten Felder sind auszufüllen.</t>
  </si>
  <si>
    <t>Bären- / Waisenhausplatz: 
Ausschreibung Gesamtplanerteam mit gestalterischer Gesamtleitung (Landschaftsarchitekt)</t>
  </si>
  <si>
    <t xml:space="preserve">Beleuchtungsplaner </t>
  </si>
  <si>
    <t>Stv. Beleuchtungsplaner</t>
  </si>
  <si>
    <t>Gesamtplanerteam Phasen 31-53</t>
  </si>
  <si>
    <t>Bietergemeinschaft: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</si>
</sst>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6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horizontal="left" wrapText="1"/>
      <protection hidden="1"/>
    </xf>
    <xf numFmtId="0" fontId="0" fillId="0" borderId="0" xfId="0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top"/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2" fontId="0" fillId="0" borderId="36" xfId="0" applyNumberForma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Alignment="1" applyProtection="1">
      <alignment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4" fontId="0" fillId="0" borderId="8" xfId="0" applyNumberFormat="1" applyBorder="1" applyAlignment="1" applyProtection="1">
      <alignment vertical="center"/>
      <protection hidden="1"/>
    </xf>
    <xf numFmtId="4" fontId="0" fillId="0" borderId="45" xfId="0" applyNumberFormat="1" applyBorder="1" applyAlignment="1" applyProtection="1">
      <alignment vertical="center"/>
      <protection hidden="1"/>
    </xf>
    <xf numFmtId="2" fontId="3" fillId="0" borderId="35" xfId="0" applyNumberFormat="1" applyFont="1" applyFill="1" applyBorder="1" applyAlignment="1" applyProtection="1">
      <alignment vertical="center"/>
      <protection hidden="1"/>
    </xf>
    <xf numFmtId="2" fontId="0" fillId="0" borderId="33" xfId="0" applyNumberFormat="1" applyFill="1" applyBorder="1" applyAlignment="1" applyProtection="1">
      <alignment vertical="center"/>
      <protection hidden="1"/>
    </xf>
    <xf numFmtId="2" fontId="3" fillId="0" borderId="33" xfId="0" applyNumberFormat="1" applyFont="1" applyFill="1" applyBorder="1" applyAlignment="1" applyProtection="1">
      <alignment horizontal="right" vertical="center"/>
      <protection hidden="1"/>
    </xf>
    <xf numFmtId="2" fontId="3" fillId="0" borderId="33" xfId="0" applyNumberFormat="1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4" fontId="1" fillId="3" borderId="10" xfId="0" applyNumberFormat="1" applyFont="1" applyFill="1" applyBorder="1" applyAlignment="1" applyProtection="1">
      <alignment vertical="center"/>
      <protection hidden="1"/>
    </xf>
    <xf numFmtId="0" fontId="0" fillId="0" borderId="12" xfId="0" applyBorder="1" applyAlignment="1" applyProtection="1">
      <alignment vertical="center"/>
      <protection hidden="1"/>
    </xf>
    <xf numFmtId="0" fontId="0" fillId="0" borderId="13" xfId="0" applyBorder="1" applyAlignment="1" applyProtection="1">
      <alignment vertical="center"/>
      <protection hidden="1"/>
    </xf>
    <xf numFmtId="164" fontId="0" fillId="0" borderId="13" xfId="0" applyNumberFormat="1" applyFill="1" applyBorder="1" applyAlignment="1" applyProtection="1">
      <alignment vertical="center"/>
      <protection hidden="1"/>
    </xf>
    <xf numFmtId="0" fontId="0" fillId="0" borderId="13" xfId="0" applyBorder="1" applyAlignment="1" applyProtection="1">
      <alignment horizontal="left"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4" fontId="0" fillId="0" borderId="15" xfId="0" applyNumberFormat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4" fontId="1" fillId="3" borderId="11" xfId="0" applyNumberFormat="1" applyFont="1" applyFill="1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0" fillId="0" borderId="17" xfId="0" applyBorder="1" applyAlignment="1" applyProtection="1">
      <alignment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4" fontId="0" fillId="3" borderId="10" xfId="0" applyNumberFormat="1" applyFill="1" applyBorder="1" applyAlignment="1" applyProtection="1">
      <alignment vertical="center"/>
      <protection hidden="1"/>
    </xf>
    <xf numFmtId="0" fontId="0" fillId="0" borderId="16" xfId="0" applyBorder="1" applyAlignment="1" applyProtection="1">
      <alignment vertical="center"/>
      <protection hidden="1"/>
    </xf>
    <xf numFmtId="0" fontId="0" fillId="0" borderId="18" xfId="0" applyBorder="1" applyAlignment="1" applyProtection="1">
      <alignment vertical="center"/>
      <protection hidden="1"/>
    </xf>
    <xf numFmtId="0" fontId="0" fillId="0" borderId="19" xfId="0" applyBorder="1" applyAlignment="1" applyProtection="1">
      <alignment vertical="center"/>
      <protection hidden="1"/>
    </xf>
    <xf numFmtId="0" fontId="0" fillId="0" borderId="19" xfId="0" applyBorder="1" applyAlignment="1" applyProtection="1">
      <alignment horizontal="left" vertical="center"/>
      <protection hidden="1"/>
    </xf>
    <xf numFmtId="0" fontId="0" fillId="0" borderId="20" xfId="0" applyBorder="1" applyAlignment="1" applyProtection="1">
      <alignment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4" fontId="0" fillId="0" borderId="21" xfId="0" applyNumberFormat="1" applyBorder="1" applyAlignment="1" applyProtection="1">
      <alignment vertical="center"/>
      <protection hidden="1"/>
    </xf>
    <xf numFmtId="0" fontId="1" fillId="2" borderId="3" xfId="0" applyFont="1" applyFill="1" applyBorder="1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2" xfId="0" applyFont="1" applyFill="1" applyBorder="1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4" fontId="1" fillId="2" borderId="23" xfId="0" applyNumberFormat="1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left" wrapText="1" indent="1"/>
      <protection hidden="1"/>
    </xf>
    <xf numFmtId="164" fontId="0" fillId="5" borderId="13" xfId="0" applyNumberFormat="1" applyFill="1" applyBorder="1" applyAlignment="1" applyProtection="1">
      <alignment vertical="center"/>
      <protection locked="0" hidden="1"/>
    </xf>
    <xf numFmtId="0" fontId="1" fillId="4" borderId="24" xfId="0" applyFont="1" applyFill="1" applyBorder="1" applyProtection="1">
      <protection hidden="1"/>
    </xf>
    <xf numFmtId="0" fontId="0" fillId="4" borderId="25" xfId="0" applyFill="1" applyBorder="1" applyProtection="1">
      <protection hidden="1"/>
    </xf>
    <xf numFmtId="0" fontId="0" fillId="4" borderId="26" xfId="0" applyFill="1" applyBorder="1" applyProtection="1"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4" fontId="1" fillId="3" borderId="26" xfId="0" applyNumberFormat="1" applyFont="1" applyFill="1" applyBorder="1" applyAlignment="1" applyProtection="1">
      <alignment vertical="center"/>
      <protection hidden="1"/>
    </xf>
    <xf numFmtId="0" fontId="1" fillId="0" borderId="5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 applyFill="1" applyBorder="1" applyAlignment="1" applyProtection="1">
      <alignment vertical="center"/>
      <protection hidden="1"/>
    </xf>
    <xf numFmtId="0" fontId="1" fillId="3" borderId="24" xfId="0" applyFont="1" applyFill="1" applyBorder="1" applyAlignment="1" applyProtection="1">
      <alignment vertical="center"/>
      <protection hidden="1"/>
    </xf>
    <xf numFmtId="0" fontId="1" fillId="3" borderId="25" xfId="0" applyFont="1" applyFill="1" applyBorder="1" applyAlignment="1" applyProtection="1">
      <alignment vertical="center"/>
      <protection hidden="1"/>
    </xf>
    <xf numFmtId="0" fontId="1" fillId="3" borderId="38" xfId="0" applyFont="1" applyFill="1" applyBorder="1" applyAlignment="1" applyProtection="1">
      <alignment vertical="center"/>
      <protection hidden="1"/>
    </xf>
    <xf numFmtId="4" fontId="1" fillId="3" borderId="39" xfId="0" applyNumberFormat="1" applyFont="1" applyFill="1" applyBorder="1" applyAlignment="1" applyProtection="1">
      <alignment vertical="center"/>
      <protection hidden="1"/>
    </xf>
    <xf numFmtId="0" fontId="0" fillId="0" borderId="32" xfId="0" applyBorder="1" applyProtection="1">
      <protection hidden="1"/>
    </xf>
    <xf numFmtId="0" fontId="3" fillId="0" borderId="41" xfId="0" applyFont="1" applyFill="1" applyBorder="1" applyAlignment="1" applyProtection="1">
      <alignment horizontal="left"/>
      <protection hidden="1"/>
    </xf>
    <xf numFmtId="0" fontId="3" fillId="0" borderId="17" xfId="0" applyFont="1" applyFill="1" applyBorder="1" applyAlignment="1" applyProtection="1">
      <alignment horizontal="left"/>
      <protection hidden="1"/>
    </xf>
    <xf numFmtId="0" fontId="0" fillId="0" borderId="41" xfId="0" applyBorder="1" applyProtection="1">
      <protection hidden="1"/>
    </xf>
    <xf numFmtId="3" fontId="0" fillId="0" borderId="16" xfId="0" applyNumberFormat="1" applyFill="1" applyBorder="1" applyProtection="1">
      <protection hidden="1"/>
    </xf>
    <xf numFmtId="4" fontId="0" fillId="0" borderId="40" xfId="0" applyNumberFormat="1" applyBorder="1" applyProtection="1">
      <protection hidden="1"/>
    </xf>
    <xf numFmtId="0" fontId="0" fillId="0" borderId="27" xfId="0" applyBorder="1" applyProtection="1">
      <protection hidden="1"/>
    </xf>
    <xf numFmtId="0" fontId="3" fillId="0" borderId="7" xfId="0" applyFont="1" applyFill="1" applyBorder="1" applyAlignment="1" applyProtection="1">
      <alignment horizontal="left"/>
      <protection hidden="1"/>
    </xf>
    <xf numFmtId="0" fontId="3" fillId="0" borderId="30" xfId="0" applyFont="1" applyFill="1" applyBorder="1" applyAlignment="1" applyProtection="1">
      <alignment horizontal="left"/>
      <protection hidden="1"/>
    </xf>
    <xf numFmtId="0" fontId="0" fillId="0" borderId="7" xfId="0" applyBorder="1" applyProtection="1">
      <protection hidden="1"/>
    </xf>
    <xf numFmtId="3" fontId="0" fillId="0" borderId="29" xfId="0" applyNumberFormat="1" applyFill="1" applyBorder="1" applyProtection="1">
      <protection hidden="1"/>
    </xf>
    <xf numFmtId="4" fontId="0" fillId="0" borderId="8" xfId="0" applyNumberFormat="1" applyBorder="1" applyProtection="1">
      <protection hidden="1"/>
    </xf>
    <xf numFmtId="0" fontId="0" fillId="0" borderId="7" xfId="0" applyFill="1" applyBorder="1" applyAlignment="1" applyProtection="1">
      <alignment horizontal="left"/>
      <protection hidden="1"/>
    </xf>
    <xf numFmtId="0" fontId="0" fillId="0" borderId="28" xfId="0" applyBorder="1" applyProtection="1">
      <protection hidden="1"/>
    </xf>
    <xf numFmtId="0" fontId="0" fillId="0" borderId="42" xfId="0" applyFill="1" applyBorder="1" applyAlignment="1" applyProtection="1">
      <alignment horizontal="left"/>
      <protection hidden="1"/>
    </xf>
    <xf numFmtId="0" fontId="0" fillId="0" borderId="42" xfId="0" applyBorder="1" applyProtection="1">
      <protection hidden="1"/>
    </xf>
    <xf numFmtId="3" fontId="0" fillId="0" borderId="12" xfId="0" applyNumberFormat="1" applyFill="1" applyBorder="1" applyProtection="1">
      <protection hidden="1"/>
    </xf>
    <xf numFmtId="4" fontId="0" fillId="0" borderId="23" xfId="0" applyNumberFormat="1" applyBorder="1" applyProtection="1">
      <protection hidden="1"/>
    </xf>
    <xf numFmtId="0" fontId="0" fillId="0" borderId="0" xfId="0" applyFill="1" applyProtection="1">
      <protection hidden="1"/>
    </xf>
    <xf numFmtId="0" fontId="3" fillId="0" borderId="4" xfId="0" applyFont="1" applyBorder="1" applyProtection="1"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3" fillId="0" borderId="48" xfId="0" applyFont="1" applyBorder="1" applyAlignment="1" applyProtection="1">
      <alignment horizontal="center" vertical="center"/>
      <protection hidden="1"/>
    </xf>
    <xf numFmtId="4" fontId="0" fillId="0" borderId="40" xfId="0" applyNumberFormat="1" applyBorder="1" applyAlignment="1" applyProtection="1">
      <alignment horizontal="right" vertical="center"/>
      <protection hidden="1"/>
    </xf>
    <xf numFmtId="0" fontId="3" fillId="0" borderId="2" xfId="0" applyFont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49" xfId="0" applyBorder="1" applyAlignment="1" applyProtection="1">
      <alignment horizontal="center" vertical="center"/>
      <protection hidden="1"/>
    </xf>
    <xf numFmtId="0" fontId="3" fillId="0" borderId="50" xfId="0" applyFont="1" applyBorder="1" applyAlignment="1" applyProtection="1">
      <alignment horizontal="center" vertical="center"/>
      <protection hidden="1"/>
    </xf>
    <xf numFmtId="4" fontId="0" fillId="0" borderId="11" xfId="0" applyNumberFormat="1" applyBorder="1" applyAlignment="1" applyProtection="1">
      <alignment horizontal="right" vertical="center"/>
      <protection hidden="1"/>
    </xf>
    <xf numFmtId="0" fontId="3" fillId="0" borderId="3" xfId="0" applyFont="1" applyBorder="1" applyProtection="1"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4" fontId="0" fillId="0" borderId="23" xfId="0" applyNumberFormat="1" applyBorder="1" applyAlignment="1" applyProtection="1">
      <alignment horizontal="right" vertical="center"/>
      <protection hidden="1"/>
    </xf>
    <xf numFmtId="2" fontId="0" fillId="0" borderId="51" xfId="0" applyNumberFormat="1" applyFill="1" applyBorder="1" applyAlignment="1" applyProtection="1">
      <alignment horizontal="right"/>
      <protection hidden="1"/>
    </xf>
    <xf numFmtId="2" fontId="0" fillId="0" borderId="52" xfId="0" applyNumberFormat="1" applyFill="1" applyBorder="1" applyAlignment="1" applyProtection="1">
      <alignment horizontal="right"/>
      <protection hidden="1"/>
    </xf>
    <xf numFmtId="2" fontId="0" fillId="0" borderId="53" xfId="0" applyNumberFormat="1" applyFill="1" applyBorder="1" applyAlignment="1" applyProtection="1">
      <alignment horizontal="righ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3" borderId="38" xfId="0" applyFont="1" applyFill="1" applyBorder="1" applyAlignment="1" applyProtection="1">
      <alignment horizontal="right" vertical="center"/>
      <protection hidden="1"/>
    </xf>
    <xf numFmtId="0" fontId="1" fillId="3" borderId="25" xfId="0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horizontal="left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3" fontId="0" fillId="0" borderId="0" xfId="0" applyNumberFormat="1" applyFill="1" applyBorder="1" applyProtection="1">
      <protection hidden="1"/>
    </xf>
    <xf numFmtId="4" fontId="0" fillId="0" borderId="0" xfId="0" applyNumberFormat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vertical="center"/>
      <protection hidden="1"/>
    </xf>
    <xf numFmtId="2" fontId="0" fillId="0" borderId="13" xfId="0" applyNumberFormat="1" applyFill="1" applyBorder="1" applyAlignment="1" applyProtection="1">
      <alignment vertical="center"/>
      <protection hidden="1"/>
    </xf>
    <xf numFmtId="2" fontId="3" fillId="0" borderId="13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Alignment="1" applyProtection="1">
      <alignment horizontal="right"/>
      <protection hidden="1"/>
    </xf>
    <xf numFmtId="0" fontId="0" fillId="5" borderId="41" xfId="0" applyFill="1" applyBorder="1" applyAlignment="1" applyProtection="1">
      <alignment horizontal="right"/>
      <protection locked="0" hidden="1"/>
    </xf>
    <xf numFmtId="0" fontId="0" fillId="5" borderId="7" xfId="0" applyFill="1" applyBorder="1" applyAlignment="1" applyProtection="1">
      <alignment horizontal="right"/>
      <protection locked="0" hidden="1"/>
    </xf>
    <xf numFmtId="0" fontId="3" fillId="5" borderId="7" xfId="0" applyFont="1" applyFill="1" applyBorder="1" applyAlignment="1" applyProtection="1">
      <alignment horizontal="right"/>
      <protection locked="0" hidden="1"/>
    </xf>
    <xf numFmtId="0" fontId="0" fillId="5" borderId="42" xfId="0" applyFill="1" applyBorder="1" applyAlignment="1" applyProtection="1">
      <alignment horizontal="right"/>
      <protection locked="0" hidden="1"/>
    </xf>
    <xf numFmtId="0" fontId="3" fillId="5" borderId="43" xfId="0" applyFont="1" applyFill="1" applyBorder="1" applyAlignment="1" applyProtection="1">
      <alignment horizontal="left"/>
      <protection locked="0" hidden="1"/>
    </xf>
    <xf numFmtId="0" fontId="0" fillId="5" borderId="44" xfId="0" applyFill="1" applyBorder="1" applyAlignment="1" applyProtection="1">
      <alignment horizontal="left"/>
      <protection locked="0" hidden="1"/>
    </xf>
    <xf numFmtId="2" fontId="3" fillId="0" borderId="16" xfId="0" applyNumberFormat="1" applyFont="1" applyFill="1" applyBorder="1" applyAlignment="1" applyProtection="1">
      <alignment vertical="center"/>
      <protection hidden="1"/>
    </xf>
    <xf numFmtId="2" fontId="0" fillId="0" borderId="9" xfId="0" applyNumberFormat="1" applyFill="1" applyBorder="1" applyAlignment="1" applyProtection="1">
      <alignment vertical="center"/>
      <protection hidden="1"/>
    </xf>
    <xf numFmtId="2" fontId="0" fillId="0" borderId="17" xfId="0" applyNumberFormat="1" applyFill="1" applyBorder="1" applyAlignment="1" applyProtection="1">
      <alignment vertical="center"/>
      <protection hidden="1"/>
    </xf>
    <xf numFmtId="2" fontId="0" fillId="5" borderId="30" xfId="0" applyNumberFormat="1" applyFill="1" applyBorder="1" applyAlignment="1" applyProtection="1">
      <alignment horizontal="right" vertical="center"/>
      <protection hidden="1"/>
    </xf>
    <xf numFmtId="2" fontId="0" fillId="5" borderId="14" xfId="0" applyNumberFormat="1" applyFill="1" applyBorder="1" applyAlignment="1" applyProtection="1">
      <alignment horizontal="right" vertical="center"/>
      <protection hidden="1"/>
    </xf>
    <xf numFmtId="2" fontId="0" fillId="5" borderId="23" xfId="0" applyNumberFormat="1" applyFill="1" applyBorder="1" applyAlignment="1" applyProtection="1">
      <alignment vertical="center"/>
      <protection locked="0" hidden="1"/>
    </xf>
    <xf numFmtId="164" fontId="0" fillId="0" borderId="0" xfId="0" applyNumberFormat="1" applyFill="1" applyBorder="1" applyAlignment="1" applyProtection="1">
      <alignment vertical="top"/>
      <protection locked="0" hidden="1"/>
    </xf>
    <xf numFmtId="0" fontId="0" fillId="0" borderId="54" xfId="0" applyFill="1" applyBorder="1" applyAlignment="1" applyProtection="1">
      <alignment horizontal="left"/>
      <protection hidden="1"/>
    </xf>
    <xf numFmtId="0" fontId="0" fillId="5" borderId="54" xfId="0" applyFill="1" applyBorder="1" applyAlignment="1" applyProtection="1">
      <alignment horizontal="right"/>
      <protection locked="0" hidden="1"/>
    </xf>
    <xf numFmtId="2" fontId="0" fillId="0" borderId="55" xfId="0" applyNumberFormat="1" applyFill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" fillId="0" borderId="35" xfId="0" applyFont="1" applyFill="1" applyBorder="1" applyAlignment="1" applyProtection="1">
      <alignment horizontal="left" vertical="center"/>
      <protection hidden="1"/>
    </xf>
    <xf numFmtId="0" fontId="1" fillId="0" borderId="33" xfId="0" applyFont="1" applyFill="1" applyBorder="1" applyAlignment="1" applyProtection="1">
      <alignment horizontal="left" vertical="center"/>
      <protection hidden="1"/>
    </xf>
    <xf numFmtId="0" fontId="1" fillId="0" borderId="34" xfId="0" applyFont="1" applyFill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wrapText="1" indent="5"/>
      <protection hidden="1"/>
    </xf>
    <xf numFmtId="0" fontId="0" fillId="0" borderId="0" xfId="0" applyAlignment="1" applyProtection="1">
      <alignment horizontal="left" wrapText="1" indent="5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46" xfId="0" applyBorder="1" applyAlignment="1" applyProtection="1">
      <alignment horizontal="center" vertical="center"/>
      <protection hidden="1"/>
    </xf>
    <xf numFmtId="0" fontId="0" fillId="0" borderId="47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36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alignment horizontal="left" vertical="center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0" fontId="0" fillId="0" borderId="38" xfId="0" applyBorder="1" applyAlignment="1" applyProtection="1">
      <alignment horizontal="center" vertical="center" wrapText="1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vertical="center"/>
      <protection hidden="1"/>
    </xf>
    <xf numFmtId="2" fontId="0" fillId="0" borderId="1" xfId="0" applyNumberFormat="1" applyFill="1" applyBorder="1" applyAlignment="1" applyProtection="1">
      <alignment vertical="center"/>
      <protection hidden="1"/>
    </xf>
    <xf numFmtId="2" fontId="0" fillId="0" borderId="22" xfId="0" applyNumberFormat="1" applyFill="1" applyBorder="1" applyAlignment="1" applyProtection="1">
      <alignment vertical="center"/>
      <protection hidden="1"/>
    </xf>
    <xf numFmtId="164" fontId="3" fillId="5" borderId="4" xfId="0" applyNumberFormat="1" applyFont="1" applyFill="1" applyBorder="1" applyAlignment="1" applyProtection="1">
      <alignment vertical="top" wrapText="1"/>
      <protection locked="0" hidden="1"/>
    </xf>
    <xf numFmtId="164" fontId="0" fillId="5" borderId="5" xfId="0" applyNumberFormat="1" applyFill="1" applyBorder="1" applyAlignment="1" applyProtection="1">
      <alignment vertical="top"/>
      <protection locked="0" hidden="1"/>
    </xf>
    <xf numFmtId="164" fontId="0" fillId="5" borderId="40" xfId="0" applyNumberFormat="1" applyFill="1" applyBorder="1" applyAlignment="1" applyProtection="1">
      <alignment vertical="top"/>
      <protection locked="0" hidden="1"/>
    </xf>
    <xf numFmtId="164" fontId="0" fillId="5" borderId="2" xfId="0" applyNumberFormat="1" applyFill="1" applyBorder="1" applyAlignment="1" applyProtection="1">
      <alignment vertical="top"/>
      <protection locked="0" hidden="1"/>
    </xf>
    <xf numFmtId="164" fontId="0" fillId="5" borderId="0" xfId="0" applyNumberFormat="1" applyFill="1" applyBorder="1" applyAlignment="1" applyProtection="1">
      <alignment vertical="top"/>
      <protection locked="0" hidden="1"/>
    </xf>
    <xf numFmtId="164" fontId="0" fillId="5" borderId="11" xfId="0" applyNumberFormat="1" applyFill="1" applyBorder="1" applyAlignment="1" applyProtection="1">
      <alignment vertical="top"/>
      <protection locked="0" hidden="1"/>
    </xf>
    <xf numFmtId="164" fontId="0" fillId="5" borderId="3" xfId="0" applyNumberFormat="1" applyFill="1" applyBorder="1" applyAlignment="1" applyProtection="1">
      <alignment vertical="top"/>
      <protection locked="0" hidden="1"/>
    </xf>
    <xf numFmtId="164" fontId="0" fillId="5" borderId="1" xfId="0" applyNumberFormat="1" applyFill="1" applyBorder="1" applyAlignment="1" applyProtection="1">
      <alignment vertical="top"/>
      <protection locked="0" hidden="1"/>
    </xf>
    <xf numFmtId="164" fontId="0" fillId="5" borderId="23" xfId="0" applyNumberFormat="1" applyFill="1" applyBorder="1" applyAlignment="1" applyProtection="1">
      <alignment vertical="top"/>
      <protection locked="0" hidden="1"/>
    </xf>
    <xf numFmtId="0" fontId="3" fillId="0" borderId="0" xfId="0" applyFont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left" vertical="top"/>
      <protection hidden="1"/>
    </xf>
    <xf numFmtId="0" fontId="1" fillId="0" borderId="16" xfId="0" applyFont="1" applyFill="1" applyBorder="1" applyAlignment="1" applyProtection="1">
      <alignment horizontal="left" vertical="center"/>
      <protection hidden="1"/>
    </xf>
    <xf numFmtId="0" fontId="1" fillId="0" borderId="9" xfId="0" applyFont="1" applyFill="1" applyBorder="1" applyAlignment="1" applyProtection="1">
      <alignment horizontal="left" vertical="center"/>
      <protection hidden="1"/>
    </xf>
    <xf numFmtId="0" fontId="1" fillId="0" borderId="17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top" wrapText="1"/>
      <protection hidden="1"/>
    </xf>
    <xf numFmtId="0" fontId="3" fillId="0" borderId="1" xfId="0" applyFont="1" applyFill="1" applyBorder="1" applyAlignment="1" applyProtection="1">
      <alignment horizontal="left" vertical="top" wrapText="1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4</xdr:col>
      <xdr:colOff>447675</xdr:colOff>
      <xdr:row>0</xdr:row>
      <xdr:rowOff>409575</xdr:rowOff>
    </xdr:to>
    <xdr:pic>
      <xdr:nvPicPr>
        <xdr:cNvPr id="1119" name="Picture 9" descr="logo_nur Bä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0"/>
          <a:ext cx="276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257176</xdr:colOff>
      <xdr:row>0</xdr:row>
      <xdr:rowOff>19050</xdr:rowOff>
    </xdr:from>
    <xdr:to>
      <xdr:col>7</xdr:col>
      <xdr:colOff>1</xdr:colOff>
      <xdr:row>0</xdr:row>
      <xdr:rowOff>476250</xdr:rowOff>
    </xdr:to>
    <xdr:sp macro="" textlink="">
      <xdr:nvSpPr>
        <xdr:cNvPr id="2" name="Textfeld 1"/>
        <xdr:cNvSpPr txBox="1"/>
      </xdr:nvSpPr>
      <xdr:spPr>
        <a:xfrm>
          <a:off x="4467226" y="19050"/>
          <a:ext cx="59055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2000" b="1">
              <a:latin typeface="Arial" panose="020B0604020202020204" pitchFamily="34" charset="0"/>
              <a:cs typeface="Arial" panose="020B0604020202020204" pitchFamily="34" charset="0"/>
            </a:rPr>
            <a:t>B1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162675" y="4086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</xdr:row>
      <xdr:rowOff>0</xdr:rowOff>
    </xdr:from>
    <xdr:to>
      <xdr:col>7</xdr:col>
      <xdr:colOff>266700</xdr:colOff>
      <xdr:row>14</xdr:row>
      <xdr:rowOff>38099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162675" y="198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view="pageBreakPreview" topLeftCell="A4" zoomScaleNormal="100" zoomScaleSheetLayoutView="100" workbookViewId="0">
      <selection activeCell="C14" sqref="C14"/>
    </sheetView>
  </sheetViews>
  <sheetFormatPr baseColWidth="10" defaultRowHeight="12.75"/>
  <cols>
    <col min="1" max="1" width="3.140625" style="1" customWidth="1"/>
    <col min="2" max="2" width="15.7109375" style="1" customWidth="1"/>
    <col min="3" max="3" width="16.140625" style="1" customWidth="1"/>
    <col min="4" max="4" width="5.7109375" style="1" customWidth="1"/>
    <col min="5" max="5" width="17.140625" style="1" customWidth="1"/>
    <col min="6" max="6" width="5.7109375" style="1" customWidth="1"/>
    <col min="7" max="7" width="13.7109375" style="1" customWidth="1"/>
    <col min="8" max="8" width="1.140625" style="1" customWidth="1"/>
    <col min="9" max="16384" width="11.42578125" style="1"/>
  </cols>
  <sheetData>
    <row r="1" spans="1:8" ht="57" customHeight="1">
      <c r="A1" s="144" t="s">
        <v>6</v>
      </c>
      <c r="B1" s="145"/>
      <c r="E1" s="142" t="s">
        <v>13</v>
      </c>
      <c r="F1" s="143"/>
      <c r="G1" s="143"/>
    </row>
    <row r="2" spans="1:8" ht="10.5" customHeight="1">
      <c r="A2" s="2"/>
      <c r="B2" s="2"/>
      <c r="C2" s="2"/>
      <c r="D2" s="2"/>
      <c r="E2" s="3"/>
      <c r="F2" s="3"/>
      <c r="G2" s="3"/>
      <c r="H2" s="4"/>
    </row>
    <row r="3" spans="1:8" ht="10.5" customHeight="1">
      <c r="A3" s="4"/>
      <c r="B3" s="4"/>
      <c r="C3" s="4"/>
      <c r="D3" s="4"/>
      <c r="E3" s="114"/>
      <c r="F3" s="114"/>
      <c r="G3" s="114"/>
      <c r="H3" s="4"/>
    </row>
    <row r="4" spans="1:8" ht="10.5" customHeight="1">
      <c r="A4" s="171" t="s">
        <v>50</v>
      </c>
      <c r="B4" s="171"/>
      <c r="C4" s="171"/>
      <c r="D4" s="171"/>
      <c r="E4" s="171"/>
      <c r="F4" s="171"/>
      <c r="G4" s="171"/>
      <c r="H4" s="171"/>
    </row>
    <row r="5" spans="1:8" ht="15" customHeight="1">
      <c r="A5" s="171"/>
      <c r="B5" s="171"/>
      <c r="C5" s="171"/>
      <c r="D5" s="171"/>
      <c r="E5" s="171"/>
      <c r="F5" s="171"/>
      <c r="G5" s="171"/>
      <c r="H5" s="171"/>
    </row>
    <row r="6" spans="1:8" s="120" customFormat="1" ht="33.75" customHeight="1">
      <c r="A6" s="152" t="s">
        <v>48</v>
      </c>
      <c r="B6" s="152"/>
      <c r="C6" s="153"/>
      <c r="D6" s="153"/>
      <c r="E6" s="153"/>
      <c r="F6" s="153"/>
      <c r="G6" s="153"/>
      <c r="H6" s="154"/>
    </row>
    <row r="7" spans="1:8" ht="15" customHeight="1">
      <c r="A7" s="155" t="s">
        <v>54</v>
      </c>
      <c r="B7" s="156"/>
      <c r="C7" s="162"/>
      <c r="D7" s="163"/>
      <c r="E7" s="163"/>
      <c r="F7" s="163"/>
      <c r="G7" s="164"/>
      <c r="H7" s="8"/>
    </row>
    <row r="8" spans="1:8" ht="15" customHeight="1">
      <c r="A8" s="5"/>
      <c r="B8" s="4"/>
      <c r="C8" s="165"/>
      <c r="D8" s="166"/>
      <c r="E8" s="166"/>
      <c r="F8" s="166"/>
      <c r="G8" s="167"/>
      <c r="H8" s="8"/>
    </row>
    <row r="9" spans="1:8" ht="15" customHeight="1">
      <c r="A9" s="5"/>
      <c r="B9" s="4"/>
      <c r="C9" s="165"/>
      <c r="D9" s="166"/>
      <c r="E9" s="166"/>
      <c r="F9" s="166"/>
      <c r="G9" s="167"/>
      <c r="H9" s="8"/>
    </row>
    <row r="10" spans="1:8" ht="15" customHeight="1">
      <c r="A10" s="6"/>
      <c r="B10" s="2"/>
      <c r="C10" s="168"/>
      <c r="D10" s="169"/>
      <c r="E10" s="169"/>
      <c r="F10" s="169"/>
      <c r="G10" s="170"/>
      <c r="H10" s="8"/>
    </row>
    <row r="11" spans="1:8" ht="15" customHeight="1">
      <c r="A11" s="172" t="s">
        <v>49</v>
      </c>
      <c r="B11" s="172"/>
      <c r="C11" s="172"/>
      <c r="D11" s="172"/>
      <c r="E11" s="134"/>
      <c r="F11" s="134"/>
      <c r="G11" s="134"/>
      <c r="H11" s="8"/>
    </row>
    <row r="12" spans="1:8" ht="15" customHeight="1">
      <c r="A12" s="7"/>
      <c r="B12" s="4"/>
      <c r="C12" s="8"/>
      <c r="D12" s="8"/>
      <c r="E12" s="8"/>
      <c r="F12" s="8"/>
      <c r="G12" s="8"/>
      <c r="H12" s="8"/>
    </row>
    <row r="13" spans="1:8" ht="19.5" customHeight="1">
      <c r="A13" s="9" t="s">
        <v>16</v>
      </c>
      <c r="B13" s="10"/>
      <c r="C13" s="10"/>
      <c r="D13" s="10"/>
      <c r="E13" s="10"/>
      <c r="F13" s="10"/>
      <c r="G13" s="10"/>
      <c r="H13" s="108"/>
    </row>
    <row r="14" spans="1:8" ht="19.5" customHeight="1">
      <c r="A14" s="4"/>
    </row>
    <row r="15" spans="1:8" ht="28.5" customHeight="1">
      <c r="A15" s="11"/>
      <c r="B15" s="12"/>
      <c r="C15" s="12"/>
      <c r="D15" s="12"/>
      <c r="E15" s="13"/>
      <c r="F15" s="157" t="s">
        <v>23</v>
      </c>
      <c r="G15" s="158"/>
      <c r="H15" s="14"/>
    </row>
    <row r="16" spans="1:8" ht="19.5" customHeight="1">
      <c r="A16" s="159" t="s">
        <v>47</v>
      </c>
      <c r="B16" s="160"/>
      <c r="C16" s="160"/>
      <c r="D16" s="160"/>
      <c r="E16" s="161"/>
      <c r="F16" s="15" t="s">
        <v>24</v>
      </c>
      <c r="G16" s="133"/>
      <c r="H16" s="14"/>
    </row>
    <row r="17" spans="1:8" ht="15" customHeight="1">
      <c r="A17" s="7"/>
      <c r="B17" s="4"/>
      <c r="C17" s="8"/>
      <c r="D17" s="8"/>
      <c r="E17" s="8"/>
      <c r="F17" s="8"/>
      <c r="G17" s="8"/>
      <c r="H17" s="8"/>
    </row>
    <row r="18" spans="1:8" ht="12.75" customHeight="1">
      <c r="A18" s="4"/>
    </row>
    <row r="19" spans="1:8" s="14" customFormat="1" ht="20.100000000000001" customHeight="1">
      <c r="A19" s="9" t="s">
        <v>1</v>
      </c>
      <c r="B19" s="10"/>
      <c r="C19" s="10"/>
      <c r="D19" s="10"/>
      <c r="E19" s="10"/>
      <c r="F19" s="10"/>
      <c r="G19" s="10"/>
      <c r="H19" s="108"/>
    </row>
    <row r="20" spans="1:8" ht="12.75" customHeight="1">
      <c r="A20" s="4"/>
    </row>
    <row r="21" spans="1:8" s="14" customFormat="1" ht="20.100000000000001" customHeight="1">
      <c r="A21" s="16"/>
      <c r="B21" s="17"/>
      <c r="C21" s="17"/>
      <c r="D21" s="17"/>
      <c r="E21" s="18"/>
      <c r="F21" s="146" t="s">
        <v>7</v>
      </c>
      <c r="G21" s="147"/>
    </row>
    <row r="22" spans="1:8" s="14" customFormat="1" ht="20.100000000000001" customHeight="1">
      <c r="A22" s="19"/>
      <c r="B22" s="20"/>
      <c r="C22" s="20"/>
      <c r="D22" s="148"/>
      <c r="E22" s="149"/>
      <c r="F22" s="150" t="s">
        <v>8</v>
      </c>
      <c r="G22" s="151"/>
    </row>
    <row r="23" spans="1:8" s="14" customFormat="1" ht="20.100000000000001" customHeight="1">
      <c r="A23" s="128" t="s">
        <v>53</v>
      </c>
      <c r="B23" s="129"/>
      <c r="C23" s="129"/>
      <c r="D23" s="26"/>
      <c r="E23" s="130"/>
      <c r="F23" s="21" t="s">
        <v>24</v>
      </c>
      <c r="G23" s="22">
        <f>+Kostentabelle!H13</f>
        <v>0</v>
      </c>
    </row>
    <row r="24" spans="1:8" s="14" customFormat="1" ht="20.100000000000001" customHeight="1">
      <c r="A24" s="24" t="s">
        <v>21</v>
      </c>
      <c r="B24" s="25"/>
      <c r="C24" s="25"/>
      <c r="D24" s="26" t="s">
        <v>0</v>
      </c>
      <c r="E24" s="131"/>
      <c r="F24" s="27" t="s">
        <v>24</v>
      </c>
      <c r="G24" s="23">
        <f>E24*G16</f>
        <v>0</v>
      </c>
    </row>
    <row r="25" spans="1:8" s="14" customFormat="1" ht="20.100000000000001" customHeight="1">
      <c r="A25" s="117" t="s">
        <v>22</v>
      </c>
      <c r="B25" s="118"/>
      <c r="C25" s="118"/>
      <c r="D25" s="119" t="s">
        <v>0</v>
      </c>
      <c r="E25" s="132"/>
      <c r="F25" s="27" t="s">
        <v>24</v>
      </c>
      <c r="G25" s="23">
        <f>E25*G16</f>
        <v>0</v>
      </c>
    </row>
    <row r="26" spans="1:8" s="14" customFormat="1" ht="20.100000000000001" customHeight="1">
      <c r="A26" s="139" t="s">
        <v>11</v>
      </c>
      <c r="B26" s="140"/>
      <c r="C26" s="140"/>
      <c r="D26" s="140"/>
      <c r="E26" s="141"/>
      <c r="F26" s="28" t="s">
        <v>24</v>
      </c>
      <c r="G26" s="29">
        <f>SUM(G23:G25)</f>
        <v>0</v>
      </c>
    </row>
    <row r="27" spans="1:8" s="14" customFormat="1" ht="20.100000000000001" customHeight="1">
      <c r="A27" s="30"/>
      <c r="B27" s="31" t="s">
        <v>15</v>
      </c>
      <c r="C27" s="32">
        <v>3</v>
      </c>
      <c r="D27" s="33" t="s">
        <v>3</v>
      </c>
      <c r="E27" s="34"/>
      <c r="F27" s="35" t="s">
        <v>24</v>
      </c>
      <c r="G27" s="36">
        <f>ROUND(((G26*C27/100))/5,2)*5</f>
        <v>0</v>
      </c>
    </row>
    <row r="28" spans="1:8" s="14" customFormat="1" ht="20.100000000000001" customHeight="1">
      <c r="A28" s="139" t="s">
        <v>12</v>
      </c>
      <c r="B28" s="140"/>
      <c r="C28" s="140"/>
      <c r="D28" s="140"/>
      <c r="E28" s="141"/>
      <c r="F28" s="37" t="s">
        <v>24</v>
      </c>
      <c r="G28" s="38">
        <f>SUM(G26:G27)</f>
        <v>0</v>
      </c>
    </row>
    <row r="29" spans="1:8" s="14" customFormat="1" ht="20.100000000000001" customHeight="1">
      <c r="A29" s="30"/>
      <c r="B29" s="31" t="s">
        <v>2</v>
      </c>
      <c r="C29" s="56"/>
      <c r="D29" s="33" t="s">
        <v>3</v>
      </c>
      <c r="E29" s="34"/>
      <c r="F29" s="35" t="s">
        <v>24</v>
      </c>
      <c r="G29" s="36">
        <f>ROUND(((G28*C29/100))/5,2)*5</f>
        <v>0</v>
      </c>
    </row>
    <row r="30" spans="1:8" s="14" customFormat="1" ht="20.100000000000001" customHeight="1">
      <c r="A30" s="43" t="s">
        <v>10</v>
      </c>
      <c r="B30" s="39"/>
      <c r="C30" s="39"/>
      <c r="D30" s="39"/>
      <c r="E30" s="40"/>
      <c r="F30" s="41" t="s">
        <v>24</v>
      </c>
      <c r="G30" s="42">
        <f>+G28-G29</f>
        <v>0</v>
      </c>
    </row>
    <row r="31" spans="1:8" s="14" customFormat="1" ht="20.100000000000001" customHeight="1" thickBot="1">
      <c r="A31" s="44"/>
      <c r="B31" s="45" t="s">
        <v>4</v>
      </c>
      <c r="C31" s="45">
        <v>7.7</v>
      </c>
      <c r="D31" s="46" t="s">
        <v>3</v>
      </c>
      <c r="E31" s="47"/>
      <c r="F31" s="48" t="s">
        <v>24</v>
      </c>
      <c r="G31" s="49">
        <f>ROUND(G30*C31/100/5,2)*5</f>
        <v>0</v>
      </c>
    </row>
    <row r="32" spans="1:8" s="14" customFormat="1" ht="20.100000000000001" customHeight="1" thickTop="1">
      <c r="A32" s="50" t="s">
        <v>9</v>
      </c>
      <c r="B32" s="51"/>
      <c r="C32" s="51"/>
      <c r="D32" s="51"/>
      <c r="E32" s="52"/>
      <c r="F32" s="53" t="s">
        <v>24</v>
      </c>
      <c r="G32" s="54">
        <f>G30+G31</f>
        <v>0</v>
      </c>
    </row>
    <row r="33" spans="1:14" ht="12.75" customHeight="1">
      <c r="A33" s="4"/>
      <c r="J33" s="14"/>
      <c r="K33" s="14"/>
      <c r="L33" s="14"/>
      <c r="M33" s="14"/>
      <c r="N33" s="14"/>
    </row>
    <row r="34" spans="1:14" ht="27" customHeight="1">
      <c r="A34" s="138" t="s">
        <v>5</v>
      </c>
      <c r="B34" s="138"/>
      <c r="C34" s="138"/>
      <c r="D34" s="138"/>
      <c r="E34" s="138"/>
      <c r="F34" s="138"/>
      <c r="G34" s="138"/>
      <c r="H34" s="138"/>
      <c r="J34" s="14"/>
      <c r="K34" s="14"/>
      <c r="L34" s="14"/>
      <c r="M34" s="14"/>
      <c r="N34" s="14"/>
    </row>
    <row r="35" spans="1:14" ht="27" customHeight="1">
      <c r="J35" s="14"/>
      <c r="K35" s="14"/>
      <c r="L35" s="14"/>
      <c r="M35" s="14"/>
      <c r="N35" s="14"/>
    </row>
    <row r="36" spans="1:14" ht="39" customHeight="1">
      <c r="A36" s="138" t="s">
        <v>19</v>
      </c>
      <c r="B36" s="138"/>
      <c r="C36" s="3"/>
      <c r="D36" s="2"/>
      <c r="E36" s="55" t="s">
        <v>20</v>
      </c>
      <c r="F36" s="3"/>
      <c r="G36" s="3"/>
      <c r="H36" s="114"/>
    </row>
    <row r="37" spans="1:14">
      <c r="H37" s="114"/>
    </row>
  </sheetData>
  <sheetProtection selectLockedCells="1"/>
  <mergeCells count="16">
    <mergeCell ref="A34:H34"/>
    <mergeCell ref="A36:B36"/>
    <mergeCell ref="A26:E26"/>
    <mergeCell ref="A28:E28"/>
    <mergeCell ref="E1:G1"/>
    <mergeCell ref="A1:B1"/>
    <mergeCell ref="F21:G21"/>
    <mergeCell ref="D22:E22"/>
    <mergeCell ref="F22:G22"/>
    <mergeCell ref="A6:H6"/>
    <mergeCell ref="A7:B7"/>
    <mergeCell ref="F15:G15"/>
    <mergeCell ref="A16:E16"/>
    <mergeCell ref="C7:G10"/>
    <mergeCell ref="A4:H5"/>
    <mergeCell ref="A11:D11"/>
  </mergeCells>
  <phoneticPr fontId="0" type="noConversion"/>
  <pageMargins left="1.1811023622047245" right="0.59055118110236227" top="0.59055118110236227" bottom="0.74803149606299213" header="0.19685039370078741" footer="0.35433070866141736"/>
  <pageSetup paperSize="9" orientation="portrait" r:id="rId1"/>
  <headerFooter alignWithMargins="0">
    <oddFooter>&amp;L&amp;6&amp;D&amp;R&amp;"Arial,Fett"&amp;8&amp;F</oddFooter>
  </headerFooter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zoomScale="115" zoomScaleNormal="115" workbookViewId="0">
      <selection activeCell="D108" sqref="D108"/>
    </sheetView>
  </sheetViews>
  <sheetFormatPr baseColWidth="10" defaultColWidth="0" defaultRowHeight="12.75" zeroHeight="1"/>
  <cols>
    <col min="1" max="1" width="5.28515625" style="1" customWidth="1"/>
    <col min="2" max="2" width="29.5703125" style="1" customWidth="1"/>
    <col min="3" max="3" width="0.7109375" style="1" customWidth="1"/>
    <col min="4" max="4" width="11.42578125" style="1" customWidth="1"/>
    <col min="5" max="5" width="12.42578125" style="1" customWidth="1"/>
    <col min="6" max="8" width="11.42578125" style="1" customWidth="1"/>
    <col min="9" max="9" width="8.28515625" style="1" customWidth="1"/>
    <col min="10" max="16384" width="11.42578125" style="1" hidden="1"/>
  </cols>
  <sheetData>
    <row r="1" spans="1:8">
      <c r="A1" s="176" t="s">
        <v>50</v>
      </c>
      <c r="B1" s="176"/>
      <c r="C1" s="176"/>
      <c r="D1" s="176"/>
      <c r="E1" s="176"/>
      <c r="F1" s="176"/>
      <c r="G1" s="176"/>
      <c r="H1" s="176"/>
    </row>
    <row r="2" spans="1:8" ht="22.5" customHeight="1">
      <c r="A2" s="177"/>
      <c r="B2" s="177"/>
      <c r="C2" s="177"/>
      <c r="D2" s="177"/>
      <c r="E2" s="177"/>
      <c r="F2" s="177"/>
      <c r="G2" s="177"/>
      <c r="H2" s="177"/>
    </row>
    <row r="3" spans="1:8">
      <c r="A3" s="57" t="s">
        <v>14</v>
      </c>
      <c r="B3" s="58"/>
      <c r="C3" s="58"/>
      <c r="D3" s="58"/>
      <c r="E3" s="58"/>
      <c r="F3" s="58"/>
      <c r="G3" s="58"/>
      <c r="H3" s="59"/>
    </row>
    <row r="4" spans="1:8">
      <c r="A4" s="16"/>
      <c r="B4" s="17"/>
      <c r="C4" s="17"/>
      <c r="D4" s="17"/>
      <c r="E4" s="17"/>
      <c r="F4" s="18"/>
      <c r="G4" s="146" t="s">
        <v>7</v>
      </c>
      <c r="H4" s="147"/>
    </row>
    <row r="5" spans="1:8">
      <c r="A5" s="19"/>
      <c r="B5" s="20"/>
      <c r="C5" s="20"/>
      <c r="D5" s="20"/>
      <c r="E5" s="148"/>
      <c r="F5" s="149"/>
      <c r="G5" s="150" t="s">
        <v>8</v>
      </c>
      <c r="H5" s="151"/>
    </row>
    <row r="6" spans="1:8">
      <c r="A6" s="88" t="s">
        <v>25</v>
      </c>
      <c r="B6" s="17"/>
      <c r="C6" s="17"/>
      <c r="D6" s="17"/>
      <c r="E6" s="89"/>
      <c r="F6" s="90"/>
      <c r="G6" s="91" t="s">
        <v>24</v>
      </c>
      <c r="H6" s="92">
        <f>H15</f>
        <v>0</v>
      </c>
    </row>
    <row r="7" spans="1:8">
      <c r="A7" s="93" t="s">
        <v>26</v>
      </c>
      <c r="B7" s="94"/>
      <c r="C7" s="94"/>
      <c r="D7" s="94"/>
      <c r="E7" s="95"/>
      <c r="F7" s="96"/>
      <c r="G7" s="97" t="s">
        <v>24</v>
      </c>
      <c r="H7" s="98">
        <f>H29</f>
        <v>0</v>
      </c>
    </row>
    <row r="8" spans="1:8">
      <c r="A8" s="93" t="s">
        <v>27</v>
      </c>
      <c r="B8" s="94"/>
      <c r="C8" s="94"/>
      <c r="D8" s="94"/>
      <c r="E8" s="95"/>
      <c r="F8" s="96"/>
      <c r="G8" s="97" t="s">
        <v>24</v>
      </c>
      <c r="H8" s="98">
        <f>H43</f>
        <v>0</v>
      </c>
    </row>
    <row r="9" spans="1:8">
      <c r="A9" s="93" t="s">
        <v>28</v>
      </c>
      <c r="B9" s="94"/>
      <c r="C9" s="94"/>
      <c r="D9" s="94"/>
      <c r="E9" s="95"/>
      <c r="F9" s="96"/>
      <c r="G9" s="97" t="s">
        <v>24</v>
      </c>
      <c r="H9" s="98">
        <f>H57</f>
        <v>0</v>
      </c>
    </row>
    <row r="10" spans="1:8">
      <c r="A10" s="93" t="s">
        <v>29</v>
      </c>
      <c r="B10" s="94"/>
      <c r="C10" s="94"/>
      <c r="D10" s="94"/>
      <c r="E10" s="95"/>
      <c r="F10" s="96"/>
      <c r="G10" s="97" t="s">
        <v>24</v>
      </c>
      <c r="H10" s="98">
        <f>H72</f>
        <v>0</v>
      </c>
    </row>
    <row r="11" spans="1:8">
      <c r="A11" s="93" t="s">
        <v>30</v>
      </c>
      <c r="B11" s="94"/>
      <c r="C11" s="94"/>
      <c r="D11" s="94"/>
      <c r="E11" s="95"/>
      <c r="F11" s="96"/>
      <c r="G11" s="97" t="s">
        <v>24</v>
      </c>
      <c r="H11" s="98">
        <f>H86</f>
        <v>0</v>
      </c>
    </row>
    <row r="12" spans="1:8">
      <c r="A12" s="99" t="s">
        <v>31</v>
      </c>
      <c r="B12" s="20"/>
      <c r="C12" s="20"/>
      <c r="D12" s="20"/>
      <c r="E12" s="115"/>
      <c r="F12" s="116"/>
      <c r="G12" s="100" t="s">
        <v>24</v>
      </c>
      <c r="H12" s="101">
        <f>H100</f>
        <v>0</v>
      </c>
    </row>
    <row r="13" spans="1:8">
      <c r="A13" s="173" t="s">
        <v>11</v>
      </c>
      <c r="B13" s="174"/>
      <c r="C13" s="174"/>
      <c r="D13" s="174"/>
      <c r="E13" s="174"/>
      <c r="F13" s="175"/>
      <c r="G13" s="60" t="s">
        <v>24</v>
      </c>
      <c r="H13" s="61">
        <f>SUM(H6:H12)</f>
        <v>0</v>
      </c>
    </row>
    <row r="14" spans="1:8">
      <c r="A14" s="62"/>
      <c r="B14" s="62"/>
      <c r="C14" s="62"/>
      <c r="D14" s="62"/>
      <c r="E14" s="62"/>
      <c r="F14" s="62"/>
      <c r="G14" s="63"/>
      <c r="H14" s="64"/>
    </row>
    <row r="15" spans="1:8">
      <c r="A15" s="65" t="s">
        <v>32</v>
      </c>
      <c r="B15" s="66"/>
      <c r="C15" s="66"/>
      <c r="D15" s="67" t="s">
        <v>17</v>
      </c>
      <c r="E15" s="67" t="s">
        <v>0</v>
      </c>
      <c r="F15" s="106" t="s">
        <v>39</v>
      </c>
      <c r="G15" s="67" t="s">
        <v>24</v>
      </c>
      <c r="H15" s="68">
        <f>SUM(H16:H27)</f>
        <v>0</v>
      </c>
    </row>
    <row r="16" spans="1:8">
      <c r="A16" s="69">
        <v>1</v>
      </c>
      <c r="B16" s="70" t="s">
        <v>43</v>
      </c>
      <c r="C16" s="71"/>
      <c r="D16" s="122"/>
      <c r="E16" s="72" t="s">
        <v>0</v>
      </c>
      <c r="F16" s="102">
        <f>Übersicht!G16</f>
        <v>0</v>
      </c>
      <c r="G16" s="73" t="s">
        <v>24</v>
      </c>
      <c r="H16" s="74">
        <f>D16*F16</f>
        <v>0</v>
      </c>
    </row>
    <row r="17" spans="1:8">
      <c r="A17" s="75">
        <v>2</v>
      </c>
      <c r="B17" s="76" t="s">
        <v>42</v>
      </c>
      <c r="C17" s="77"/>
      <c r="D17" s="123"/>
      <c r="E17" s="78" t="s">
        <v>0</v>
      </c>
      <c r="F17" s="103">
        <f>Übersicht!G16</f>
        <v>0</v>
      </c>
      <c r="G17" s="79" t="s">
        <v>24</v>
      </c>
      <c r="H17" s="80">
        <f t="shared" ref="H17:H27" si="0">D17*F17</f>
        <v>0</v>
      </c>
    </row>
    <row r="18" spans="1:8">
      <c r="A18" s="75">
        <v>3</v>
      </c>
      <c r="B18" s="76" t="s">
        <v>51</v>
      </c>
      <c r="C18" s="77"/>
      <c r="D18" s="123"/>
      <c r="E18" s="78" t="s">
        <v>0</v>
      </c>
      <c r="F18" s="103">
        <f>Übersicht!G16</f>
        <v>0</v>
      </c>
      <c r="G18" s="79" t="s">
        <v>24</v>
      </c>
      <c r="H18" s="80">
        <f t="shared" si="0"/>
        <v>0</v>
      </c>
    </row>
    <row r="19" spans="1:8">
      <c r="A19" s="75">
        <v>4</v>
      </c>
      <c r="B19" s="76" t="s">
        <v>52</v>
      </c>
      <c r="C19" s="77"/>
      <c r="D19" s="123"/>
      <c r="E19" s="78" t="s">
        <v>0</v>
      </c>
      <c r="F19" s="103">
        <f>Übersicht!G16</f>
        <v>0</v>
      </c>
      <c r="G19" s="79" t="s">
        <v>24</v>
      </c>
      <c r="H19" s="80">
        <f t="shared" si="0"/>
        <v>0</v>
      </c>
    </row>
    <row r="20" spans="1:8">
      <c r="A20" s="75">
        <v>5</v>
      </c>
      <c r="B20" s="76" t="s">
        <v>40</v>
      </c>
      <c r="C20" s="77"/>
      <c r="D20" s="123"/>
      <c r="E20" s="78" t="s">
        <v>0</v>
      </c>
      <c r="F20" s="103">
        <f>Übersicht!G16</f>
        <v>0</v>
      </c>
      <c r="G20" s="79" t="s">
        <v>24</v>
      </c>
      <c r="H20" s="80">
        <f t="shared" si="0"/>
        <v>0</v>
      </c>
    </row>
    <row r="21" spans="1:8">
      <c r="A21" s="75">
        <v>6</v>
      </c>
      <c r="B21" s="76" t="s">
        <v>41</v>
      </c>
      <c r="C21" s="77"/>
      <c r="D21" s="123"/>
      <c r="E21" s="78" t="s">
        <v>0</v>
      </c>
      <c r="F21" s="103">
        <f>Übersicht!G16</f>
        <v>0</v>
      </c>
      <c r="G21" s="79" t="s">
        <v>24</v>
      </c>
      <c r="H21" s="80">
        <f t="shared" si="0"/>
        <v>0</v>
      </c>
    </row>
    <row r="22" spans="1:8">
      <c r="A22" s="75">
        <v>7</v>
      </c>
      <c r="B22" s="76" t="s">
        <v>18</v>
      </c>
      <c r="C22" s="81"/>
      <c r="D22" s="123"/>
      <c r="E22" s="78" t="s">
        <v>0</v>
      </c>
      <c r="F22" s="103">
        <f>Übersicht!G16</f>
        <v>0</v>
      </c>
      <c r="G22" s="79" t="s">
        <v>24</v>
      </c>
      <c r="H22" s="80">
        <f t="shared" si="0"/>
        <v>0</v>
      </c>
    </row>
    <row r="23" spans="1:8">
      <c r="A23" s="75">
        <v>8</v>
      </c>
      <c r="B23" s="76" t="s">
        <v>44</v>
      </c>
      <c r="C23" s="81"/>
      <c r="D23" s="124"/>
      <c r="E23" s="78" t="s">
        <v>0</v>
      </c>
      <c r="F23" s="103">
        <f>Übersicht!G16</f>
        <v>0</v>
      </c>
      <c r="G23" s="79" t="s">
        <v>24</v>
      </c>
      <c r="H23" s="80">
        <f t="shared" si="0"/>
        <v>0</v>
      </c>
    </row>
    <row r="24" spans="1:8">
      <c r="A24" s="75">
        <v>9</v>
      </c>
      <c r="B24" s="76" t="s">
        <v>45</v>
      </c>
      <c r="C24" s="81"/>
      <c r="D24" s="124"/>
      <c r="E24" s="78" t="s">
        <v>0</v>
      </c>
      <c r="F24" s="103">
        <f>Übersicht!G16</f>
        <v>0</v>
      </c>
      <c r="G24" s="79" t="s">
        <v>24</v>
      </c>
      <c r="H24" s="80">
        <f t="shared" si="0"/>
        <v>0</v>
      </c>
    </row>
    <row r="25" spans="1:8">
      <c r="A25" s="75">
        <v>10</v>
      </c>
      <c r="B25" s="76" t="s">
        <v>46</v>
      </c>
      <c r="C25" s="81"/>
      <c r="D25" s="124"/>
      <c r="E25" s="78" t="s">
        <v>0</v>
      </c>
      <c r="F25" s="103">
        <f>Übersicht!G16</f>
        <v>0</v>
      </c>
      <c r="G25" s="79" t="s">
        <v>24</v>
      </c>
      <c r="H25" s="80">
        <f t="shared" si="0"/>
        <v>0</v>
      </c>
    </row>
    <row r="26" spans="1:8">
      <c r="A26" s="75">
        <v>11</v>
      </c>
      <c r="B26" s="126"/>
      <c r="C26" s="81"/>
      <c r="D26" s="123"/>
      <c r="E26" s="78" t="s">
        <v>0</v>
      </c>
      <c r="F26" s="103">
        <f>Übersicht!G16</f>
        <v>0</v>
      </c>
      <c r="G26" s="79" t="s">
        <v>24</v>
      </c>
      <c r="H26" s="80">
        <f t="shared" si="0"/>
        <v>0</v>
      </c>
    </row>
    <row r="27" spans="1:8">
      <c r="A27" s="82">
        <v>12</v>
      </c>
      <c r="B27" s="127"/>
      <c r="C27" s="83"/>
      <c r="D27" s="125"/>
      <c r="E27" s="84" t="s">
        <v>0</v>
      </c>
      <c r="F27" s="104">
        <f>Übersicht!G16</f>
        <v>0</v>
      </c>
      <c r="G27" s="85" t="s">
        <v>24</v>
      </c>
      <c r="H27" s="86">
        <f t="shared" si="0"/>
        <v>0</v>
      </c>
    </row>
    <row r="28" spans="1:8">
      <c r="A28" s="105"/>
      <c r="B28" s="105"/>
      <c r="C28" s="105"/>
      <c r="D28" s="105"/>
      <c r="E28" s="105"/>
      <c r="F28" s="105"/>
      <c r="G28" s="63"/>
      <c r="H28" s="64"/>
    </row>
    <row r="29" spans="1:8">
      <c r="A29" s="65" t="s">
        <v>33</v>
      </c>
      <c r="B29" s="66"/>
      <c r="C29" s="66"/>
      <c r="D29" s="67" t="s">
        <v>17</v>
      </c>
      <c r="E29" s="67" t="s">
        <v>0</v>
      </c>
      <c r="F29" s="106" t="s">
        <v>39</v>
      </c>
      <c r="G29" s="67" t="s">
        <v>24</v>
      </c>
      <c r="H29" s="68">
        <f>SUM(H30:H41)</f>
        <v>0</v>
      </c>
    </row>
    <row r="30" spans="1:8">
      <c r="A30" s="69">
        <v>1</v>
      </c>
      <c r="B30" s="70" t="s">
        <v>43</v>
      </c>
      <c r="C30" s="71"/>
      <c r="D30" s="122"/>
      <c r="E30" s="72" t="s">
        <v>0</v>
      </c>
      <c r="F30" s="102">
        <f>Übersicht!G16</f>
        <v>0</v>
      </c>
      <c r="G30" s="73" t="s">
        <v>24</v>
      </c>
      <c r="H30" s="74">
        <f>D30*F30</f>
        <v>0</v>
      </c>
    </row>
    <row r="31" spans="1:8">
      <c r="A31" s="75">
        <v>2</v>
      </c>
      <c r="B31" s="76" t="s">
        <v>42</v>
      </c>
      <c r="C31" s="77"/>
      <c r="D31" s="123"/>
      <c r="E31" s="78" t="s">
        <v>0</v>
      </c>
      <c r="F31" s="103">
        <f>Übersicht!G16</f>
        <v>0</v>
      </c>
      <c r="G31" s="79" t="s">
        <v>24</v>
      </c>
      <c r="H31" s="80">
        <f>D31*F31</f>
        <v>0</v>
      </c>
    </row>
    <row r="32" spans="1:8">
      <c r="A32" s="75">
        <v>3</v>
      </c>
      <c r="B32" s="76" t="s">
        <v>51</v>
      </c>
      <c r="C32" s="77"/>
      <c r="D32" s="123"/>
      <c r="E32" s="78" t="s">
        <v>0</v>
      </c>
      <c r="F32" s="103">
        <f>Übersicht!G16</f>
        <v>0</v>
      </c>
      <c r="G32" s="79" t="s">
        <v>24</v>
      </c>
      <c r="H32" s="80">
        <f t="shared" ref="H32:H41" si="1">D32*F32</f>
        <v>0</v>
      </c>
    </row>
    <row r="33" spans="1:8">
      <c r="A33" s="75">
        <v>4</v>
      </c>
      <c r="B33" s="76" t="s">
        <v>52</v>
      </c>
      <c r="C33" s="77"/>
      <c r="D33" s="123"/>
      <c r="E33" s="78" t="s">
        <v>0</v>
      </c>
      <c r="F33" s="103">
        <f>Übersicht!G16</f>
        <v>0</v>
      </c>
      <c r="G33" s="79" t="s">
        <v>24</v>
      </c>
      <c r="H33" s="80">
        <f t="shared" si="1"/>
        <v>0</v>
      </c>
    </row>
    <row r="34" spans="1:8">
      <c r="A34" s="75">
        <v>5</v>
      </c>
      <c r="B34" s="76" t="s">
        <v>40</v>
      </c>
      <c r="C34" s="77"/>
      <c r="D34" s="123"/>
      <c r="E34" s="78" t="s">
        <v>0</v>
      </c>
      <c r="F34" s="103">
        <f>Übersicht!G16</f>
        <v>0</v>
      </c>
      <c r="G34" s="79" t="s">
        <v>24</v>
      </c>
      <c r="H34" s="80">
        <f t="shared" si="1"/>
        <v>0</v>
      </c>
    </row>
    <row r="35" spans="1:8">
      <c r="A35" s="75">
        <v>6</v>
      </c>
      <c r="B35" s="76" t="s">
        <v>41</v>
      </c>
      <c r="C35" s="77"/>
      <c r="D35" s="123"/>
      <c r="E35" s="78" t="s">
        <v>0</v>
      </c>
      <c r="F35" s="103">
        <f>Übersicht!G16</f>
        <v>0</v>
      </c>
      <c r="G35" s="79" t="s">
        <v>24</v>
      </c>
      <c r="H35" s="80">
        <f t="shared" si="1"/>
        <v>0</v>
      </c>
    </row>
    <row r="36" spans="1:8">
      <c r="A36" s="75">
        <v>7</v>
      </c>
      <c r="B36" s="76" t="s">
        <v>18</v>
      </c>
      <c r="C36" s="81"/>
      <c r="D36" s="123"/>
      <c r="E36" s="78" t="s">
        <v>0</v>
      </c>
      <c r="F36" s="103">
        <f>Übersicht!G16</f>
        <v>0</v>
      </c>
      <c r="G36" s="79" t="s">
        <v>24</v>
      </c>
      <c r="H36" s="80">
        <f t="shared" si="1"/>
        <v>0</v>
      </c>
    </row>
    <row r="37" spans="1:8">
      <c r="A37" s="75">
        <v>8</v>
      </c>
      <c r="B37" s="76" t="s">
        <v>44</v>
      </c>
      <c r="C37" s="81"/>
      <c r="D37" s="123"/>
      <c r="E37" s="78" t="s">
        <v>0</v>
      </c>
      <c r="F37" s="103">
        <f>Übersicht!G16</f>
        <v>0</v>
      </c>
      <c r="G37" s="79" t="s">
        <v>24</v>
      </c>
      <c r="H37" s="80">
        <f t="shared" si="1"/>
        <v>0</v>
      </c>
    </row>
    <row r="38" spans="1:8">
      <c r="A38" s="75">
        <v>9</v>
      </c>
      <c r="B38" s="76" t="s">
        <v>45</v>
      </c>
      <c r="C38" s="81"/>
      <c r="D38" s="123"/>
      <c r="E38" s="78" t="s">
        <v>0</v>
      </c>
      <c r="F38" s="103">
        <f>Übersicht!G16</f>
        <v>0</v>
      </c>
      <c r="G38" s="79" t="s">
        <v>24</v>
      </c>
      <c r="H38" s="80">
        <f t="shared" si="1"/>
        <v>0</v>
      </c>
    </row>
    <row r="39" spans="1:8">
      <c r="A39" s="75">
        <v>10</v>
      </c>
      <c r="B39" s="76" t="s">
        <v>46</v>
      </c>
      <c r="C39" s="81"/>
      <c r="D39" s="123"/>
      <c r="E39" s="78" t="s">
        <v>0</v>
      </c>
      <c r="F39" s="103">
        <f>Übersicht!G16</f>
        <v>0</v>
      </c>
      <c r="G39" s="79" t="s">
        <v>24</v>
      </c>
      <c r="H39" s="80">
        <f t="shared" si="1"/>
        <v>0</v>
      </c>
    </row>
    <row r="40" spans="1:8">
      <c r="A40" s="75">
        <v>11</v>
      </c>
      <c r="B40" s="126"/>
      <c r="C40" s="81"/>
      <c r="D40" s="123"/>
      <c r="E40" s="78" t="s">
        <v>0</v>
      </c>
      <c r="F40" s="103">
        <f>Übersicht!G16</f>
        <v>0</v>
      </c>
      <c r="G40" s="79" t="s">
        <v>24</v>
      </c>
      <c r="H40" s="80">
        <f t="shared" si="1"/>
        <v>0</v>
      </c>
    </row>
    <row r="41" spans="1:8">
      <c r="A41" s="82">
        <v>12</v>
      </c>
      <c r="B41" s="127"/>
      <c r="C41" s="83"/>
      <c r="D41" s="125"/>
      <c r="E41" s="84" t="s">
        <v>0</v>
      </c>
      <c r="F41" s="104">
        <f>Übersicht!G16</f>
        <v>0</v>
      </c>
      <c r="G41" s="85" t="s">
        <v>24</v>
      </c>
      <c r="H41" s="86">
        <f t="shared" si="1"/>
        <v>0</v>
      </c>
    </row>
    <row r="42" spans="1:8"/>
    <row r="43" spans="1:8">
      <c r="A43" s="65" t="s">
        <v>34</v>
      </c>
      <c r="B43" s="66"/>
      <c r="C43" s="66"/>
      <c r="D43" s="66"/>
      <c r="E43" s="66"/>
      <c r="F43" s="107" t="s">
        <v>39</v>
      </c>
      <c r="G43" s="66" t="s">
        <v>24</v>
      </c>
      <c r="H43" s="61">
        <f>SUM(H44:H55)</f>
        <v>0</v>
      </c>
    </row>
    <row r="44" spans="1:8">
      <c r="A44" s="69">
        <v>1</v>
      </c>
      <c r="B44" s="70" t="s">
        <v>43</v>
      </c>
      <c r="C44" s="71"/>
      <c r="D44" s="122"/>
      <c r="E44" s="72" t="s">
        <v>0</v>
      </c>
      <c r="F44" s="102">
        <f>Übersicht!G16</f>
        <v>0</v>
      </c>
      <c r="G44" s="73" t="s">
        <v>24</v>
      </c>
      <c r="H44" s="74">
        <f>D44*F44</f>
        <v>0</v>
      </c>
    </row>
    <row r="45" spans="1:8">
      <c r="A45" s="75">
        <v>2</v>
      </c>
      <c r="B45" s="76" t="s">
        <v>42</v>
      </c>
      <c r="C45" s="77"/>
      <c r="D45" s="123"/>
      <c r="E45" s="78" t="s">
        <v>0</v>
      </c>
      <c r="F45" s="103">
        <f>Übersicht!G16</f>
        <v>0</v>
      </c>
      <c r="G45" s="79" t="s">
        <v>24</v>
      </c>
      <c r="H45" s="80">
        <f t="shared" ref="H45:H55" si="2">D45*F45</f>
        <v>0</v>
      </c>
    </row>
    <row r="46" spans="1:8">
      <c r="A46" s="75">
        <v>3</v>
      </c>
      <c r="B46" s="76" t="s">
        <v>51</v>
      </c>
      <c r="C46" s="77"/>
      <c r="D46" s="123"/>
      <c r="E46" s="78" t="s">
        <v>0</v>
      </c>
      <c r="F46" s="103">
        <f>Übersicht!G16</f>
        <v>0</v>
      </c>
      <c r="G46" s="79" t="s">
        <v>24</v>
      </c>
      <c r="H46" s="80">
        <f t="shared" si="2"/>
        <v>0</v>
      </c>
    </row>
    <row r="47" spans="1:8">
      <c r="A47" s="75">
        <v>4</v>
      </c>
      <c r="B47" s="76" t="s">
        <v>52</v>
      </c>
      <c r="C47" s="77"/>
      <c r="D47" s="123"/>
      <c r="E47" s="78" t="s">
        <v>0</v>
      </c>
      <c r="F47" s="103">
        <f>Übersicht!G16</f>
        <v>0</v>
      </c>
      <c r="G47" s="79" t="s">
        <v>24</v>
      </c>
      <c r="H47" s="80">
        <f t="shared" si="2"/>
        <v>0</v>
      </c>
    </row>
    <row r="48" spans="1:8">
      <c r="A48" s="75">
        <v>5</v>
      </c>
      <c r="B48" s="76" t="s">
        <v>40</v>
      </c>
      <c r="C48" s="77"/>
      <c r="D48" s="123"/>
      <c r="E48" s="78" t="s">
        <v>0</v>
      </c>
      <c r="F48" s="103">
        <f>Übersicht!G16</f>
        <v>0</v>
      </c>
      <c r="G48" s="79" t="s">
        <v>24</v>
      </c>
      <c r="H48" s="80">
        <f t="shared" si="2"/>
        <v>0</v>
      </c>
    </row>
    <row r="49" spans="1:8">
      <c r="A49" s="75">
        <v>6</v>
      </c>
      <c r="B49" s="76" t="s">
        <v>41</v>
      </c>
      <c r="C49" s="77"/>
      <c r="D49" s="123"/>
      <c r="E49" s="78" t="s">
        <v>0</v>
      </c>
      <c r="F49" s="103">
        <f>Übersicht!G16</f>
        <v>0</v>
      </c>
      <c r="G49" s="79" t="s">
        <v>24</v>
      </c>
      <c r="H49" s="80">
        <f t="shared" si="2"/>
        <v>0</v>
      </c>
    </row>
    <row r="50" spans="1:8">
      <c r="A50" s="75">
        <v>7</v>
      </c>
      <c r="B50" s="76" t="s">
        <v>18</v>
      </c>
      <c r="C50" s="81"/>
      <c r="D50" s="123"/>
      <c r="E50" s="78" t="s">
        <v>0</v>
      </c>
      <c r="F50" s="103">
        <f>Übersicht!G16</f>
        <v>0</v>
      </c>
      <c r="G50" s="79" t="s">
        <v>24</v>
      </c>
      <c r="H50" s="80">
        <f t="shared" si="2"/>
        <v>0</v>
      </c>
    </row>
    <row r="51" spans="1:8">
      <c r="A51" s="75">
        <v>8</v>
      </c>
      <c r="B51" s="76" t="s">
        <v>44</v>
      </c>
      <c r="C51" s="81"/>
      <c r="D51" s="123"/>
      <c r="E51" s="78" t="s">
        <v>0</v>
      </c>
      <c r="F51" s="103">
        <f>Übersicht!G16</f>
        <v>0</v>
      </c>
      <c r="G51" s="79" t="s">
        <v>24</v>
      </c>
      <c r="H51" s="80">
        <f t="shared" si="2"/>
        <v>0</v>
      </c>
    </row>
    <row r="52" spans="1:8">
      <c r="A52" s="75">
        <v>9</v>
      </c>
      <c r="B52" s="76" t="s">
        <v>45</v>
      </c>
      <c r="C52" s="81"/>
      <c r="D52" s="123"/>
      <c r="E52" s="78" t="s">
        <v>0</v>
      </c>
      <c r="F52" s="103">
        <f>Übersicht!G16</f>
        <v>0</v>
      </c>
      <c r="G52" s="79" t="s">
        <v>24</v>
      </c>
      <c r="H52" s="80">
        <f t="shared" si="2"/>
        <v>0</v>
      </c>
    </row>
    <row r="53" spans="1:8">
      <c r="A53" s="75">
        <v>10</v>
      </c>
      <c r="B53" s="76" t="s">
        <v>46</v>
      </c>
      <c r="C53" s="135"/>
      <c r="D53" s="136"/>
      <c r="E53" s="78" t="s">
        <v>0</v>
      </c>
      <c r="F53" s="137">
        <f>Übersicht!G16</f>
        <v>0</v>
      </c>
      <c r="G53" s="79" t="s">
        <v>24</v>
      </c>
      <c r="H53" s="80">
        <f t="shared" si="2"/>
        <v>0</v>
      </c>
    </row>
    <row r="54" spans="1:8">
      <c r="A54" s="75">
        <v>11</v>
      </c>
      <c r="B54" s="126"/>
      <c r="C54" s="135"/>
      <c r="D54" s="136"/>
      <c r="E54" s="78" t="s">
        <v>0</v>
      </c>
      <c r="F54" s="137">
        <f>Übersicht!G16</f>
        <v>0</v>
      </c>
      <c r="G54" s="79" t="s">
        <v>24</v>
      </c>
      <c r="H54" s="80">
        <f t="shared" si="2"/>
        <v>0</v>
      </c>
    </row>
    <row r="55" spans="1:8">
      <c r="A55" s="82">
        <v>12</v>
      </c>
      <c r="B55" s="127"/>
      <c r="C55" s="83"/>
      <c r="D55" s="125"/>
      <c r="E55" s="84" t="s">
        <v>0</v>
      </c>
      <c r="F55" s="104">
        <f>Übersicht!G16</f>
        <v>0</v>
      </c>
      <c r="G55" s="85" t="s">
        <v>24</v>
      </c>
      <c r="H55" s="86">
        <f t="shared" si="2"/>
        <v>0</v>
      </c>
    </row>
    <row r="56" spans="1:8"/>
    <row r="57" spans="1:8">
      <c r="A57" s="65" t="s">
        <v>35</v>
      </c>
      <c r="B57" s="66"/>
      <c r="C57" s="66"/>
      <c r="D57" s="66"/>
      <c r="E57" s="66"/>
      <c r="F57" s="107" t="s">
        <v>39</v>
      </c>
      <c r="G57" s="66" t="s">
        <v>24</v>
      </c>
      <c r="H57" s="61">
        <f>SUM(H58:H69)</f>
        <v>0</v>
      </c>
    </row>
    <row r="58" spans="1:8">
      <c r="A58" s="69">
        <v>1</v>
      </c>
      <c r="B58" s="70" t="s">
        <v>43</v>
      </c>
      <c r="C58" s="71"/>
      <c r="D58" s="122"/>
      <c r="E58" s="72" t="s">
        <v>0</v>
      </c>
      <c r="F58" s="102">
        <f>Übersicht!G16</f>
        <v>0</v>
      </c>
      <c r="G58" s="73" t="s">
        <v>24</v>
      </c>
      <c r="H58" s="74">
        <f>D58*F58</f>
        <v>0</v>
      </c>
    </row>
    <row r="59" spans="1:8">
      <c r="A59" s="75">
        <v>2</v>
      </c>
      <c r="B59" s="76" t="s">
        <v>42</v>
      </c>
      <c r="C59" s="77"/>
      <c r="D59" s="123"/>
      <c r="E59" s="78" t="s">
        <v>0</v>
      </c>
      <c r="F59" s="103">
        <f>Übersicht!G16</f>
        <v>0</v>
      </c>
      <c r="G59" s="79" t="s">
        <v>24</v>
      </c>
      <c r="H59" s="80">
        <f t="shared" ref="H59:H69" si="3">D59*F59</f>
        <v>0</v>
      </c>
    </row>
    <row r="60" spans="1:8">
      <c r="A60" s="75">
        <v>3</v>
      </c>
      <c r="B60" s="76" t="s">
        <v>51</v>
      </c>
      <c r="C60" s="77"/>
      <c r="D60" s="123"/>
      <c r="E60" s="78" t="s">
        <v>0</v>
      </c>
      <c r="F60" s="103">
        <f>Übersicht!G16</f>
        <v>0</v>
      </c>
      <c r="G60" s="79" t="s">
        <v>24</v>
      </c>
      <c r="H60" s="80">
        <f t="shared" si="3"/>
        <v>0</v>
      </c>
    </row>
    <row r="61" spans="1:8">
      <c r="A61" s="75">
        <v>4</v>
      </c>
      <c r="B61" s="76" t="s">
        <v>52</v>
      </c>
      <c r="C61" s="77"/>
      <c r="D61" s="123"/>
      <c r="E61" s="78" t="s">
        <v>0</v>
      </c>
      <c r="F61" s="103">
        <f>Übersicht!G16</f>
        <v>0</v>
      </c>
      <c r="G61" s="79" t="s">
        <v>24</v>
      </c>
      <c r="H61" s="80">
        <f t="shared" si="3"/>
        <v>0</v>
      </c>
    </row>
    <row r="62" spans="1:8">
      <c r="A62" s="75">
        <v>5</v>
      </c>
      <c r="B62" s="76" t="s">
        <v>40</v>
      </c>
      <c r="C62" s="77"/>
      <c r="D62" s="123"/>
      <c r="E62" s="78" t="s">
        <v>0</v>
      </c>
      <c r="F62" s="103">
        <f>Übersicht!G16</f>
        <v>0</v>
      </c>
      <c r="G62" s="79" t="s">
        <v>24</v>
      </c>
      <c r="H62" s="80">
        <f t="shared" si="3"/>
        <v>0</v>
      </c>
    </row>
    <row r="63" spans="1:8">
      <c r="A63" s="75">
        <v>6</v>
      </c>
      <c r="B63" s="76" t="s">
        <v>41</v>
      </c>
      <c r="C63" s="77"/>
      <c r="D63" s="123"/>
      <c r="E63" s="78" t="s">
        <v>0</v>
      </c>
      <c r="F63" s="103">
        <f>Übersicht!G16</f>
        <v>0</v>
      </c>
      <c r="G63" s="79" t="s">
        <v>24</v>
      </c>
      <c r="H63" s="80">
        <f t="shared" si="3"/>
        <v>0</v>
      </c>
    </row>
    <row r="64" spans="1:8">
      <c r="A64" s="75">
        <v>7</v>
      </c>
      <c r="B64" s="76" t="s">
        <v>18</v>
      </c>
      <c r="C64" s="81"/>
      <c r="D64" s="123"/>
      <c r="E64" s="78" t="s">
        <v>0</v>
      </c>
      <c r="F64" s="103">
        <f>Übersicht!G16</f>
        <v>0</v>
      </c>
      <c r="G64" s="79" t="s">
        <v>24</v>
      </c>
      <c r="H64" s="80">
        <f t="shared" si="3"/>
        <v>0</v>
      </c>
    </row>
    <row r="65" spans="1:8">
      <c r="A65" s="75">
        <v>8</v>
      </c>
      <c r="B65" s="76" t="s">
        <v>44</v>
      </c>
      <c r="C65" s="81"/>
      <c r="D65" s="123"/>
      <c r="E65" s="78" t="s">
        <v>0</v>
      </c>
      <c r="F65" s="103">
        <f>Übersicht!G16</f>
        <v>0</v>
      </c>
      <c r="G65" s="79" t="s">
        <v>24</v>
      </c>
      <c r="H65" s="80">
        <f t="shared" si="3"/>
        <v>0</v>
      </c>
    </row>
    <row r="66" spans="1:8">
      <c r="A66" s="75">
        <v>9</v>
      </c>
      <c r="B66" s="76" t="s">
        <v>45</v>
      </c>
      <c r="C66" s="81"/>
      <c r="D66" s="123"/>
      <c r="E66" s="78" t="s">
        <v>0</v>
      </c>
      <c r="F66" s="103">
        <f>Übersicht!G16</f>
        <v>0</v>
      </c>
      <c r="G66" s="79" t="s">
        <v>24</v>
      </c>
      <c r="H66" s="80">
        <f t="shared" si="3"/>
        <v>0</v>
      </c>
    </row>
    <row r="67" spans="1:8">
      <c r="A67" s="75">
        <v>10</v>
      </c>
      <c r="B67" s="76" t="s">
        <v>46</v>
      </c>
      <c r="C67" s="81"/>
      <c r="D67" s="123"/>
      <c r="E67" s="78" t="s">
        <v>0</v>
      </c>
      <c r="F67" s="103">
        <f>Übersicht!G16</f>
        <v>0</v>
      </c>
      <c r="G67" s="79" t="s">
        <v>24</v>
      </c>
      <c r="H67" s="80">
        <f t="shared" si="3"/>
        <v>0</v>
      </c>
    </row>
    <row r="68" spans="1:8">
      <c r="A68" s="75">
        <v>11</v>
      </c>
      <c r="B68" s="126"/>
      <c r="C68" s="81"/>
      <c r="D68" s="123"/>
      <c r="E68" s="78" t="s">
        <v>0</v>
      </c>
      <c r="F68" s="103">
        <f>Übersicht!G16</f>
        <v>0</v>
      </c>
      <c r="G68" s="79" t="s">
        <v>24</v>
      </c>
      <c r="H68" s="80">
        <f t="shared" si="3"/>
        <v>0</v>
      </c>
    </row>
    <row r="69" spans="1:8">
      <c r="A69" s="82">
        <v>12</v>
      </c>
      <c r="B69" s="127"/>
      <c r="C69" s="83"/>
      <c r="D69" s="125"/>
      <c r="E69" s="84" t="s">
        <v>0</v>
      </c>
      <c r="F69" s="104">
        <f>Übersicht!G16</f>
        <v>0</v>
      </c>
      <c r="G69" s="85" t="s">
        <v>24</v>
      </c>
      <c r="H69" s="86">
        <f t="shared" si="3"/>
        <v>0</v>
      </c>
    </row>
    <row r="70" spans="1:8">
      <c r="A70" s="113"/>
      <c r="B70" s="109"/>
      <c r="C70" s="109"/>
      <c r="D70" s="121"/>
      <c r="E70" s="113"/>
      <c r="F70" s="110"/>
      <c r="G70" s="111"/>
      <c r="H70" s="112"/>
    </row>
    <row r="71" spans="1:8">
      <c r="C71" s="87"/>
    </row>
    <row r="72" spans="1:8">
      <c r="A72" s="65" t="s">
        <v>36</v>
      </c>
      <c r="B72" s="66"/>
      <c r="C72" s="66"/>
      <c r="D72" s="66"/>
      <c r="E72" s="66"/>
      <c r="F72" s="107" t="s">
        <v>39</v>
      </c>
      <c r="G72" s="66" t="s">
        <v>24</v>
      </c>
      <c r="H72" s="61">
        <f>SUM(H73:H84)</f>
        <v>0</v>
      </c>
    </row>
    <row r="73" spans="1:8">
      <c r="A73" s="69">
        <v>1</v>
      </c>
      <c r="B73" s="70" t="s">
        <v>43</v>
      </c>
      <c r="C73" s="71"/>
      <c r="D73" s="122"/>
      <c r="E73" s="72" t="s">
        <v>0</v>
      </c>
      <c r="F73" s="102">
        <f>Übersicht!G16</f>
        <v>0</v>
      </c>
      <c r="G73" s="73" t="s">
        <v>24</v>
      </c>
      <c r="H73" s="74">
        <f>D73*F73</f>
        <v>0</v>
      </c>
    </row>
    <row r="74" spans="1:8">
      <c r="A74" s="75">
        <v>2</v>
      </c>
      <c r="B74" s="76" t="s">
        <v>42</v>
      </c>
      <c r="C74" s="77"/>
      <c r="D74" s="123"/>
      <c r="E74" s="78" t="s">
        <v>0</v>
      </c>
      <c r="F74" s="103">
        <f>Übersicht!G16</f>
        <v>0</v>
      </c>
      <c r="G74" s="79" t="s">
        <v>24</v>
      </c>
      <c r="H74" s="80">
        <f t="shared" ref="H74:H84" si="4">D74*F74</f>
        <v>0</v>
      </c>
    </row>
    <row r="75" spans="1:8">
      <c r="A75" s="75">
        <v>3</v>
      </c>
      <c r="B75" s="76" t="s">
        <v>51</v>
      </c>
      <c r="C75" s="77"/>
      <c r="D75" s="123"/>
      <c r="E75" s="78" t="s">
        <v>0</v>
      </c>
      <c r="F75" s="103">
        <f>Übersicht!G16</f>
        <v>0</v>
      </c>
      <c r="G75" s="79" t="s">
        <v>24</v>
      </c>
      <c r="H75" s="80">
        <f t="shared" si="4"/>
        <v>0</v>
      </c>
    </row>
    <row r="76" spans="1:8">
      <c r="A76" s="75">
        <v>4</v>
      </c>
      <c r="B76" s="76" t="s">
        <v>52</v>
      </c>
      <c r="C76" s="77"/>
      <c r="D76" s="123"/>
      <c r="E76" s="78" t="s">
        <v>0</v>
      </c>
      <c r="F76" s="103">
        <f>Übersicht!G16</f>
        <v>0</v>
      </c>
      <c r="G76" s="79" t="s">
        <v>24</v>
      </c>
      <c r="H76" s="80">
        <f t="shared" si="4"/>
        <v>0</v>
      </c>
    </row>
    <row r="77" spans="1:8">
      <c r="A77" s="75">
        <v>5</v>
      </c>
      <c r="B77" s="76" t="s">
        <v>40</v>
      </c>
      <c r="C77" s="77"/>
      <c r="D77" s="123"/>
      <c r="E77" s="78" t="s">
        <v>0</v>
      </c>
      <c r="F77" s="103">
        <f>Übersicht!G16</f>
        <v>0</v>
      </c>
      <c r="G77" s="79" t="s">
        <v>24</v>
      </c>
      <c r="H77" s="80">
        <f t="shared" si="4"/>
        <v>0</v>
      </c>
    </row>
    <row r="78" spans="1:8">
      <c r="A78" s="75">
        <v>6</v>
      </c>
      <c r="B78" s="76" t="s">
        <v>41</v>
      </c>
      <c r="C78" s="77"/>
      <c r="D78" s="123"/>
      <c r="E78" s="78" t="s">
        <v>0</v>
      </c>
      <c r="F78" s="103">
        <f>Übersicht!G16</f>
        <v>0</v>
      </c>
      <c r="G78" s="79" t="s">
        <v>24</v>
      </c>
      <c r="H78" s="80">
        <f t="shared" si="4"/>
        <v>0</v>
      </c>
    </row>
    <row r="79" spans="1:8">
      <c r="A79" s="75">
        <v>7</v>
      </c>
      <c r="B79" s="76" t="s">
        <v>18</v>
      </c>
      <c r="C79" s="81"/>
      <c r="D79" s="123"/>
      <c r="E79" s="78" t="s">
        <v>0</v>
      </c>
      <c r="F79" s="103">
        <f>Übersicht!G16</f>
        <v>0</v>
      </c>
      <c r="G79" s="79" t="s">
        <v>24</v>
      </c>
      <c r="H79" s="80">
        <f t="shared" si="4"/>
        <v>0</v>
      </c>
    </row>
    <row r="80" spans="1:8">
      <c r="A80" s="75">
        <v>8</v>
      </c>
      <c r="B80" s="76" t="s">
        <v>44</v>
      </c>
      <c r="C80" s="81"/>
      <c r="D80" s="123"/>
      <c r="E80" s="78" t="s">
        <v>0</v>
      </c>
      <c r="F80" s="103">
        <f>Übersicht!G16</f>
        <v>0</v>
      </c>
      <c r="G80" s="79" t="s">
        <v>24</v>
      </c>
      <c r="H80" s="80">
        <f t="shared" si="4"/>
        <v>0</v>
      </c>
    </row>
    <row r="81" spans="1:8">
      <c r="A81" s="75">
        <v>9</v>
      </c>
      <c r="B81" s="76" t="s">
        <v>45</v>
      </c>
      <c r="C81" s="81"/>
      <c r="D81" s="123"/>
      <c r="E81" s="78" t="s">
        <v>0</v>
      </c>
      <c r="F81" s="103">
        <f>Übersicht!G16</f>
        <v>0</v>
      </c>
      <c r="G81" s="79" t="s">
        <v>24</v>
      </c>
      <c r="H81" s="80">
        <f t="shared" si="4"/>
        <v>0</v>
      </c>
    </row>
    <row r="82" spans="1:8">
      <c r="A82" s="75">
        <v>10</v>
      </c>
      <c r="B82" s="76" t="s">
        <v>46</v>
      </c>
      <c r="C82" s="81"/>
      <c r="D82" s="123"/>
      <c r="E82" s="78" t="s">
        <v>0</v>
      </c>
      <c r="F82" s="103">
        <f>Übersicht!G16</f>
        <v>0</v>
      </c>
      <c r="G82" s="79" t="s">
        <v>24</v>
      </c>
      <c r="H82" s="80">
        <f t="shared" si="4"/>
        <v>0</v>
      </c>
    </row>
    <row r="83" spans="1:8">
      <c r="A83" s="75">
        <v>11</v>
      </c>
      <c r="B83" s="126"/>
      <c r="C83" s="81"/>
      <c r="D83" s="123"/>
      <c r="E83" s="78" t="s">
        <v>0</v>
      </c>
      <c r="F83" s="103">
        <f>Übersicht!G16</f>
        <v>0</v>
      </c>
      <c r="G83" s="79" t="s">
        <v>24</v>
      </c>
      <c r="H83" s="80">
        <f t="shared" si="4"/>
        <v>0</v>
      </c>
    </row>
    <row r="84" spans="1:8">
      <c r="A84" s="82">
        <v>12</v>
      </c>
      <c r="B84" s="127"/>
      <c r="C84" s="83"/>
      <c r="D84" s="125"/>
      <c r="E84" s="84" t="s">
        <v>0</v>
      </c>
      <c r="F84" s="104">
        <f>Übersicht!G16</f>
        <v>0</v>
      </c>
      <c r="G84" s="85" t="s">
        <v>24</v>
      </c>
      <c r="H84" s="86">
        <f t="shared" si="4"/>
        <v>0</v>
      </c>
    </row>
    <row r="85" spans="1:8"/>
    <row r="86" spans="1:8">
      <c r="A86" s="65" t="s">
        <v>37</v>
      </c>
      <c r="B86" s="66"/>
      <c r="C86" s="66"/>
      <c r="D86" s="66"/>
      <c r="E86" s="66"/>
      <c r="F86" s="107" t="s">
        <v>39</v>
      </c>
      <c r="G86" s="66" t="s">
        <v>24</v>
      </c>
      <c r="H86" s="61">
        <f>SUM(H87:H98)</f>
        <v>0</v>
      </c>
    </row>
    <row r="87" spans="1:8">
      <c r="A87" s="69">
        <v>1</v>
      </c>
      <c r="B87" s="70" t="s">
        <v>43</v>
      </c>
      <c r="C87" s="71"/>
      <c r="D87" s="122"/>
      <c r="E87" s="72" t="s">
        <v>0</v>
      </c>
      <c r="F87" s="102">
        <f>Übersicht!G16</f>
        <v>0</v>
      </c>
      <c r="G87" s="73" t="s">
        <v>24</v>
      </c>
      <c r="H87" s="74">
        <f>D87*F87</f>
        <v>0</v>
      </c>
    </row>
    <row r="88" spans="1:8">
      <c r="A88" s="75">
        <v>2</v>
      </c>
      <c r="B88" s="76" t="s">
        <v>42</v>
      </c>
      <c r="C88" s="77"/>
      <c r="D88" s="123"/>
      <c r="E88" s="78" t="s">
        <v>0</v>
      </c>
      <c r="F88" s="103">
        <f>Übersicht!G16</f>
        <v>0</v>
      </c>
      <c r="G88" s="79" t="s">
        <v>24</v>
      </c>
      <c r="H88" s="80">
        <f t="shared" ref="H88:H98" si="5">D88*F88</f>
        <v>0</v>
      </c>
    </row>
    <row r="89" spans="1:8">
      <c r="A89" s="75">
        <v>3</v>
      </c>
      <c r="B89" s="76" t="s">
        <v>51</v>
      </c>
      <c r="C89" s="77"/>
      <c r="D89" s="123"/>
      <c r="E89" s="78" t="s">
        <v>0</v>
      </c>
      <c r="F89" s="103">
        <f>Übersicht!G16</f>
        <v>0</v>
      </c>
      <c r="G89" s="79" t="s">
        <v>24</v>
      </c>
      <c r="H89" s="80">
        <f t="shared" si="5"/>
        <v>0</v>
      </c>
    </row>
    <row r="90" spans="1:8">
      <c r="A90" s="75">
        <v>4</v>
      </c>
      <c r="B90" s="76" t="s">
        <v>52</v>
      </c>
      <c r="C90" s="77"/>
      <c r="D90" s="123"/>
      <c r="E90" s="78" t="s">
        <v>0</v>
      </c>
      <c r="F90" s="103">
        <f>Übersicht!G16</f>
        <v>0</v>
      </c>
      <c r="G90" s="79" t="s">
        <v>24</v>
      </c>
      <c r="H90" s="80">
        <f t="shared" si="5"/>
        <v>0</v>
      </c>
    </row>
    <row r="91" spans="1:8">
      <c r="A91" s="75">
        <v>5</v>
      </c>
      <c r="B91" s="76" t="s">
        <v>40</v>
      </c>
      <c r="C91" s="77"/>
      <c r="D91" s="123"/>
      <c r="E91" s="78" t="s">
        <v>0</v>
      </c>
      <c r="F91" s="103">
        <f>Übersicht!G16</f>
        <v>0</v>
      </c>
      <c r="G91" s="79" t="s">
        <v>24</v>
      </c>
      <c r="H91" s="80">
        <f t="shared" si="5"/>
        <v>0</v>
      </c>
    </row>
    <row r="92" spans="1:8">
      <c r="A92" s="75">
        <v>6</v>
      </c>
      <c r="B92" s="76" t="s">
        <v>41</v>
      </c>
      <c r="C92" s="77"/>
      <c r="D92" s="123"/>
      <c r="E92" s="78" t="s">
        <v>0</v>
      </c>
      <c r="F92" s="103">
        <f>Übersicht!G16</f>
        <v>0</v>
      </c>
      <c r="G92" s="79" t="s">
        <v>24</v>
      </c>
      <c r="H92" s="80">
        <f t="shared" si="5"/>
        <v>0</v>
      </c>
    </row>
    <row r="93" spans="1:8">
      <c r="A93" s="75">
        <v>7</v>
      </c>
      <c r="B93" s="76" t="s">
        <v>18</v>
      </c>
      <c r="C93" s="81"/>
      <c r="D93" s="123"/>
      <c r="E93" s="78" t="s">
        <v>0</v>
      </c>
      <c r="F93" s="103">
        <f>Übersicht!G16</f>
        <v>0</v>
      </c>
      <c r="G93" s="79" t="s">
        <v>24</v>
      </c>
      <c r="H93" s="80">
        <f t="shared" si="5"/>
        <v>0</v>
      </c>
    </row>
    <row r="94" spans="1:8">
      <c r="A94" s="75">
        <v>8</v>
      </c>
      <c r="B94" s="76" t="s">
        <v>44</v>
      </c>
      <c r="C94" s="81"/>
      <c r="D94" s="123"/>
      <c r="E94" s="78" t="s">
        <v>0</v>
      </c>
      <c r="F94" s="103">
        <f>Übersicht!G16</f>
        <v>0</v>
      </c>
      <c r="G94" s="79" t="s">
        <v>24</v>
      </c>
      <c r="H94" s="80">
        <f t="shared" si="5"/>
        <v>0</v>
      </c>
    </row>
    <row r="95" spans="1:8">
      <c r="A95" s="75">
        <v>9</v>
      </c>
      <c r="B95" s="76" t="s">
        <v>45</v>
      </c>
      <c r="C95" s="81"/>
      <c r="D95" s="123"/>
      <c r="E95" s="78" t="s">
        <v>0</v>
      </c>
      <c r="F95" s="103">
        <f>Übersicht!G16</f>
        <v>0</v>
      </c>
      <c r="G95" s="79" t="s">
        <v>24</v>
      </c>
      <c r="H95" s="80">
        <f t="shared" si="5"/>
        <v>0</v>
      </c>
    </row>
    <row r="96" spans="1:8">
      <c r="A96" s="75">
        <v>10</v>
      </c>
      <c r="B96" s="76" t="s">
        <v>46</v>
      </c>
      <c r="C96" s="81"/>
      <c r="D96" s="123"/>
      <c r="E96" s="78" t="s">
        <v>0</v>
      </c>
      <c r="F96" s="103">
        <f>Übersicht!G16</f>
        <v>0</v>
      </c>
      <c r="G96" s="79" t="s">
        <v>24</v>
      </c>
      <c r="H96" s="80">
        <f t="shared" si="5"/>
        <v>0</v>
      </c>
    </row>
    <row r="97" spans="1:8">
      <c r="A97" s="75">
        <v>11</v>
      </c>
      <c r="B97" s="126"/>
      <c r="C97" s="81"/>
      <c r="D97" s="123"/>
      <c r="E97" s="78" t="s">
        <v>0</v>
      </c>
      <c r="F97" s="103">
        <f>Übersicht!G16</f>
        <v>0</v>
      </c>
      <c r="G97" s="79" t="s">
        <v>24</v>
      </c>
      <c r="H97" s="80">
        <f t="shared" si="5"/>
        <v>0</v>
      </c>
    </row>
    <row r="98" spans="1:8">
      <c r="A98" s="82">
        <v>12</v>
      </c>
      <c r="B98" s="127"/>
      <c r="C98" s="83"/>
      <c r="D98" s="125"/>
      <c r="E98" s="84" t="s">
        <v>0</v>
      </c>
      <c r="F98" s="104">
        <f>Übersicht!G16</f>
        <v>0</v>
      </c>
      <c r="G98" s="85" t="s">
        <v>24</v>
      </c>
      <c r="H98" s="86">
        <f t="shared" si="5"/>
        <v>0</v>
      </c>
    </row>
    <row r="99" spans="1:8"/>
    <row r="100" spans="1:8">
      <c r="A100" s="65" t="s">
        <v>38</v>
      </c>
      <c r="B100" s="66"/>
      <c r="C100" s="66"/>
      <c r="D100" s="66"/>
      <c r="E100" s="66"/>
      <c r="F100" s="107" t="s">
        <v>39</v>
      </c>
      <c r="G100" s="66" t="s">
        <v>24</v>
      </c>
      <c r="H100" s="61">
        <f>SUM(H101:H112)</f>
        <v>0</v>
      </c>
    </row>
    <row r="101" spans="1:8">
      <c r="A101" s="69">
        <v>1</v>
      </c>
      <c r="B101" s="70" t="s">
        <v>43</v>
      </c>
      <c r="C101" s="71"/>
      <c r="D101" s="122"/>
      <c r="E101" s="72" t="s">
        <v>0</v>
      </c>
      <c r="F101" s="102">
        <f>Übersicht!G16</f>
        <v>0</v>
      </c>
      <c r="G101" s="73" t="s">
        <v>24</v>
      </c>
      <c r="H101" s="74">
        <f>D101*F101</f>
        <v>0</v>
      </c>
    </row>
    <row r="102" spans="1:8">
      <c r="A102" s="75">
        <v>2</v>
      </c>
      <c r="B102" s="76" t="s">
        <v>42</v>
      </c>
      <c r="C102" s="77"/>
      <c r="D102" s="123"/>
      <c r="E102" s="78" t="s">
        <v>0</v>
      </c>
      <c r="F102" s="103">
        <f>Übersicht!G16</f>
        <v>0</v>
      </c>
      <c r="G102" s="79" t="s">
        <v>24</v>
      </c>
      <c r="H102" s="80">
        <f t="shared" ref="H102:H112" si="6">D102*F102</f>
        <v>0</v>
      </c>
    </row>
    <row r="103" spans="1:8">
      <c r="A103" s="75">
        <v>3</v>
      </c>
      <c r="B103" s="76" t="s">
        <v>51</v>
      </c>
      <c r="C103" s="77"/>
      <c r="D103" s="123"/>
      <c r="E103" s="78" t="s">
        <v>0</v>
      </c>
      <c r="F103" s="103">
        <f>Übersicht!G16</f>
        <v>0</v>
      </c>
      <c r="G103" s="79" t="s">
        <v>24</v>
      </c>
      <c r="H103" s="80">
        <f t="shared" si="6"/>
        <v>0</v>
      </c>
    </row>
    <row r="104" spans="1:8">
      <c r="A104" s="75">
        <v>4</v>
      </c>
      <c r="B104" s="76" t="s">
        <v>52</v>
      </c>
      <c r="C104" s="77"/>
      <c r="D104" s="123"/>
      <c r="E104" s="78" t="s">
        <v>0</v>
      </c>
      <c r="F104" s="103">
        <f>Übersicht!G16</f>
        <v>0</v>
      </c>
      <c r="G104" s="79" t="s">
        <v>24</v>
      </c>
      <c r="H104" s="80">
        <f t="shared" si="6"/>
        <v>0</v>
      </c>
    </row>
    <row r="105" spans="1:8">
      <c r="A105" s="75">
        <v>5</v>
      </c>
      <c r="B105" s="76" t="s">
        <v>40</v>
      </c>
      <c r="C105" s="77"/>
      <c r="D105" s="123"/>
      <c r="E105" s="78" t="s">
        <v>0</v>
      </c>
      <c r="F105" s="103">
        <f>Übersicht!G16</f>
        <v>0</v>
      </c>
      <c r="G105" s="79" t="s">
        <v>24</v>
      </c>
      <c r="H105" s="80">
        <f t="shared" si="6"/>
        <v>0</v>
      </c>
    </row>
    <row r="106" spans="1:8">
      <c r="A106" s="75">
        <v>6</v>
      </c>
      <c r="B106" s="76" t="s">
        <v>41</v>
      </c>
      <c r="C106" s="77"/>
      <c r="D106" s="123"/>
      <c r="E106" s="78" t="s">
        <v>0</v>
      </c>
      <c r="F106" s="103">
        <f>Übersicht!G16</f>
        <v>0</v>
      </c>
      <c r="G106" s="79" t="s">
        <v>24</v>
      </c>
      <c r="H106" s="80">
        <f t="shared" si="6"/>
        <v>0</v>
      </c>
    </row>
    <row r="107" spans="1:8">
      <c r="A107" s="75">
        <v>7</v>
      </c>
      <c r="B107" s="76" t="s">
        <v>18</v>
      </c>
      <c r="C107" s="81"/>
      <c r="D107" s="123"/>
      <c r="E107" s="78" t="s">
        <v>0</v>
      </c>
      <c r="F107" s="103">
        <f>Übersicht!G16</f>
        <v>0</v>
      </c>
      <c r="G107" s="79" t="s">
        <v>24</v>
      </c>
      <c r="H107" s="80">
        <f t="shared" si="6"/>
        <v>0</v>
      </c>
    </row>
    <row r="108" spans="1:8">
      <c r="A108" s="75">
        <v>8</v>
      </c>
      <c r="B108" s="76" t="s">
        <v>44</v>
      </c>
      <c r="C108" s="81"/>
      <c r="D108" s="123"/>
      <c r="E108" s="78" t="s">
        <v>0</v>
      </c>
      <c r="F108" s="103">
        <f>Übersicht!G16</f>
        <v>0</v>
      </c>
      <c r="G108" s="79" t="s">
        <v>24</v>
      </c>
      <c r="H108" s="80">
        <f t="shared" si="6"/>
        <v>0</v>
      </c>
    </row>
    <row r="109" spans="1:8">
      <c r="A109" s="75">
        <v>9</v>
      </c>
      <c r="B109" s="76" t="s">
        <v>45</v>
      </c>
      <c r="C109" s="81"/>
      <c r="D109" s="123"/>
      <c r="E109" s="78" t="s">
        <v>0</v>
      </c>
      <c r="F109" s="103">
        <f>Übersicht!G16</f>
        <v>0</v>
      </c>
      <c r="G109" s="79" t="s">
        <v>24</v>
      </c>
      <c r="H109" s="80">
        <f t="shared" si="6"/>
        <v>0</v>
      </c>
    </row>
    <row r="110" spans="1:8">
      <c r="A110" s="75">
        <v>10</v>
      </c>
      <c r="B110" s="76" t="s">
        <v>46</v>
      </c>
      <c r="C110" s="81"/>
      <c r="D110" s="123"/>
      <c r="E110" s="78" t="s">
        <v>0</v>
      </c>
      <c r="F110" s="103">
        <f>Übersicht!G16</f>
        <v>0</v>
      </c>
      <c r="G110" s="79" t="s">
        <v>24</v>
      </c>
      <c r="H110" s="80">
        <f t="shared" si="6"/>
        <v>0</v>
      </c>
    </row>
    <row r="111" spans="1:8">
      <c r="A111" s="75">
        <v>11</v>
      </c>
      <c r="B111" s="126"/>
      <c r="C111" s="81"/>
      <c r="D111" s="123"/>
      <c r="E111" s="78" t="s">
        <v>0</v>
      </c>
      <c r="F111" s="103">
        <f>Übersicht!G16</f>
        <v>0</v>
      </c>
      <c r="G111" s="79" t="s">
        <v>24</v>
      </c>
      <c r="H111" s="80">
        <f t="shared" si="6"/>
        <v>0</v>
      </c>
    </row>
    <row r="112" spans="1:8">
      <c r="A112" s="82">
        <v>12</v>
      </c>
      <c r="B112" s="127"/>
      <c r="C112" s="83"/>
      <c r="D112" s="125"/>
      <c r="E112" s="84" t="s">
        <v>0</v>
      </c>
      <c r="F112" s="104">
        <f>Übersicht!G16</f>
        <v>0</v>
      </c>
      <c r="G112" s="85" t="s">
        <v>24</v>
      </c>
      <c r="H112" s="86">
        <f t="shared" si="6"/>
        <v>0</v>
      </c>
    </row>
    <row r="113"/>
    <row r="114"/>
  </sheetData>
  <mergeCells count="5">
    <mergeCell ref="G4:H4"/>
    <mergeCell ref="E5:F5"/>
    <mergeCell ref="G5:H5"/>
    <mergeCell ref="A13:F13"/>
    <mergeCell ref="A1:H2"/>
  </mergeCells>
  <pageMargins left="1.1811023622047245" right="0.78740157480314965" top="0.78740157480314965" bottom="0.78740157480314965" header="0.31496062992125984" footer="0.31496062992125984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Übersicht</vt:lpstr>
      <vt:lpstr>Kostentabelle</vt:lpstr>
      <vt:lpstr>Übersicht!Druckbereich</vt:lpstr>
      <vt:lpstr>GSA</vt:lpstr>
    </vt:vector>
  </TitlesOfParts>
  <Company>Stadtverwaltung Bern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Vescovi Reto</dc:creator>
  <cp:lastModifiedBy>Heger Petra</cp:lastModifiedBy>
  <cp:lastPrinted>2019-04-03T11:41:14Z</cp:lastPrinted>
  <dcterms:created xsi:type="dcterms:W3CDTF">2003-01-21T15:04:10Z</dcterms:created>
  <dcterms:modified xsi:type="dcterms:W3CDTF">2019-05-21T16:00:12Z</dcterms:modified>
</cp:coreProperties>
</file>