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Daten\KHKW\01_Leitung\80_Supply_Management\Ausschreibungen\Ausschreibungen KHKW\3. Ofenlinie\Generalplanerleistung 3. OL 2K5\"/>
    </mc:Choice>
  </mc:AlternateContent>
  <bookViews>
    <workbookView xWindow="0" yWindow="0" windowWidth="38400" windowHeight="19035"/>
  </bookViews>
  <sheets>
    <sheet name="Honorarberechnung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C37" i="1" l="1"/>
  <c r="AB44" i="1"/>
  <c r="AB40" i="1"/>
  <c r="Z44" i="1"/>
  <c r="Z40" i="1"/>
  <c r="X44" i="1"/>
  <c r="X40" i="1"/>
  <c r="X47" i="1" s="1"/>
  <c r="V44" i="1"/>
  <c r="V40" i="1"/>
  <c r="T44" i="1"/>
  <c r="T40" i="1"/>
  <c r="G13" i="1"/>
  <c r="V47" i="1" l="1"/>
  <c r="Z47" i="1"/>
  <c r="T47" i="1"/>
  <c r="AB47" i="1"/>
  <c r="AC49" i="1"/>
  <c r="AC4" i="1" l="1"/>
  <c r="I31" i="1" l="1"/>
  <c r="I9" i="1" s="1"/>
  <c r="K31" i="1"/>
  <c r="K9" i="1" s="1"/>
  <c r="M31" i="1"/>
  <c r="M9" i="1" s="1"/>
  <c r="O31" i="1"/>
  <c r="O9" i="1" s="1"/>
  <c r="Q31" i="1"/>
  <c r="Q9" i="1" s="1"/>
  <c r="G31" i="1"/>
  <c r="G9" i="1" s="1"/>
  <c r="G7" i="1" s="1"/>
  <c r="I13" i="1"/>
  <c r="G19" i="1" l="1"/>
  <c r="G42" i="1"/>
  <c r="H42" i="1" s="1"/>
  <c r="G45" i="1"/>
  <c r="H45" i="1" s="1"/>
  <c r="G41" i="1"/>
  <c r="H41" i="1" s="1"/>
  <c r="G43" i="1"/>
  <c r="H43" i="1" s="1"/>
  <c r="G44" i="1"/>
  <c r="H44" i="1" s="1"/>
  <c r="G46" i="1"/>
  <c r="H46" i="1" s="1"/>
  <c r="G40" i="1"/>
  <c r="H40" i="1" s="1"/>
  <c r="H47" i="1" l="1"/>
  <c r="G47" i="1"/>
  <c r="AA47" i="1"/>
  <c r="Y47" i="1"/>
  <c r="Q13" i="1" l="1"/>
  <c r="Q7" i="1" s="1"/>
  <c r="O13" i="1"/>
  <c r="O7" i="1" s="1"/>
  <c r="M13" i="1"/>
  <c r="M7" i="1" s="1"/>
  <c r="K13" i="1"/>
  <c r="K7" i="1" s="1"/>
  <c r="I7" i="1"/>
  <c r="M46" i="1" l="1"/>
  <c r="N46" i="1" s="1"/>
  <c r="M44" i="1"/>
  <c r="N44" i="1" s="1"/>
  <c r="M43" i="1"/>
  <c r="N43" i="1" s="1"/>
  <c r="M41" i="1"/>
  <c r="N41" i="1" s="1"/>
  <c r="K44" i="1"/>
  <c r="L44" i="1" s="1"/>
  <c r="K41" i="1"/>
  <c r="L41" i="1" s="1"/>
  <c r="Q19" i="1"/>
  <c r="Q41" i="1"/>
  <c r="R41" i="1" s="1"/>
  <c r="Q40" i="1"/>
  <c r="R40" i="1" s="1"/>
  <c r="Q44" i="1"/>
  <c r="R44" i="1" s="1"/>
  <c r="Q46" i="1"/>
  <c r="R46" i="1" s="1"/>
  <c r="Q43" i="1"/>
  <c r="R43" i="1" s="1"/>
  <c r="O19" i="1"/>
  <c r="O43" i="1"/>
  <c r="P43" i="1" s="1"/>
  <c r="O41" i="1"/>
  <c r="P41" i="1" s="1"/>
  <c r="O40" i="1"/>
  <c r="P40" i="1" s="1"/>
  <c r="O46" i="1"/>
  <c r="P46" i="1" s="1"/>
  <c r="O44" i="1"/>
  <c r="P44" i="1" s="1"/>
  <c r="M19" i="1"/>
  <c r="M40" i="1"/>
  <c r="N40" i="1" s="1"/>
  <c r="K19" i="1"/>
  <c r="K46" i="1"/>
  <c r="L46" i="1" s="1"/>
  <c r="K40" i="1"/>
  <c r="L40" i="1" s="1"/>
  <c r="K43" i="1"/>
  <c r="L43" i="1" s="1"/>
  <c r="I19" i="1"/>
  <c r="I42" i="1"/>
  <c r="J42" i="1" s="1"/>
  <c r="I41" i="1"/>
  <c r="J41" i="1" s="1"/>
  <c r="I40" i="1"/>
  <c r="J40" i="1" s="1"/>
  <c r="I44" i="1"/>
  <c r="J44" i="1" s="1"/>
  <c r="I43" i="1"/>
  <c r="J43" i="1" s="1"/>
  <c r="I45" i="1"/>
  <c r="J45" i="1" s="1"/>
  <c r="I46" i="1"/>
  <c r="J46" i="1" s="1"/>
  <c r="R47" i="1" l="1"/>
  <c r="P47" i="1"/>
  <c r="N47" i="1"/>
  <c r="AC44" i="1"/>
  <c r="L47" i="1"/>
  <c r="J47" i="1"/>
  <c r="AC40" i="1"/>
  <c r="W47" i="1"/>
  <c r="U47" i="1"/>
  <c r="S47" i="1"/>
  <c r="Q47" i="1"/>
  <c r="O47" i="1"/>
  <c r="M47" i="1"/>
  <c r="K47" i="1"/>
  <c r="I47" i="1"/>
  <c r="AC47" i="1" l="1"/>
  <c r="AC53" i="1" s="1"/>
  <c r="AC54" i="1" l="1"/>
  <c r="AC55" i="1" s="1"/>
</calcChain>
</file>

<file path=xl/sharedStrings.xml><?xml version="1.0" encoding="utf-8"?>
<sst xmlns="http://schemas.openxmlformats.org/spreadsheetml/2006/main" count="146" uniqueCount="87">
  <si>
    <t>B</t>
  </si>
  <si>
    <t>CHF</t>
  </si>
  <si>
    <t>p</t>
  </si>
  <si>
    <t>n</t>
  </si>
  <si>
    <t>r</t>
  </si>
  <si>
    <t>h</t>
  </si>
  <si>
    <t>i</t>
  </si>
  <si>
    <t>Vorprojekt</t>
  </si>
  <si>
    <t>Bauprojekt</t>
  </si>
  <si>
    <t>Ausführung</t>
  </si>
  <si>
    <t>Inbetriebnahme, Abschluss</t>
  </si>
  <si>
    <t>Grundfaktor</t>
  </si>
  <si>
    <t>q</t>
  </si>
  <si>
    <t>U</t>
  </si>
  <si>
    <t>"Team" Faktor</t>
  </si>
  <si>
    <t>Koeffizienten gemäss SIA</t>
  </si>
  <si>
    <t>Ausführungsprojekt</t>
  </si>
  <si>
    <t>MwSt.</t>
  </si>
  <si>
    <t>A</t>
  </si>
  <si>
    <t>B1</t>
  </si>
  <si>
    <t>B2</t>
  </si>
  <si>
    <t>C</t>
  </si>
  <si>
    <t>Honorarberechnung 100 % Grundleistung excl. MwSt.</t>
  </si>
  <si>
    <t>Auftragsspezifisch prognostizierter Zeitaufwand</t>
  </si>
  <si>
    <t>Fachbereich</t>
  </si>
  <si>
    <t>SIA</t>
  </si>
  <si>
    <t>103 (Spezialist)</t>
  </si>
  <si>
    <t>Architektur</t>
  </si>
  <si>
    <t>Elektro 108</t>
  </si>
  <si>
    <t>EMT 108</t>
  </si>
  <si>
    <t>Logistik</t>
  </si>
  <si>
    <t>Umweltplanung</t>
  </si>
  <si>
    <t>Z1</t>
  </si>
  <si>
    <t>Z2</t>
  </si>
  <si>
    <t>Verkehrsplanung</t>
  </si>
  <si>
    <t>weitere
Spezialisten</t>
  </si>
  <si>
    <t>Technische 
Anlagen</t>
  </si>
  <si>
    <t>Auszufüllen durch den Anbieter</t>
  </si>
  <si>
    <t>Std.</t>
  </si>
  <si>
    <t>Honorar</t>
  </si>
  <si>
    <t>Ausschreibungen</t>
  </si>
  <si>
    <t>Honorarberechnung</t>
  </si>
  <si>
    <t>Total</t>
  </si>
  <si>
    <t>B3</t>
  </si>
  <si>
    <t>(h)</t>
  </si>
  <si>
    <t>(CHF)</t>
  </si>
  <si>
    <t>HLKKS 108</t>
  </si>
  <si>
    <t>Vermessung</t>
  </si>
  <si>
    <t>Teilauftrag 2</t>
  </si>
  <si>
    <t>Teilauftrag 3</t>
  </si>
  <si>
    <t>EMSRL 108</t>
  </si>
  <si>
    <t>Projektdefinition, Machbarkeitsstudie</t>
  </si>
  <si>
    <t>Auswahlverfahren</t>
  </si>
  <si>
    <t>Teilauftrag 1</t>
  </si>
  <si>
    <t>Die Summe ist auf das Angebotsblatt Ziff. 4.8.1 zu übertragen/ ZK1.1 (Pauschalpreis für Planerleistungen Teilauftrag 1)</t>
  </si>
  <si>
    <t>Teilauftrag 1 ist als Pauschale anzugeben, die einzelnen Pauschalpreise sind unter C, (Teilphase 21,22) einzutragen</t>
  </si>
  <si>
    <t>Betrieb</t>
  </si>
  <si>
    <t>Erhaltung</t>
  </si>
  <si>
    <t>Teilauftrag 3 (Option)</t>
  </si>
  <si>
    <t>Honorarermittlung nach aufwandbestimmenden Baukosten, Leistungsanteil 100%</t>
  </si>
  <si>
    <t>Teilauftrag 3 (Option) ist als Pauschale anzugeben, die einzelnen Pauschalpreise sind unter C, (Teilphase 61,62) einzutragen</t>
  </si>
  <si>
    <t>Die Summe ist auf das Angebotsblatt Ziff. 4.8.2 zu übertragen/ ZK1.2 (Kostendach für Planerleistungen Teilauftrag 2+3)</t>
  </si>
  <si>
    <t>Leistungsanteile Honorarberechnung gem. SIA</t>
  </si>
  <si>
    <t>Bauingenieur</t>
  </si>
  <si>
    <t>Teilauftrag 3 (Option Bewirtschaftung)</t>
  </si>
  <si>
    <t>Gewährleistung</t>
  </si>
  <si>
    <t>2 Jahre</t>
  </si>
  <si>
    <t>2 Jahre gemäss SIA 102</t>
  </si>
  <si>
    <t>Honorarberechnung nach den Projektkosten,  100 % Grundteilleistung</t>
  </si>
  <si>
    <r>
      <t>Aufwandbestimmende Projektkosten (</t>
    </r>
    <r>
      <rPr>
        <b/>
        <i/>
        <sz val="8"/>
        <rFont val="Arial"/>
        <family val="2"/>
      </rPr>
      <t>B</t>
    </r>
    <r>
      <rPr>
        <b/>
        <sz val="8"/>
        <rFont val="Arial"/>
        <family val="2"/>
      </rPr>
      <t>) gemäss Ziff. 2.8 (Ausschreibung) excl. MwSt.</t>
    </r>
  </si>
  <si>
    <t>Teilauftrag 1 (excl. MwSt.)</t>
  </si>
  <si>
    <t>Teilauftrag 2 (excl. MwSt.)</t>
  </si>
  <si>
    <t>Teilauftrag 3 (excl. MwSt.)</t>
  </si>
  <si>
    <t>Total Honorarberechnung Grundleistungen Phasen 3, 4 und 5</t>
  </si>
  <si>
    <t>( excl. MwSt.)</t>
  </si>
  <si>
    <t>Stunden-Mittelsatz Anbieter (inkl. Lohnkosten, Gemeinkosten, Produktivität, Risiko und Gewinn)</t>
  </si>
  <si>
    <t>Total Projektkosten incl. Generalplaner-Honorare excl. MwSt.</t>
  </si>
  <si>
    <t>Total Projektkosten incl. Generalplaner-Honorare incl. MwSt.</t>
  </si>
  <si>
    <t>Leistungsanteil in Prozent (SIA 102/103/108 Art. 7.7)</t>
  </si>
  <si>
    <t>Schwierigkeitsgrad gemäss Baukategorie (SIA 102/103/108 Art. 7.6)</t>
  </si>
  <si>
    <t>Faktor für Umbau, Unterhalt, Denkmalpflege (SIA 102/108 Art. 7.14)</t>
  </si>
  <si>
    <t>Faktor für lokale, organisatorische Einflüsse oder Einflüsse des Programms (SIA 102/103/108 Art. 7.8)</t>
  </si>
  <si>
    <t>Ausschreibung</t>
  </si>
  <si>
    <t>Technische Anlage (MS/NS)</t>
  </si>
  <si>
    <t>Aufwendungen für die übergeordneten Aufgaben, wie Gesamtleitung, Gesamtbauleitung, Fachkoordination, Gesamtkoordination etc. 
sind in der untenstehenden Honorarberechnung einzukalkulieren.</t>
  </si>
  <si>
    <t>Bewilligungsverfahren/ Auflagenprojekt</t>
  </si>
  <si>
    <t>Die Summe ist auf das Angebotsblatt Ziff. 4.8.3 zu übertragen. Nur relevant, falls derAuftraggeber die Option Bewirtschaftung bezieht (Pauschalpreis)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</si>
</sst>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 * #,##0.00_ ;_ * \-#,##0.00_ ;_ * &quot;-&quot;??_ ;_ @_ "/>
    <numFmt numFmtId="164" formatCode="#,##0.0000"/>
    <numFmt numFmtId="165" formatCode="0.0"/>
    <numFmt numFmtId="166" formatCode="0.0%"/>
    <numFmt numFmtId="167" formatCode="#,##0.000"/>
    <numFmt numFmtId="168" formatCode="#,##0.0"/>
    <numFmt numFmtId="169" formatCode="_ * #,##0_ ;_ * \-#,##0_ ;_ * &quot;-&quot;??_ ;_ @_ 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b/>
      <i/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8">
    <xf numFmtId="0" fontId="0" fillId="0" borderId="0" xfId="0"/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horizontal="right" vertical="center"/>
    </xf>
    <xf numFmtId="164" fontId="2" fillId="3" borderId="2" xfId="1" applyNumberFormat="1" applyFont="1" applyFill="1" applyBorder="1" applyAlignment="1">
      <alignment horizontal="right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left" vertical="center"/>
    </xf>
    <xf numFmtId="0" fontId="2" fillId="3" borderId="16" xfId="0" applyFont="1" applyFill="1" applyBorder="1" applyAlignment="1">
      <alignment vertical="center"/>
    </xf>
    <xf numFmtId="0" fontId="6" fillId="3" borderId="16" xfId="0" applyFont="1" applyFill="1" applyBorder="1" applyAlignment="1">
      <alignment horizontal="right" vertical="center"/>
    </xf>
    <xf numFmtId="164" fontId="2" fillId="3" borderId="17" xfId="1" applyNumberFormat="1" applyFont="1" applyFill="1" applyBorder="1" applyAlignment="1">
      <alignment horizontal="right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vertical="center"/>
    </xf>
    <xf numFmtId="0" fontId="4" fillId="3" borderId="3" xfId="0" applyFont="1" applyFill="1" applyBorder="1" applyAlignment="1">
      <alignment horizontal="right" vertical="center"/>
    </xf>
    <xf numFmtId="4" fontId="2" fillId="3" borderId="29" xfId="1" applyNumberFormat="1" applyFont="1" applyFill="1" applyBorder="1" applyAlignment="1">
      <alignment horizontal="center" vertical="center"/>
    </xf>
    <xf numFmtId="164" fontId="2" fillId="3" borderId="4" xfId="1" applyNumberFormat="1" applyFont="1" applyFill="1" applyBorder="1" applyAlignment="1">
      <alignment horizontal="right" vertical="center"/>
    </xf>
    <xf numFmtId="0" fontId="5" fillId="3" borderId="19" xfId="0" applyFont="1" applyFill="1" applyBorder="1" applyAlignment="1">
      <alignment horizontal="left" vertical="center"/>
    </xf>
    <xf numFmtId="3" fontId="5" fillId="0" borderId="0" xfId="1" applyNumberFormat="1" applyFont="1" applyFill="1" applyBorder="1" applyAlignment="1">
      <alignment horizontal="right" vertical="center"/>
    </xf>
    <xf numFmtId="0" fontId="5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168" fontId="3" fillId="8" borderId="25" xfId="1" applyNumberFormat="1" applyFont="1" applyFill="1" applyBorder="1" applyAlignment="1">
      <alignment horizontal="center" vertical="center"/>
    </xf>
    <xf numFmtId="0" fontId="3" fillId="7" borderId="25" xfId="0" applyFont="1" applyFill="1" applyBorder="1" applyAlignment="1">
      <alignment horizontal="center" vertical="center"/>
    </xf>
    <xf numFmtId="0" fontId="3" fillId="9" borderId="2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67" fontId="2" fillId="3" borderId="1" xfId="1" applyNumberFormat="1" applyFont="1" applyFill="1" applyBorder="1" applyAlignment="1">
      <alignment horizontal="center" vertical="center"/>
    </xf>
    <xf numFmtId="4" fontId="2" fillId="3" borderId="11" xfId="1" applyNumberFormat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vertical="center"/>
    </xf>
    <xf numFmtId="0" fontId="6" fillId="3" borderId="0" xfId="0" applyFont="1" applyFill="1" applyBorder="1" applyAlignment="1">
      <alignment horizontal="right" vertical="center"/>
    </xf>
    <xf numFmtId="167" fontId="5" fillId="3" borderId="15" xfId="1" applyNumberFormat="1" applyFont="1" applyFill="1" applyBorder="1" applyAlignment="1">
      <alignment horizontal="center" vertical="center"/>
    </xf>
    <xf numFmtId="167" fontId="5" fillId="3" borderId="21" xfId="1" applyNumberFormat="1" applyFont="1" applyFill="1" applyBorder="1" applyAlignment="1">
      <alignment horizontal="center" vertical="center"/>
    </xf>
    <xf numFmtId="167" fontId="2" fillId="3" borderId="22" xfId="1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166" fontId="5" fillId="0" borderId="5" xfId="0" applyNumberFormat="1" applyFont="1" applyFill="1" applyBorder="1" applyAlignment="1">
      <alignment horizontal="center" vertical="center"/>
    </xf>
    <xf numFmtId="3" fontId="5" fillId="0" borderId="5" xfId="1" applyNumberFormat="1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1" fontId="5" fillId="3" borderId="36" xfId="0" applyNumberFormat="1" applyFont="1" applyFill="1" applyBorder="1" applyAlignment="1">
      <alignment horizontal="center" vertical="center"/>
    </xf>
    <xf numFmtId="0" fontId="5" fillId="3" borderId="45" xfId="0" applyFont="1" applyFill="1" applyBorder="1" applyAlignment="1">
      <alignment vertical="center"/>
    </xf>
    <xf numFmtId="1" fontId="5" fillId="6" borderId="36" xfId="0" applyNumberFormat="1" applyFont="1" applyFill="1" applyBorder="1" applyAlignment="1">
      <alignment horizontal="center" vertical="center"/>
    </xf>
    <xf numFmtId="0" fontId="5" fillId="6" borderId="45" xfId="0" applyFont="1" applyFill="1" applyBorder="1" applyAlignment="1">
      <alignment vertical="center"/>
    </xf>
    <xf numFmtId="3" fontId="5" fillId="6" borderId="45" xfId="1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center" vertical="center"/>
    </xf>
    <xf numFmtId="0" fontId="5" fillId="5" borderId="9" xfId="0" applyFont="1" applyFill="1" applyBorder="1" applyAlignment="1">
      <alignment vertical="center"/>
    </xf>
    <xf numFmtId="166" fontId="5" fillId="5" borderId="9" xfId="0" applyNumberFormat="1" applyFont="1" applyFill="1" applyBorder="1" applyAlignment="1">
      <alignment horizontal="center" vertical="center"/>
    </xf>
    <xf numFmtId="166" fontId="5" fillId="5" borderId="8" xfId="0" applyNumberFormat="1" applyFont="1" applyFill="1" applyBorder="1" applyAlignment="1">
      <alignment horizontal="center" vertical="center"/>
    </xf>
    <xf numFmtId="166" fontId="5" fillId="5" borderId="10" xfId="0" applyNumberFormat="1" applyFont="1" applyFill="1" applyBorder="1" applyAlignment="1">
      <alignment horizontal="center" vertical="center"/>
    </xf>
    <xf numFmtId="166" fontId="5" fillId="5" borderId="44" xfId="0" applyNumberFormat="1" applyFont="1" applyFill="1" applyBorder="1" applyAlignment="1">
      <alignment horizontal="center" vertical="center"/>
    </xf>
    <xf numFmtId="166" fontId="5" fillId="5" borderId="49" xfId="0" applyNumberFormat="1" applyFont="1" applyFill="1" applyBorder="1" applyAlignment="1">
      <alignment horizontal="center" vertical="center"/>
    </xf>
    <xf numFmtId="166" fontId="5" fillId="5" borderId="43" xfId="0" applyNumberFormat="1" applyFont="1" applyFill="1" applyBorder="1" applyAlignment="1">
      <alignment horizontal="center" vertical="center"/>
    </xf>
    <xf numFmtId="1" fontId="5" fillId="5" borderId="36" xfId="0" applyNumberFormat="1" applyFont="1" applyFill="1" applyBorder="1" applyAlignment="1">
      <alignment horizontal="center" vertical="center"/>
    </xf>
    <xf numFmtId="0" fontId="5" fillId="5" borderId="45" xfId="0" applyFont="1" applyFill="1" applyBorder="1" applyAlignment="1">
      <alignment vertical="center"/>
    </xf>
    <xf numFmtId="3" fontId="5" fillId="5" borderId="45" xfId="1" applyNumberFormat="1" applyFont="1" applyFill="1" applyBorder="1" applyAlignment="1">
      <alignment horizontal="right" vertical="center"/>
    </xf>
    <xf numFmtId="0" fontId="5" fillId="5" borderId="36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vertical="center"/>
    </xf>
    <xf numFmtId="1" fontId="5" fillId="5" borderId="15" xfId="0" applyNumberFormat="1" applyFont="1" applyFill="1" applyBorder="1" applyAlignment="1">
      <alignment horizontal="center" vertical="center"/>
    </xf>
    <xf numFmtId="164" fontId="2" fillId="3" borderId="0" xfId="1" applyNumberFormat="1" applyFont="1" applyFill="1" applyBorder="1" applyAlignment="1">
      <alignment horizontal="right" vertical="center"/>
    </xf>
    <xf numFmtId="164" fontId="2" fillId="3" borderId="16" xfId="1" applyNumberFormat="1" applyFont="1" applyFill="1" applyBorder="1" applyAlignment="1">
      <alignment horizontal="right" vertical="center"/>
    </xf>
    <xf numFmtId="164" fontId="2" fillId="3" borderId="3" xfId="1" applyNumberFormat="1" applyFont="1" applyFill="1" applyBorder="1" applyAlignment="1">
      <alignment horizontal="right" vertical="center"/>
    </xf>
    <xf numFmtId="167" fontId="5" fillId="3" borderId="16" xfId="1" applyNumberFormat="1" applyFont="1" applyFill="1" applyBorder="1" applyAlignment="1">
      <alignment horizontal="center" vertical="center"/>
    </xf>
    <xf numFmtId="167" fontId="2" fillId="3" borderId="0" xfId="1" applyNumberFormat="1" applyFont="1" applyFill="1" applyBorder="1" applyAlignment="1">
      <alignment horizontal="center" vertical="center"/>
    </xf>
    <xf numFmtId="4" fontId="2" fillId="3" borderId="3" xfId="1" applyNumberFormat="1" applyFont="1" applyFill="1" applyBorder="1" applyAlignment="1">
      <alignment horizontal="center" vertical="center"/>
    </xf>
    <xf numFmtId="164" fontId="2" fillId="3" borderId="55" xfId="1" applyNumberFormat="1" applyFont="1" applyFill="1" applyBorder="1" applyAlignment="1">
      <alignment horizontal="right" vertical="center"/>
    </xf>
    <xf numFmtId="164" fontId="2" fillId="3" borderId="53" xfId="1" applyNumberFormat="1" applyFont="1" applyFill="1" applyBorder="1" applyAlignment="1">
      <alignment horizontal="right" vertical="center"/>
    </xf>
    <xf numFmtId="164" fontId="2" fillId="3" borderId="61" xfId="1" applyNumberFormat="1" applyFont="1" applyFill="1" applyBorder="1" applyAlignment="1">
      <alignment horizontal="right" vertical="center"/>
    </xf>
    <xf numFmtId="1" fontId="5" fillId="4" borderId="36" xfId="0" applyNumberFormat="1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vertical="center"/>
    </xf>
    <xf numFmtId="0" fontId="5" fillId="4" borderId="36" xfId="0" applyFont="1" applyFill="1" applyBorder="1" applyAlignment="1">
      <alignment horizontal="center" vertical="center"/>
    </xf>
    <xf numFmtId="0" fontId="2" fillId="10" borderId="38" xfId="0" applyFont="1" applyFill="1" applyBorder="1" applyAlignment="1">
      <alignment horizontal="center" vertical="center"/>
    </xf>
    <xf numFmtId="3" fontId="5" fillId="2" borderId="38" xfId="0" applyNumberFormat="1" applyFont="1" applyFill="1" applyBorder="1" applyAlignment="1">
      <alignment horizontal="center" vertical="center"/>
    </xf>
    <xf numFmtId="0" fontId="2" fillId="10" borderId="39" xfId="0" applyFont="1" applyFill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5" fillId="3" borderId="18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3" fontId="5" fillId="5" borderId="47" xfId="1" applyNumberFormat="1" applyFont="1" applyFill="1" applyBorder="1" applyAlignment="1">
      <alignment horizontal="right" vertical="center"/>
    </xf>
    <xf numFmtId="3" fontId="5" fillId="6" borderId="47" xfId="1" applyNumberFormat="1" applyFont="1" applyFill="1" applyBorder="1" applyAlignment="1">
      <alignment horizontal="right" vertical="center"/>
    </xf>
    <xf numFmtId="0" fontId="5" fillId="3" borderId="13" xfId="0" applyFont="1" applyFill="1" applyBorder="1" applyAlignment="1">
      <alignment vertical="center"/>
    </xf>
    <xf numFmtId="0" fontId="5" fillId="3" borderId="14" xfId="0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55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0" borderId="22" xfId="1" applyNumberFormat="1" applyFont="1" applyFill="1" applyBorder="1" applyAlignment="1">
      <alignment horizontal="center" vertical="center"/>
    </xf>
    <xf numFmtId="168" fontId="2" fillId="0" borderId="0" xfId="1" applyNumberFormat="1" applyFont="1" applyFill="1" applyBorder="1" applyAlignment="1">
      <alignment horizontal="center" vertical="center"/>
    </xf>
    <xf numFmtId="168" fontId="2" fillId="0" borderId="22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167" fontId="2" fillId="0" borderId="22" xfId="1" applyNumberFormat="1" applyFont="1" applyFill="1" applyBorder="1" applyAlignment="1">
      <alignment horizontal="center" vertical="center"/>
    </xf>
    <xf numFmtId="167" fontId="5" fillId="0" borderId="0" xfId="1" applyNumberFormat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3" fontId="5" fillId="5" borderId="52" xfId="1" applyNumberFormat="1" applyFont="1" applyFill="1" applyBorder="1" applyAlignment="1">
      <alignment horizontal="right" vertical="center"/>
    </xf>
    <xf numFmtId="3" fontId="5" fillId="5" borderId="16" xfId="1" applyNumberFormat="1" applyFont="1" applyFill="1" applyBorder="1" applyAlignment="1">
      <alignment horizontal="right" vertical="center"/>
    </xf>
    <xf numFmtId="1" fontId="5" fillId="6" borderId="12" xfId="0" applyNumberFormat="1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vertical="center"/>
    </xf>
    <xf numFmtId="3" fontId="5" fillId="6" borderId="13" xfId="1" applyNumberFormat="1" applyFont="1" applyFill="1" applyBorder="1" applyAlignment="1">
      <alignment horizontal="right" vertical="center"/>
    </xf>
    <xf numFmtId="3" fontId="5" fillId="6" borderId="27" xfId="1" applyNumberFormat="1" applyFont="1" applyFill="1" applyBorder="1" applyAlignment="1">
      <alignment horizontal="right" vertical="center"/>
    </xf>
    <xf numFmtId="1" fontId="5" fillId="6" borderId="30" xfId="0" applyNumberFormat="1" applyFont="1" applyFill="1" applyBorder="1" applyAlignment="1">
      <alignment horizontal="center" vertical="center"/>
    </xf>
    <xf numFmtId="0" fontId="5" fillId="6" borderId="31" xfId="0" applyFont="1" applyFill="1" applyBorder="1" applyAlignment="1">
      <alignment vertical="center"/>
    </xf>
    <xf numFmtId="3" fontId="5" fillId="6" borderId="56" xfId="1" applyNumberFormat="1" applyFont="1" applyFill="1" applyBorder="1" applyAlignment="1">
      <alignment horizontal="right" vertical="center"/>
    </xf>
    <xf numFmtId="3" fontId="5" fillId="6" borderId="31" xfId="1" applyNumberFormat="1" applyFont="1" applyFill="1" applyBorder="1" applyAlignment="1">
      <alignment horizontal="right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vertical="center"/>
    </xf>
    <xf numFmtId="1" fontId="5" fillId="5" borderId="18" xfId="0" applyNumberFormat="1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vertical="center"/>
    </xf>
    <xf numFmtId="3" fontId="5" fillId="5" borderId="50" xfId="1" applyNumberFormat="1" applyFont="1" applyFill="1" applyBorder="1" applyAlignment="1">
      <alignment horizontal="right" vertical="center"/>
    </xf>
    <xf numFmtId="3" fontId="5" fillId="5" borderId="19" xfId="1" applyNumberFormat="1" applyFont="1" applyFill="1" applyBorder="1" applyAlignment="1">
      <alignment horizontal="right" vertical="center"/>
    </xf>
    <xf numFmtId="0" fontId="5" fillId="6" borderId="12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left" vertical="center"/>
    </xf>
    <xf numFmtId="0" fontId="2" fillId="6" borderId="13" xfId="0" applyFont="1" applyFill="1" applyBorder="1" applyAlignment="1">
      <alignment vertical="center"/>
    </xf>
    <xf numFmtId="0" fontId="5" fillId="6" borderId="11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vertical="center"/>
    </xf>
    <xf numFmtId="3" fontId="3" fillId="0" borderId="0" xfId="0" applyNumberFormat="1" applyFont="1" applyBorder="1" applyAlignment="1">
      <alignment vertical="center"/>
    </xf>
    <xf numFmtId="0" fontId="5" fillId="6" borderId="8" xfId="0" applyFont="1" applyFill="1" applyBorder="1" applyAlignment="1">
      <alignment vertical="center"/>
    </xf>
    <xf numFmtId="0" fontId="5" fillId="6" borderId="9" xfId="0" applyFont="1" applyFill="1" applyBorder="1" applyAlignment="1">
      <alignment vertical="center"/>
    </xf>
    <xf numFmtId="0" fontId="5" fillId="6" borderId="30" xfId="0" applyFont="1" applyFill="1" applyBorder="1" applyAlignment="1">
      <alignment vertical="center"/>
    </xf>
    <xf numFmtId="0" fontId="5" fillId="10" borderId="3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/>
    </xf>
    <xf numFmtId="0" fontId="5" fillId="4" borderId="13" xfId="0" applyFont="1" applyFill="1" applyBorder="1" applyAlignment="1">
      <alignment vertical="center"/>
    </xf>
    <xf numFmtId="0" fontId="5" fillId="4" borderId="31" xfId="0" applyFont="1" applyFill="1" applyBorder="1" applyAlignment="1">
      <alignment vertical="center"/>
    </xf>
    <xf numFmtId="1" fontId="5" fillId="4" borderId="12" xfId="0" applyNumberFormat="1" applyFont="1" applyFill="1" applyBorder="1" applyAlignment="1">
      <alignment horizontal="center" vertical="center"/>
    </xf>
    <xf numFmtId="1" fontId="5" fillId="4" borderId="30" xfId="0" applyNumberFormat="1" applyFont="1" applyFill="1" applyBorder="1" applyAlignment="1">
      <alignment horizontal="center" vertical="center"/>
    </xf>
    <xf numFmtId="1" fontId="5" fillId="3" borderId="12" xfId="0" applyNumberFormat="1" applyFont="1" applyFill="1" applyBorder="1" applyAlignment="1">
      <alignment horizontal="center" vertical="center"/>
    </xf>
    <xf numFmtId="1" fontId="5" fillId="3" borderId="15" xfId="0" applyNumberFormat="1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vertical="center"/>
    </xf>
    <xf numFmtId="1" fontId="5" fillId="4" borderId="8" xfId="0" applyNumberFormat="1" applyFont="1" applyFill="1" applyBorder="1" applyAlignment="1">
      <alignment horizontal="center" vertical="center"/>
    </xf>
    <xf numFmtId="0" fontId="5" fillId="4" borderId="9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/>
    </xf>
    <xf numFmtId="168" fontId="5" fillId="0" borderId="5" xfId="1" applyNumberFormat="1" applyFont="1" applyFill="1" applyBorder="1" applyAlignment="1">
      <alignment horizontal="right" vertical="center"/>
    </xf>
    <xf numFmtId="3" fontId="5" fillId="0" borderId="5" xfId="1" applyNumberFormat="1" applyFont="1" applyFill="1" applyBorder="1" applyAlignment="1">
      <alignment horizontal="center" vertical="center"/>
    </xf>
    <xf numFmtId="0" fontId="5" fillId="5" borderId="5" xfId="0" applyFont="1" applyFill="1" applyBorder="1" applyAlignment="1">
      <alignment vertical="center"/>
    </xf>
    <xf numFmtId="0" fontId="2" fillId="5" borderId="5" xfId="0" applyFont="1" applyFill="1" applyBorder="1" applyAlignment="1">
      <alignment vertical="center"/>
    </xf>
    <xf numFmtId="166" fontId="5" fillId="5" borderId="5" xfId="0" applyNumberFormat="1" applyFont="1" applyFill="1" applyBorder="1" applyAlignment="1">
      <alignment horizontal="center" vertical="center"/>
    </xf>
    <xf numFmtId="3" fontId="5" fillId="5" borderId="5" xfId="1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2" fillId="5" borderId="6" xfId="0" applyFont="1" applyFill="1" applyBorder="1" applyAlignment="1">
      <alignment horizontal="center" vertical="center"/>
    </xf>
    <xf numFmtId="3" fontId="5" fillId="5" borderId="59" xfId="1" applyNumberFormat="1" applyFont="1" applyFill="1" applyBorder="1" applyAlignment="1">
      <alignment horizontal="right" vertical="center"/>
    </xf>
    <xf numFmtId="3" fontId="5" fillId="5" borderId="7" xfId="1" applyNumberFormat="1" applyFont="1" applyFill="1" applyBorder="1" applyAlignment="1">
      <alignment horizontal="right" vertical="center"/>
    </xf>
    <xf numFmtId="1" fontId="5" fillId="6" borderId="8" xfId="0" applyNumberFormat="1" applyFont="1" applyFill="1" applyBorder="1" applyAlignment="1">
      <alignment horizontal="center" vertical="center"/>
    </xf>
    <xf numFmtId="0" fontId="3" fillId="11" borderId="2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166" fontId="5" fillId="3" borderId="5" xfId="0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8" fontId="2" fillId="0" borderId="1" xfId="1" applyNumberFormat="1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61" xfId="0" applyFont="1" applyFill="1" applyBorder="1" applyAlignment="1">
      <alignment vertical="center"/>
    </xf>
    <xf numFmtId="167" fontId="5" fillId="0" borderId="22" xfId="1" applyNumberFormat="1" applyFont="1" applyFill="1" applyBorder="1" applyAlignment="1">
      <alignment horizontal="center" vertical="center"/>
    </xf>
    <xf numFmtId="4" fontId="2" fillId="0" borderId="22" xfId="1" applyNumberFormat="1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vertical="center"/>
    </xf>
    <xf numFmtId="0" fontId="2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left" vertical="center"/>
    </xf>
    <xf numFmtId="0" fontId="2" fillId="4" borderId="19" xfId="0" applyFont="1" applyFill="1" applyBorder="1" applyAlignment="1">
      <alignment vertical="center"/>
    </xf>
    <xf numFmtId="0" fontId="5" fillId="4" borderId="19" xfId="0" applyFont="1" applyFill="1" applyBorder="1" applyAlignment="1">
      <alignment horizontal="right" vertical="center"/>
    </xf>
    <xf numFmtId="43" fontId="5" fillId="4" borderId="46" xfId="1" applyFont="1" applyFill="1" applyBorder="1" applyAlignment="1">
      <alignment horizontal="right" vertical="center"/>
    </xf>
    <xf numFmtId="0" fontId="2" fillId="4" borderId="30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left" vertical="center"/>
    </xf>
    <xf numFmtId="0" fontId="2" fillId="4" borderId="31" xfId="0" applyFont="1" applyFill="1" applyBorder="1" applyAlignment="1">
      <alignment vertical="center"/>
    </xf>
    <xf numFmtId="0" fontId="4" fillId="4" borderId="31" xfId="0" applyFont="1" applyFill="1" applyBorder="1" applyAlignment="1">
      <alignment horizontal="center" vertical="center"/>
    </xf>
    <xf numFmtId="43" fontId="5" fillId="4" borderId="23" xfId="1" applyFont="1" applyFill="1" applyBorder="1" applyAlignment="1">
      <alignment horizontal="right" vertical="center"/>
    </xf>
    <xf numFmtId="168" fontId="2" fillId="8" borderId="1" xfId="1" applyNumberFormat="1" applyFont="1" applyFill="1" applyBorder="1" applyAlignment="1" applyProtection="1">
      <alignment horizontal="center" vertical="center"/>
      <protection locked="0"/>
    </xf>
    <xf numFmtId="168" fontId="2" fillId="8" borderId="22" xfId="1" applyNumberFormat="1" applyFont="1" applyFill="1" applyBorder="1" applyAlignment="1" applyProtection="1">
      <alignment horizontal="center" vertical="center"/>
      <protection locked="0"/>
    </xf>
    <xf numFmtId="168" fontId="2" fillId="8" borderId="0" xfId="1" applyNumberFormat="1" applyFont="1" applyFill="1" applyBorder="1" applyAlignment="1" applyProtection="1">
      <alignment horizontal="center" vertical="center"/>
      <protection locked="0"/>
    </xf>
    <xf numFmtId="0" fontId="5" fillId="4" borderId="5" xfId="0" applyFont="1" applyFill="1" applyBorder="1" applyAlignment="1">
      <alignment vertical="center"/>
    </xf>
    <xf numFmtId="0" fontId="5" fillId="0" borderId="55" xfId="0" applyFont="1" applyFill="1" applyBorder="1" applyAlignment="1">
      <alignment vertical="center"/>
    </xf>
    <xf numFmtId="0" fontId="5" fillId="0" borderId="22" xfId="0" applyFont="1" applyFill="1" applyBorder="1" applyAlignment="1">
      <alignment vertical="center"/>
    </xf>
    <xf numFmtId="3" fontId="5" fillId="0" borderId="22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3" fontId="5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right" vertical="center"/>
    </xf>
    <xf numFmtId="3" fontId="5" fillId="5" borderId="18" xfId="0" applyNumberFormat="1" applyFont="1" applyFill="1" applyBorder="1" applyAlignment="1">
      <alignment horizontal="right" vertical="center"/>
    </xf>
    <xf numFmtId="3" fontId="5" fillId="5" borderId="35" xfId="0" applyNumberFormat="1" applyFont="1" applyFill="1" applyBorder="1" applyAlignment="1">
      <alignment horizontal="right" vertical="center"/>
    </xf>
    <xf numFmtId="3" fontId="5" fillId="5" borderId="36" xfId="0" applyNumberFormat="1" applyFont="1" applyFill="1" applyBorder="1" applyAlignment="1">
      <alignment horizontal="right" vertical="center"/>
    </xf>
    <xf numFmtId="3" fontId="5" fillId="5" borderId="51" xfId="0" applyNumberFormat="1" applyFont="1" applyFill="1" applyBorder="1" applyAlignment="1">
      <alignment horizontal="right" vertical="center"/>
    </xf>
    <xf numFmtId="3" fontId="5" fillId="5" borderId="15" xfId="0" applyNumberFormat="1" applyFont="1" applyFill="1" applyBorder="1" applyAlignment="1">
      <alignment horizontal="right" vertical="center"/>
    </xf>
    <xf numFmtId="3" fontId="5" fillId="5" borderId="53" xfId="0" applyNumberFormat="1" applyFont="1" applyFill="1" applyBorder="1" applyAlignment="1">
      <alignment horizontal="right" vertical="center"/>
    </xf>
    <xf numFmtId="3" fontId="5" fillId="6" borderId="12" xfId="0" applyNumberFormat="1" applyFont="1" applyFill="1" applyBorder="1" applyAlignment="1">
      <alignment horizontal="right" vertical="center"/>
    </xf>
    <xf numFmtId="3" fontId="5" fillId="6" borderId="60" xfId="0" applyNumberFormat="1" applyFont="1" applyFill="1" applyBorder="1" applyAlignment="1">
      <alignment horizontal="right" vertical="center"/>
    </xf>
    <xf numFmtId="3" fontId="5" fillId="6" borderId="36" xfId="0" applyNumberFormat="1" applyFont="1" applyFill="1" applyBorder="1" applyAlignment="1">
      <alignment horizontal="right" vertical="center"/>
    </xf>
    <xf numFmtId="3" fontId="5" fillId="6" borderId="51" xfId="0" applyNumberFormat="1" applyFont="1" applyFill="1" applyBorder="1" applyAlignment="1">
      <alignment horizontal="right" vertical="center"/>
    </xf>
    <xf numFmtId="3" fontId="5" fillId="6" borderId="30" xfId="0" applyNumberFormat="1" applyFont="1" applyFill="1" applyBorder="1" applyAlignment="1">
      <alignment horizontal="right" vertical="center"/>
    </xf>
    <xf numFmtId="3" fontId="5" fillId="6" borderId="32" xfId="0" applyNumberFormat="1" applyFont="1" applyFill="1" applyBorder="1" applyAlignment="1">
      <alignment horizontal="right" vertical="center"/>
    </xf>
    <xf numFmtId="3" fontId="5" fillId="5" borderId="6" xfId="0" applyNumberFormat="1" applyFont="1" applyFill="1" applyBorder="1" applyAlignment="1">
      <alignment horizontal="right" vertical="center"/>
    </xf>
    <xf numFmtId="3" fontId="5" fillId="5" borderId="69" xfId="0" applyNumberFormat="1" applyFont="1" applyFill="1" applyBorder="1" applyAlignment="1">
      <alignment horizontal="right" vertical="center"/>
    </xf>
    <xf numFmtId="3" fontId="5" fillId="5" borderId="64" xfId="0" applyNumberFormat="1" applyFont="1" applyFill="1" applyBorder="1" applyAlignment="1">
      <alignment horizontal="right" vertical="center"/>
    </xf>
    <xf numFmtId="166" fontId="5" fillId="0" borderId="5" xfId="0" applyNumberFormat="1" applyFont="1" applyFill="1" applyBorder="1" applyAlignment="1">
      <alignment vertical="center"/>
    </xf>
    <xf numFmtId="3" fontId="5" fillId="0" borderId="5" xfId="1" applyNumberFormat="1" applyFont="1" applyFill="1" applyBorder="1" applyAlignment="1">
      <alignment vertical="center"/>
    </xf>
    <xf numFmtId="3" fontId="7" fillId="0" borderId="9" xfId="0" applyNumberFormat="1" applyFont="1" applyFill="1" applyBorder="1" applyAlignment="1">
      <alignment horizontal="center" vertical="center"/>
    </xf>
    <xf numFmtId="3" fontId="7" fillId="9" borderId="28" xfId="0" applyNumberFormat="1" applyFont="1" applyFill="1" applyBorder="1" applyAlignment="1">
      <alignment horizontal="right" vertical="center"/>
    </xf>
    <xf numFmtId="3" fontId="8" fillId="0" borderId="5" xfId="0" applyNumberFormat="1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3" fontId="5" fillId="0" borderId="0" xfId="1" applyNumberFormat="1" applyFont="1" applyFill="1" applyBorder="1" applyAlignment="1" applyProtection="1">
      <alignment vertical="center"/>
      <protection locked="0"/>
    </xf>
    <xf numFmtId="1" fontId="5" fillId="6" borderId="6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vertical="center"/>
    </xf>
    <xf numFmtId="0" fontId="5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1" fontId="5" fillId="0" borderId="0" xfId="0" applyNumberFormat="1" applyFont="1" applyFill="1" applyBorder="1" applyAlignment="1">
      <alignment horizontal="center" vertical="center"/>
    </xf>
    <xf numFmtId="168" fontId="5" fillId="0" borderId="0" xfId="1" applyNumberFormat="1" applyFont="1" applyFill="1" applyBorder="1" applyAlignment="1">
      <alignment horizontal="center" vertical="center"/>
    </xf>
    <xf numFmtId="3" fontId="5" fillId="10" borderId="14" xfId="0" applyNumberFormat="1" applyFont="1" applyFill="1" applyBorder="1" applyAlignment="1">
      <alignment vertical="center"/>
    </xf>
    <xf numFmtId="3" fontId="5" fillId="10" borderId="23" xfId="0" applyNumberFormat="1" applyFont="1" applyFill="1" applyBorder="1" applyAlignment="1">
      <alignment vertical="center"/>
    </xf>
    <xf numFmtId="3" fontId="5" fillId="10" borderId="75" xfId="0" applyNumberFormat="1" applyFont="1" applyFill="1" applyBorder="1" applyAlignment="1">
      <alignment vertical="center"/>
    </xf>
    <xf numFmtId="168" fontId="2" fillId="5" borderId="1" xfId="1" applyNumberFormat="1" applyFont="1" applyFill="1" applyBorder="1" applyAlignment="1">
      <alignment horizontal="center" vertical="center"/>
    </xf>
    <xf numFmtId="168" fontId="2" fillId="5" borderId="54" xfId="1" applyNumberFormat="1" applyFont="1" applyFill="1" applyBorder="1" applyAlignment="1">
      <alignment horizontal="center" vertical="center"/>
    </xf>
    <xf numFmtId="168" fontId="2" fillId="5" borderId="55" xfId="1" applyNumberFormat="1" applyFont="1" applyFill="1" applyBorder="1" applyAlignment="1">
      <alignment horizontal="center" vertical="center"/>
    </xf>
    <xf numFmtId="168" fontId="2" fillId="5" borderId="0" xfId="1" applyNumberFormat="1" applyFont="1" applyFill="1" applyBorder="1" applyAlignment="1">
      <alignment horizontal="center" vertical="center"/>
    </xf>
    <xf numFmtId="168" fontId="2" fillId="5" borderId="40" xfId="1" applyNumberFormat="1" applyFont="1" applyFill="1" applyBorder="1" applyAlignment="1">
      <alignment horizontal="center" vertical="center"/>
    </xf>
    <xf numFmtId="168" fontId="2" fillId="5" borderId="2" xfId="1" applyNumberFormat="1" applyFont="1" applyFill="1" applyBorder="1" applyAlignment="1">
      <alignment horizontal="center" vertical="center"/>
    </xf>
    <xf numFmtId="0" fontId="2" fillId="10" borderId="65" xfId="0" applyFont="1" applyFill="1" applyBorder="1" applyAlignment="1">
      <alignment horizontal="center" vertical="center"/>
    </xf>
    <xf numFmtId="3" fontId="5" fillId="10" borderId="14" xfId="1" applyNumberFormat="1" applyFont="1" applyFill="1" applyBorder="1" applyAlignment="1" applyProtection="1">
      <alignment vertical="center"/>
      <protection locked="0"/>
    </xf>
    <xf numFmtId="166" fontId="5" fillId="10" borderId="23" xfId="0" applyNumberFormat="1" applyFont="1" applyFill="1" applyBorder="1" applyAlignment="1">
      <alignment horizontal="center" vertical="center"/>
    </xf>
    <xf numFmtId="3" fontId="5" fillId="10" borderId="75" xfId="1" applyNumberFormat="1" applyFont="1" applyFill="1" applyBorder="1" applyAlignment="1" applyProtection="1">
      <alignment vertical="center"/>
      <protection locked="0"/>
    </xf>
    <xf numFmtId="3" fontId="5" fillId="0" borderId="55" xfId="1" applyNumberFormat="1" applyFont="1" applyFill="1" applyBorder="1" applyAlignment="1">
      <alignment horizontal="center" vertical="center"/>
    </xf>
    <xf numFmtId="3" fontId="5" fillId="0" borderId="22" xfId="1" applyNumberFormat="1" applyFont="1" applyFill="1" applyBorder="1" applyAlignment="1">
      <alignment horizontal="center" vertical="center"/>
    </xf>
    <xf numFmtId="169" fontId="2" fillId="3" borderId="1" xfId="1" applyNumberFormat="1" applyFont="1" applyFill="1" applyBorder="1" applyAlignment="1">
      <alignment horizontal="center" vertical="center"/>
    </xf>
    <xf numFmtId="169" fontId="2" fillId="3" borderId="22" xfId="1" applyNumberFormat="1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3" fontId="5" fillId="11" borderId="39" xfId="0" applyNumberFormat="1" applyFont="1" applyFill="1" applyBorder="1" applyAlignment="1">
      <alignment vertical="center"/>
    </xf>
    <xf numFmtId="3" fontId="5" fillId="11" borderId="38" xfId="0" applyNumberFormat="1" applyFont="1" applyFill="1" applyBorder="1" applyAlignment="1">
      <alignment vertical="center"/>
    </xf>
    <xf numFmtId="0" fontId="5" fillId="4" borderId="6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168" fontId="5" fillId="6" borderId="8" xfId="1" applyNumberFormat="1" applyFont="1" applyFill="1" applyBorder="1" applyAlignment="1">
      <alignment vertical="center"/>
    </xf>
    <xf numFmtId="168" fontId="5" fillId="6" borderId="11" xfId="1" applyNumberFormat="1" applyFont="1" applyFill="1" applyBorder="1" applyAlignment="1">
      <alignment vertical="center"/>
    </xf>
    <xf numFmtId="3" fontId="5" fillId="8" borderId="39" xfId="1" applyNumberFormat="1" applyFont="1" applyFill="1" applyBorder="1" applyAlignment="1" applyProtection="1">
      <alignment vertical="center"/>
      <protection locked="0"/>
    </xf>
    <xf numFmtId="3" fontId="5" fillId="8" borderId="38" xfId="1" applyNumberFormat="1" applyFont="1" applyFill="1" applyBorder="1" applyAlignment="1" applyProtection="1">
      <alignment vertical="center"/>
      <protection locked="0"/>
    </xf>
    <xf numFmtId="3" fontId="5" fillId="5" borderId="40" xfId="0" applyNumberFormat="1" applyFont="1" applyFill="1" applyBorder="1" applyAlignment="1">
      <alignment horizontal="right" vertical="center"/>
    </xf>
    <xf numFmtId="3" fontId="5" fillId="6" borderId="43" xfId="0" applyNumberFormat="1" applyFont="1" applyFill="1" applyBorder="1" applyAlignment="1">
      <alignment horizontal="right" vertical="center"/>
    </xf>
    <xf numFmtId="3" fontId="5" fillId="6" borderId="40" xfId="0" applyNumberFormat="1" applyFont="1" applyFill="1" applyBorder="1" applyAlignment="1">
      <alignment horizontal="right" vertical="center"/>
    </xf>
    <xf numFmtId="3" fontId="5" fillId="6" borderId="67" xfId="0" applyNumberFormat="1" applyFont="1" applyFill="1" applyBorder="1" applyAlignment="1">
      <alignment horizontal="right" vertical="center"/>
    </xf>
    <xf numFmtId="3" fontId="5" fillId="5" borderId="54" xfId="1" applyNumberFormat="1" applyFont="1" applyFill="1" applyBorder="1" applyAlignment="1">
      <alignment horizontal="right" vertical="center"/>
    </xf>
    <xf numFmtId="3" fontId="5" fillId="6" borderId="44" xfId="1" applyNumberFormat="1" applyFont="1" applyFill="1" applyBorder="1" applyAlignment="1">
      <alignment horizontal="right" vertical="center"/>
    </xf>
    <xf numFmtId="3" fontId="5" fillId="6" borderId="54" xfId="1" applyNumberFormat="1" applyFont="1" applyFill="1" applyBorder="1" applyAlignment="1">
      <alignment horizontal="right" vertical="center"/>
    </xf>
    <xf numFmtId="3" fontId="5" fillId="6" borderId="68" xfId="1" applyNumberFormat="1" applyFont="1" applyFill="1" applyBorder="1" applyAlignment="1">
      <alignment horizontal="right" vertical="center"/>
    </xf>
    <xf numFmtId="0" fontId="5" fillId="6" borderId="66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2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3" fontId="7" fillId="7" borderId="39" xfId="0" applyNumberFormat="1" applyFont="1" applyFill="1" applyBorder="1" applyAlignment="1">
      <alignment horizontal="right" vertical="center"/>
    </xf>
    <xf numFmtId="3" fontId="7" fillId="7" borderId="38" xfId="0" applyNumberFormat="1" applyFont="1" applyFill="1" applyBorder="1" applyAlignment="1">
      <alignment horizontal="right" vertical="center"/>
    </xf>
    <xf numFmtId="3" fontId="5" fillId="8" borderId="39" xfId="1" applyNumberFormat="1" applyFont="1" applyFill="1" applyBorder="1" applyAlignment="1" applyProtection="1">
      <alignment horizontal="right" vertical="center"/>
      <protection locked="0"/>
    </xf>
    <xf numFmtId="3" fontId="5" fillId="8" borderId="38" xfId="1" applyNumberFormat="1" applyFont="1" applyFill="1" applyBorder="1" applyAlignment="1" applyProtection="1">
      <alignment horizontal="right" vertical="center"/>
      <protection locked="0"/>
    </xf>
    <xf numFmtId="0" fontId="5" fillId="6" borderId="22" xfId="0" applyFont="1" applyFill="1" applyBorder="1" applyAlignment="1">
      <alignment horizontal="center" vertical="center"/>
    </xf>
    <xf numFmtId="0" fontId="5" fillId="6" borderId="0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3" fontId="5" fillId="6" borderId="41" xfId="0" applyNumberFormat="1" applyFont="1" applyFill="1" applyBorder="1" applyAlignment="1">
      <alignment horizontal="right" vertical="center"/>
    </xf>
    <xf numFmtId="3" fontId="5" fillId="6" borderId="10" xfId="1" applyNumberFormat="1" applyFont="1" applyFill="1" applyBorder="1" applyAlignment="1">
      <alignment horizontal="right" vertical="center"/>
    </xf>
    <xf numFmtId="3" fontId="5" fillId="6" borderId="20" xfId="1" applyNumberFormat="1" applyFont="1" applyFill="1" applyBorder="1" applyAlignment="1">
      <alignment horizontal="right" vertical="center"/>
    </xf>
    <xf numFmtId="3" fontId="5" fillId="6" borderId="8" xfId="0" applyNumberFormat="1" applyFont="1" applyFill="1" applyBorder="1" applyAlignment="1">
      <alignment horizontal="right" vertical="center"/>
    </xf>
    <xf numFmtId="3" fontId="5" fillId="6" borderId="18" xfId="0" applyNumberFormat="1" applyFont="1" applyFill="1" applyBorder="1" applyAlignment="1">
      <alignment horizontal="right" vertical="center"/>
    </xf>
    <xf numFmtId="3" fontId="5" fillId="6" borderId="50" xfId="1" applyNumberFormat="1" applyFont="1" applyFill="1" applyBorder="1" applyAlignment="1">
      <alignment horizontal="right" vertical="center"/>
    </xf>
    <xf numFmtId="0" fontId="5" fillId="5" borderId="22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3" borderId="6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66" fontId="2" fillId="0" borderId="22" xfId="0" applyNumberFormat="1" applyFont="1" applyFill="1" applyBorder="1" applyAlignment="1">
      <alignment horizontal="center" vertical="center"/>
    </xf>
    <xf numFmtId="166" fontId="2" fillId="0" borderId="55" xfId="0" applyNumberFormat="1" applyFont="1" applyFill="1" applyBorder="1" applyAlignment="1">
      <alignment horizontal="center" vertical="center"/>
    </xf>
    <xf numFmtId="166" fontId="5" fillId="0" borderId="22" xfId="0" applyNumberFormat="1" applyFont="1" applyFill="1" applyBorder="1" applyAlignment="1">
      <alignment horizontal="center" vertical="center"/>
    </xf>
    <xf numFmtId="166" fontId="5" fillId="0" borderId="55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2" fillId="3" borderId="70" xfId="0" applyNumberFormat="1" applyFont="1" applyFill="1" applyBorder="1" applyAlignment="1">
      <alignment horizontal="center" vertical="center"/>
    </xf>
    <xf numFmtId="166" fontId="2" fillId="3" borderId="44" xfId="0" applyNumberFormat="1" applyFont="1" applyFill="1" applyBorder="1" applyAlignment="1">
      <alignment horizontal="center" vertical="center"/>
    </xf>
    <xf numFmtId="166" fontId="2" fillId="3" borderId="42" xfId="0" applyNumberFormat="1" applyFont="1" applyFill="1" applyBorder="1" applyAlignment="1">
      <alignment horizontal="center" vertical="center"/>
    </xf>
    <xf numFmtId="166" fontId="2" fillId="3" borderId="50" xfId="0" applyNumberFormat="1" applyFont="1" applyFill="1" applyBorder="1" applyAlignment="1">
      <alignment horizontal="center" vertical="center"/>
    </xf>
    <xf numFmtId="3" fontId="5" fillId="5" borderId="57" xfId="0" applyNumberFormat="1" applyFont="1" applyFill="1" applyBorder="1" applyAlignment="1">
      <alignment horizontal="right" vertical="center"/>
    </xf>
    <xf numFmtId="3" fontId="5" fillId="5" borderId="41" xfId="0" applyNumberFormat="1" applyFont="1" applyFill="1" applyBorder="1" applyAlignment="1">
      <alignment horizontal="right" vertical="center"/>
    </xf>
    <xf numFmtId="3" fontId="5" fillId="5" borderId="17" xfId="1" applyNumberFormat="1" applyFont="1" applyFill="1" applyBorder="1" applyAlignment="1">
      <alignment horizontal="right" vertical="center"/>
    </xf>
    <xf numFmtId="3" fontId="5" fillId="5" borderId="20" xfId="1" applyNumberFormat="1" applyFont="1" applyFill="1" applyBorder="1" applyAlignment="1">
      <alignment horizontal="right" vertical="center"/>
    </xf>
    <xf numFmtId="3" fontId="5" fillId="5" borderId="15" xfId="0" applyNumberFormat="1" applyFont="1" applyFill="1" applyBorder="1" applyAlignment="1">
      <alignment horizontal="right" vertical="center"/>
    </xf>
    <xf numFmtId="3" fontId="5" fillId="5" borderId="18" xfId="0" applyNumberFormat="1" applyFont="1" applyFill="1" applyBorder="1" applyAlignment="1">
      <alignment horizontal="right" vertical="center"/>
    </xf>
    <xf numFmtId="3" fontId="5" fillId="5" borderId="52" xfId="1" applyNumberFormat="1" applyFont="1" applyFill="1" applyBorder="1" applyAlignment="1">
      <alignment horizontal="right" vertical="center"/>
    </xf>
    <xf numFmtId="3" fontId="5" fillId="5" borderId="50" xfId="1" applyNumberFormat="1" applyFont="1" applyFill="1" applyBorder="1" applyAlignment="1">
      <alignment horizontal="right" vertical="center"/>
    </xf>
    <xf numFmtId="166" fontId="2" fillId="4" borderId="63" xfId="0" applyNumberFormat="1" applyFont="1" applyFill="1" applyBorder="1" applyAlignment="1">
      <alignment horizontal="center" vertical="center"/>
    </xf>
    <xf numFmtId="166" fontId="2" fillId="4" borderId="52" xfId="0" applyNumberFormat="1" applyFont="1" applyFill="1" applyBorder="1" applyAlignment="1">
      <alignment horizontal="center" vertical="center"/>
    </xf>
    <xf numFmtId="166" fontId="2" fillId="4" borderId="42" xfId="0" applyNumberFormat="1" applyFont="1" applyFill="1" applyBorder="1" applyAlignment="1">
      <alignment horizontal="center" vertical="center"/>
    </xf>
    <xf numFmtId="166" fontId="2" fillId="4" borderId="50" xfId="0" applyNumberFormat="1" applyFont="1" applyFill="1" applyBorder="1" applyAlignment="1">
      <alignment horizontal="center" vertical="center"/>
    </xf>
    <xf numFmtId="166" fontId="2" fillId="4" borderId="33" xfId="0" applyNumberFormat="1" applyFont="1" applyFill="1" applyBorder="1" applyAlignment="1">
      <alignment horizontal="center" vertical="center"/>
    </xf>
    <xf numFmtId="166" fontId="2" fillId="4" borderId="56" xfId="0" applyNumberFormat="1" applyFont="1" applyFill="1" applyBorder="1" applyAlignment="1">
      <alignment horizontal="center" vertical="center"/>
    </xf>
    <xf numFmtId="0" fontId="2" fillId="10" borderId="26" xfId="0" applyFont="1" applyFill="1" applyBorder="1" applyAlignment="1">
      <alignment horizontal="center" vertical="center" wrapText="1"/>
    </xf>
    <xf numFmtId="0" fontId="2" fillId="10" borderId="27" xfId="0" applyFont="1" applyFill="1" applyBorder="1" applyAlignment="1">
      <alignment horizontal="center" vertical="center" wrapText="1"/>
    </xf>
    <xf numFmtId="0" fontId="2" fillId="10" borderId="33" xfId="0" applyFont="1" applyFill="1" applyBorder="1" applyAlignment="1">
      <alignment horizontal="center" vertical="center"/>
    </xf>
    <xf numFmtId="0" fontId="2" fillId="10" borderId="56" xfId="0" applyFont="1" applyFill="1" applyBorder="1" applyAlignment="1">
      <alignment horizontal="center" vertical="center"/>
    </xf>
    <xf numFmtId="3" fontId="8" fillId="0" borderId="70" xfId="0" applyNumberFormat="1" applyFont="1" applyFill="1" applyBorder="1" applyAlignment="1">
      <alignment horizontal="center" vertical="center"/>
    </xf>
    <xf numFmtId="3" fontId="8" fillId="0" borderId="44" xfId="0" applyNumberFormat="1" applyFont="1" applyFill="1" applyBorder="1" applyAlignment="1">
      <alignment horizontal="center" vertical="center"/>
    </xf>
    <xf numFmtId="3" fontId="5" fillId="0" borderId="72" xfId="0" applyNumberFormat="1" applyFont="1" applyFill="1" applyBorder="1" applyAlignment="1">
      <alignment horizontal="center" vertical="center"/>
    </xf>
    <xf numFmtId="168" fontId="5" fillId="8" borderId="22" xfId="1" applyNumberFormat="1" applyFont="1" applyFill="1" applyBorder="1" applyAlignment="1" applyProtection="1">
      <alignment horizontal="center" vertical="center"/>
      <protection locked="0"/>
    </xf>
    <xf numFmtId="168" fontId="5" fillId="8" borderId="2" xfId="1" applyNumberFormat="1" applyFont="1" applyFill="1" applyBorder="1" applyAlignment="1" applyProtection="1">
      <alignment horizontal="center" vertical="center"/>
      <protection locked="0"/>
    </xf>
    <xf numFmtId="3" fontId="5" fillId="0" borderId="66" xfId="1" applyNumberFormat="1" applyFont="1" applyFill="1" applyBorder="1" applyAlignment="1">
      <alignment horizontal="center" vertical="center"/>
    </xf>
    <xf numFmtId="3" fontId="5" fillId="0" borderId="49" xfId="1" applyNumberFormat="1" applyFont="1" applyFill="1" applyBorder="1" applyAlignment="1">
      <alignment horizontal="center" vertical="center"/>
    </xf>
    <xf numFmtId="3" fontId="8" fillId="0" borderId="49" xfId="0" applyNumberFormat="1" applyFont="1" applyFill="1" applyBorder="1" applyAlignment="1">
      <alignment horizontal="center" vertical="center"/>
    </xf>
    <xf numFmtId="3" fontId="8" fillId="0" borderId="66" xfId="0" applyNumberFormat="1" applyFont="1" applyFill="1" applyBorder="1" applyAlignment="1">
      <alignment horizontal="center" vertical="center"/>
    </xf>
    <xf numFmtId="168" fontId="5" fillId="8" borderId="55" xfId="1" applyNumberFormat="1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168" fontId="5" fillId="8" borderId="19" xfId="1" applyNumberFormat="1" applyFont="1" applyFill="1" applyBorder="1" applyAlignment="1" applyProtection="1">
      <alignment horizontal="center" vertical="center"/>
      <protection locked="0"/>
    </xf>
    <xf numFmtId="168" fontId="5" fillId="8" borderId="24" xfId="1" applyNumberFormat="1" applyFont="1" applyFill="1" applyBorder="1" applyAlignment="1" applyProtection="1">
      <alignment horizontal="center" vertical="center"/>
      <protection locked="0"/>
    </xf>
    <xf numFmtId="168" fontId="5" fillId="8" borderId="51" xfId="1" applyNumberFormat="1" applyFont="1" applyFill="1" applyBorder="1" applyAlignment="1" applyProtection="1">
      <alignment horizontal="center" vertical="center"/>
      <protection locked="0"/>
    </xf>
    <xf numFmtId="166" fontId="2" fillId="4" borderId="26" xfId="0" applyNumberFormat="1" applyFont="1" applyFill="1" applyBorder="1" applyAlignment="1">
      <alignment horizontal="center" vertical="center"/>
    </xf>
    <xf numFmtId="166" fontId="2" fillId="4" borderId="27" xfId="0" applyNumberFormat="1" applyFont="1" applyFill="1" applyBorder="1" applyAlignment="1">
      <alignment horizontal="center" vertical="center"/>
    </xf>
    <xf numFmtId="0" fontId="2" fillId="10" borderId="37" xfId="0" applyFont="1" applyFill="1" applyBorder="1" applyAlignment="1">
      <alignment horizontal="center" vertical="center"/>
    </xf>
    <xf numFmtId="0" fontId="2" fillId="10" borderId="26" xfId="0" applyFont="1" applyFill="1" applyBorder="1" applyAlignment="1">
      <alignment horizontal="center" vertical="center"/>
    </xf>
    <xf numFmtId="166" fontId="2" fillId="4" borderId="25" xfId="0" applyNumberFormat="1" applyFont="1" applyFill="1" applyBorder="1" applyAlignment="1">
      <alignment horizontal="center" vertical="center"/>
    </xf>
    <xf numFmtId="166" fontId="2" fillId="3" borderId="26" xfId="0" applyNumberFormat="1" applyFont="1" applyFill="1" applyBorder="1" applyAlignment="1">
      <alignment horizontal="center" vertical="center"/>
    </xf>
    <xf numFmtId="166" fontId="2" fillId="3" borderId="25" xfId="0" applyNumberFormat="1" applyFont="1" applyFill="1" applyBorder="1" applyAlignment="1">
      <alignment horizontal="center" vertical="center"/>
    </xf>
    <xf numFmtId="3" fontId="5" fillId="5" borderId="36" xfId="0" applyNumberFormat="1" applyFont="1" applyFill="1" applyBorder="1" applyAlignment="1">
      <alignment horizontal="right" vertical="center"/>
    </xf>
    <xf numFmtId="3" fontId="5" fillId="5" borderId="47" xfId="1" applyNumberFormat="1" applyFont="1" applyFill="1" applyBorder="1" applyAlignment="1">
      <alignment horizontal="right" vertical="center"/>
    </xf>
    <xf numFmtId="3" fontId="5" fillId="6" borderId="12" xfId="0" applyNumberFormat="1" applyFont="1" applyFill="1" applyBorder="1" applyAlignment="1">
      <alignment horizontal="right" vertical="center"/>
    </xf>
    <xf numFmtId="3" fontId="5" fillId="6" borderId="36" xfId="0" applyNumberFormat="1" applyFont="1" applyFill="1" applyBorder="1" applyAlignment="1">
      <alignment horizontal="right" vertical="center"/>
    </xf>
    <xf numFmtId="3" fontId="5" fillId="6" borderId="27" xfId="1" applyNumberFormat="1" applyFont="1" applyFill="1" applyBorder="1" applyAlignment="1">
      <alignment horizontal="right" vertical="center"/>
    </xf>
    <xf numFmtId="3" fontId="5" fillId="6" borderId="47" xfId="1" applyNumberFormat="1" applyFont="1" applyFill="1" applyBorder="1" applyAlignment="1">
      <alignment horizontal="right" vertical="center"/>
    </xf>
    <xf numFmtId="166" fontId="2" fillId="3" borderId="63" xfId="0" applyNumberFormat="1" applyFont="1" applyFill="1" applyBorder="1" applyAlignment="1">
      <alignment horizontal="center" vertical="center"/>
    </xf>
    <xf numFmtId="166" fontId="5" fillId="3" borderId="48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right" vertical="center"/>
    </xf>
    <xf numFmtId="0" fontId="2" fillId="10" borderId="34" xfId="0" applyFont="1" applyFill="1" applyBorder="1" applyAlignment="1">
      <alignment horizontal="center" vertical="center"/>
    </xf>
    <xf numFmtId="166" fontId="5" fillId="3" borderId="64" xfId="0" applyNumberFormat="1" applyFont="1" applyFill="1" applyBorder="1" applyAlignment="1">
      <alignment horizontal="center" vertical="center"/>
    </xf>
    <xf numFmtId="166" fontId="2" fillId="4" borderId="58" xfId="0" applyNumberFormat="1" applyFont="1" applyFill="1" applyBorder="1" applyAlignment="1">
      <alignment horizontal="center" vertical="center"/>
    </xf>
    <xf numFmtId="166" fontId="2" fillId="4" borderId="34" xfId="0" applyNumberFormat="1" applyFont="1" applyFill="1" applyBorder="1" applyAlignment="1">
      <alignment horizontal="center" vertical="center"/>
    </xf>
    <xf numFmtId="166" fontId="2" fillId="3" borderId="37" xfId="0" applyNumberFormat="1" applyFont="1" applyFill="1" applyBorder="1" applyAlignment="1">
      <alignment horizontal="center" vertical="center"/>
    </xf>
    <xf numFmtId="166" fontId="2" fillId="3" borderId="58" xfId="0" applyNumberFormat="1" applyFont="1" applyFill="1" applyBorder="1" applyAlignment="1">
      <alignment horizontal="center" vertical="center"/>
    </xf>
    <xf numFmtId="166" fontId="2" fillId="3" borderId="57" xfId="0" applyNumberFormat="1" applyFont="1" applyFill="1" applyBorder="1" applyAlignment="1">
      <alignment horizontal="center" vertical="center"/>
    </xf>
    <xf numFmtId="166" fontId="2" fillId="4" borderId="37" xfId="0" applyNumberFormat="1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168" fontId="5" fillId="8" borderId="18" xfId="1" applyNumberFormat="1" applyFont="1" applyFill="1" applyBorder="1" applyAlignment="1" applyProtection="1">
      <alignment horizontal="center" vertical="center"/>
      <protection locked="0"/>
    </xf>
    <xf numFmtId="3" fontId="8" fillId="2" borderId="48" xfId="0" applyNumberFormat="1" applyFont="1" applyFill="1" applyBorder="1" applyAlignment="1">
      <alignment horizontal="center" vertical="center"/>
    </xf>
    <xf numFmtId="3" fontId="8" fillId="2" borderId="59" xfId="0" applyNumberFormat="1" applyFont="1" applyFill="1" applyBorder="1" applyAlignment="1">
      <alignment horizontal="center" vertical="center"/>
    </xf>
    <xf numFmtId="3" fontId="5" fillId="4" borderId="6" xfId="0" applyNumberFormat="1" applyFont="1" applyFill="1" applyBorder="1" applyAlignment="1">
      <alignment horizontal="center" vertical="center"/>
    </xf>
    <xf numFmtId="3" fontId="5" fillId="4" borderId="5" xfId="0" applyNumberFormat="1" applyFont="1" applyFill="1" applyBorder="1" applyAlignment="1">
      <alignment horizontal="center" vertical="center"/>
    </xf>
    <xf numFmtId="3" fontId="5" fillId="4" borderId="71" xfId="0" applyNumberFormat="1" applyFont="1" applyFill="1" applyBorder="1" applyAlignment="1">
      <alignment horizontal="center" vertical="center"/>
    </xf>
    <xf numFmtId="3" fontId="5" fillId="4" borderId="69" xfId="0" applyNumberFormat="1" applyFont="1" applyFill="1" applyBorder="1" applyAlignment="1">
      <alignment horizontal="center" vertical="center"/>
    </xf>
    <xf numFmtId="3" fontId="8" fillId="2" borderId="64" xfId="0" applyNumberFormat="1" applyFont="1" applyFill="1" applyBorder="1" applyAlignment="1">
      <alignment horizontal="center" vertical="center"/>
    </xf>
    <xf numFmtId="3" fontId="5" fillId="4" borderId="62" xfId="1" applyNumberFormat="1" applyFont="1" applyFill="1" applyBorder="1" applyAlignment="1">
      <alignment horizontal="center" vertical="center"/>
    </xf>
    <xf numFmtId="3" fontId="5" fillId="4" borderId="32" xfId="1" applyNumberFormat="1" applyFont="1" applyFill="1" applyBorder="1" applyAlignment="1">
      <alignment horizontal="center" vertical="center"/>
    </xf>
    <xf numFmtId="3" fontId="5" fillId="4" borderId="31" xfId="1" applyNumberFormat="1" applyFont="1" applyFill="1" applyBorder="1" applyAlignment="1">
      <alignment horizontal="center" vertical="center"/>
    </xf>
    <xf numFmtId="168" fontId="5" fillId="6" borderId="8" xfId="1" applyNumberFormat="1" applyFont="1" applyFill="1" applyBorder="1" applyAlignment="1">
      <alignment horizontal="right" vertical="center"/>
    </xf>
    <xf numFmtId="168" fontId="5" fillId="6" borderId="11" xfId="1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center" vertical="center"/>
    </xf>
    <xf numFmtId="3" fontId="5" fillId="10" borderId="39" xfId="0" applyNumberFormat="1" applyFont="1" applyFill="1" applyBorder="1" applyAlignment="1">
      <alignment horizontal="right" vertical="center"/>
    </xf>
    <xf numFmtId="3" fontId="5" fillId="10" borderId="65" xfId="0" applyNumberFormat="1" applyFont="1" applyFill="1" applyBorder="1" applyAlignment="1">
      <alignment horizontal="right" vertical="center"/>
    </xf>
    <xf numFmtId="3" fontId="5" fillId="10" borderId="38" xfId="0" applyNumberFormat="1" applyFont="1" applyFill="1" applyBorder="1" applyAlignment="1">
      <alignment horizontal="right" vertical="center"/>
    </xf>
    <xf numFmtId="0" fontId="2" fillId="10" borderId="27" xfId="0" applyFont="1" applyFill="1" applyBorder="1" applyAlignment="1">
      <alignment horizontal="center" vertical="center"/>
    </xf>
    <xf numFmtId="0" fontId="2" fillId="10" borderId="60" xfId="0" applyFont="1" applyFill="1" applyBorder="1" applyAlignment="1">
      <alignment horizontal="center" vertical="center"/>
    </xf>
    <xf numFmtId="0" fontId="2" fillId="10" borderId="32" xfId="0" applyFont="1" applyFill="1" applyBorder="1" applyAlignment="1">
      <alignment horizontal="center" vertical="center"/>
    </xf>
    <xf numFmtId="168" fontId="5" fillId="8" borderId="0" xfId="1" applyNumberFormat="1" applyFont="1" applyFill="1" applyBorder="1" applyAlignment="1" applyProtection="1">
      <alignment horizontal="center" vertical="center"/>
      <protection locked="0"/>
    </xf>
    <xf numFmtId="3" fontId="5" fillId="0" borderId="8" xfId="1" applyNumberFormat="1" applyFont="1" applyFill="1" applyBorder="1" applyAlignment="1">
      <alignment horizontal="center" vertical="center"/>
    </xf>
    <xf numFmtId="3" fontId="5" fillId="0" borderId="9" xfId="1" applyNumberFormat="1" applyFont="1" applyFill="1" applyBorder="1" applyAlignment="1">
      <alignment horizontal="center" vertical="center"/>
    </xf>
    <xf numFmtId="166" fontId="5" fillId="3" borderId="59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2" fillId="10" borderId="6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/>
    </xf>
    <xf numFmtId="0" fontId="2" fillId="10" borderId="7" xfId="0" applyFont="1" applyFill="1" applyBorder="1" applyAlignment="1">
      <alignment horizontal="center" vertical="center"/>
    </xf>
    <xf numFmtId="3" fontId="5" fillId="10" borderId="30" xfId="1" applyNumberFormat="1" applyFont="1" applyFill="1" applyBorder="1" applyAlignment="1" applyProtection="1">
      <alignment horizontal="left" vertical="center"/>
      <protection locked="0"/>
    </xf>
    <xf numFmtId="3" fontId="5" fillId="10" borderId="31" xfId="1" applyNumberFormat="1" applyFont="1" applyFill="1" applyBorder="1" applyAlignment="1" applyProtection="1">
      <alignment horizontal="left" vertical="center"/>
      <protection locked="0"/>
    </xf>
    <xf numFmtId="3" fontId="5" fillId="10" borderId="73" xfId="1" applyNumberFormat="1" applyFont="1" applyFill="1" applyBorder="1" applyAlignment="1" applyProtection="1">
      <alignment horizontal="left" vertical="center"/>
      <protection locked="0"/>
    </xf>
    <xf numFmtId="3" fontId="5" fillId="10" borderId="74" xfId="1" applyNumberFormat="1" applyFont="1" applyFill="1" applyBorder="1" applyAlignment="1" applyProtection="1">
      <alignment horizontal="left" vertical="center"/>
      <protection locked="0"/>
    </xf>
    <xf numFmtId="0" fontId="2" fillId="0" borderId="2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3" fontId="5" fillId="0" borderId="40" xfId="0" applyNumberFormat="1" applyFont="1" applyFill="1" applyBorder="1" applyAlignment="1">
      <alignment horizontal="center" vertical="center"/>
    </xf>
    <xf numFmtId="166" fontId="2" fillId="3" borderId="52" xfId="0" applyNumberFormat="1" applyFont="1" applyFill="1" applyBorder="1" applyAlignment="1">
      <alignment horizontal="center" vertical="center"/>
    </xf>
    <xf numFmtId="3" fontId="5" fillId="10" borderId="12" xfId="1" applyNumberFormat="1" applyFont="1" applyFill="1" applyBorder="1" applyAlignment="1" applyProtection="1">
      <alignment horizontal="left" vertical="center"/>
      <protection locked="0"/>
    </xf>
    <xf numFmtId="3" fontId="5" fillId="10" borderId="13" xfId="1" applyNumberFormat="1" applyFont="1" applyFill="1" applyBorder="1" applyAlignment="1" applyProtection="1">
      <alignment horizontal="left" vertical="center"/>
      <protection locked="0"/>
    </xf>
    <xf numFmtId="168" fontId="5" fillId="6" borderId="6" xfId="1" applyNumberFormat="1" applyFont="1" applyFill="1" applyBorder="1" applyAlignment="1">
      <alignment horizontal="center" vertical="center"/>
    </xf>
    <xf numFmtId="168" fontId="5" fillId="6" borderId="5" xfId="1" applyNumberFormat="1" applyFont="1" applyFill="1" applyBorder="1" applyAlignment="1">
      <alignment horizontal="center" vertical="center"/>
    </xf>
    <xf numFmtId="168" fontId="5" fillId="6" borderId="7" xfId="1" applyNumberFormat="1" applyFont="1" applyFill="1" applyBorder="1" applyAlignment="1">
      <alignment horizontal="center" vertical="center"/>
    </xf>
    <xf numFmtId="3" fontId="5" fillId="4" borderId="30" xfId="1" applyNumberFormat="1" applyFont="1" applyFill="1" applyBorder="1" applyAlignment="1">
      <alignment horizontal="center" vertical="center"/>
    </xf>
  </cellXfs>
  <cellStyles count="2">
    <cellStyle name="Komma" xfId="1" builtinId="3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2324929</xdr:colOff>
      <xdr:row>6</xdr:row>
      <xdr:rowOff>28833</xdr:rowOff>
    </xdr:from>
    <xdr:ext cx="1834990" cy="31903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feld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2623103" y="1942116"/>
              <a:ext cx="1834990" cy="319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de-CH" sz="10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de-CH" sz="1000" b="0" i="1">
                            <a:latin typeface="Cambria Math" panose="02040503050406030204" pitchFamily="18" charset="0"/>
                          </a:rPr>
                          <m:t>𝑇</m:t>
                        </m:r>
                      </m:e>
                      <m:sub>
                        <m:r>
                          <a:rPr lang="de-CH" sz="1000" b="0" i="1">
                            <a:latin typeface="Cambria Math" panose="02040503050406030204" pitchFamily="18" charset="0"/>
                          </a:rPr>
                          <m:t>𝑝</m:t>
                        </m:r>
                      </m:sub>
                    </m:sSub>
                    <m:r>
                      <a:rPr lang="de-CH" sz="100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de-CH" sz="1000" b="0" i="1">
                        <a:latin typeface="Cambria Math" panose="02040503050406030204" pitchFamily="18" charset="0"/>
                      </a:rPr>
                      <m:t>𝐵</m:t>
                    </m:r>
                    <m:r>
                      <a:rPr lang="de-CH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f>
                      <m:fPr>
                        <m:ctrlPr>
                          <a:rPr lang="de-CH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de-CH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𝑝</m:t>
                        </m:r>
                      </m:num>
                      <m:den>
                        <m:r>
                          <a:rPr lang="de-CH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100</m:t>
                        </m:r>
                      </m:den>
                    </m:f>
                    <m:r>
                      <a:rPr lang="de-CH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r>
                      <a:rPr lang="de-CH" sz="1000" b="0" i="1">
                        <a:latin typeface="Cambria Math" panose="02040503050406030204" pitchFamily="18" charset="0"/>
                      </a:rPr>
                      <m:t>𝑛</m:t>
                    </m:r>
                    <m:r>
                      <a:rPr lang="el-GR" sz="10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f>
                      <m:fPr>
                        <m:ctrlPr>
                          <a:rPr lang="de-CH" sz="10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de-CH" sz="1000" b="0" i="1">
                            <a:latin typeface="Cambria Math" panose="02040503050406030204" pitchFamily="18" charset="0"/>
                          </a:rPr>
                          <m:t>𝑞</m:t>
                        </m:r>
                      </m:num>
                      <m:den>
                        <m:r>
                          <a:rPr lang="de-CH" sz="1000" i="1">
                            <a:latin typeface="Cambria Math" panose="02040503050406030204" pitchFamily="18" charset="0"/>
                          </a:rPr>
                          <m:t>1</m:t>
                        </m:r>
                        <m:r>
                          <a:rPr lang="de-CH" sz="1000" b="0" i="1">
                            <a:latin typeface="Cambria Math" panose="02040503050406030204" pitchFamily="18" charset="0"/>
                          </a:rPr>
                          <m:t>00</m:t>
                        </m:r>
                      </m:den>
                    </m:f>
                    <m:r>
                      <a:rPr lang="de-CH" sz="10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r>
                      <a:rPr lang="de-CH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𝑟</m:t>
                    </m:r>
                    <m:r>
                      <a:rPr lang="de-CH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r>
                      <a:rPr lang="de-CH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𝑈</m:t>
                    </m:r>
                    <m:r>
                      <a:rPr lang="de-CH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r>
                      <a:rPr lang="de-CH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𝑖</m:t>
                    </m:r>
                  </m:oMath>
                </m:oMathPara>
              </a14:m>
              <a:endParaRPr lang="de-CH" sz="1000"/>
            </a:p>
          </xdr:txBody>
        </xdr:sp>
      </mc:Choice>
      <mc:Fallback xmlns="">
        <xdr:sp macro="" textlink="">
          <xdr:nvSpPr>
            <xdr:cNvPr id="4" name="Textfeld 3"/>
            <xdr:cNvSpPr txBox="1"/>
          </xdr:nvSpPr>
          <xdr:spPr>
            <a:xfrm>
              <a:off x="2623103" y="1942116"/>
              <a:ext cx="1834990" cy="319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de-CH" sz="1000" b="0" i="0">
                  <a:latin typeface="Cambria Math" panose="02040503050406030204" pitchFamily="18" charset="0"/>
                </a:rPr>
                <a:t>𝑇_𝑝</a:t>
              </a:r>
              <a:r>
                <a:rPr lang="de-CH" sz="1000" i="0">
                  <a:latin typeface="Cambria Math" panose="02040503050406030204" pitchFamily="18" charset="0"/>
                </a:rPr>
                <a:t>=</a:t>
              </a:r>
              <a:r>
                <a:rPr lang="de-CH" sz="1000" b="0" i="0">
                  <a:latin typeface="Cambria Math" panose="02040503050406030204" pitchFamily="18" charset="0"/>
                </a:rPr>
                <a:t>𝐵</a:t>
              </a:r>
              <a:r>
                <a:rPr lang="de-CH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∙𝑝/100∙</a:t>
              </a:r>
              <a:r>
                <a:rPr lang="de-CH" sz="1000" b="0" i="0">
                  <a:latin typeface="Cambria Math" panose="02040503050406030204" pitchFamily="18" charset="0"/>
                </a:rPr>
                <a:t>𝑛</a:t>
              </a:r>
              <a:r>
                <a:rPr lang="el-GR" sz="100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</a:t>
              </a:r>
              <a:r>
                <a:rPr lang="de-CH" sz="1000" b="0" i="0">
                  <a:latin typeface="Cambria Math" panose="02040503050406030204" pitchFamily="18" charset="0"/>
                </a:rPr>
                <a:t>𝑞/</a:t>
              </a:r>
              <a:r>
                <a:rPr lang="de-CH" sz="1000" i="0">
                  <a:latin typeface="Cambria Math" panose="02040503050406030204" pitchFamily="18" charset="0"/>
                </a:rPr>
                <a:t>1</a:t>
              </a:r>
              <a:r>
                <a:rPr lang="de-CH" sz="1000" b="0" i="0">
                  <a:latin typeface="Cambria Math" panose="02040503050406030204" pitchFamily="18" charset="0"/>
                </a:rPr>
                <a:t>00</a:t>
              </a:r>
              <a:r>
                <a:rPr lang="de-CH" sz="100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</a:t>
              </a:r>
              <a:r>
                <a:rPr lang="de-CH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𝑟∙𝑈∙𝑖</a:t>
              </a:r>
              <a:endParaRPr lang="de-CH" sz="1000"/>
            </a:p>
          </xdr:txBody>
        </xdr:sp>
      </mc:Fallback>
    </mc:AlternateContent>
    <xdr:clientData/>
  </xdr:oneCellAnchor>
  <xdr:oneCellAnchor>
    <xdr:from>
      <xdr:col>3</xdr:col>
      <xdr:colOff>937609</xdr:colOff>
      <xdr:row>12</xdr:row>
      <xdr:rowOff>25400</xdr:rowOff>
    </xdr:from>
    <xdr:ext cx="736484" cy="31694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feld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3795109" y="3305313"/>
              <a:ext cx="736484" cy="3169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de-CH" sz="1000" b="0" i="1">
                        <a:latin typeface="Cambria Math" panose="02040503050406030204" pitchFamily="18" charset="0"/>
                      </a:rPr>
                      <m:t>𝑝</m:t>
                    </m:r>
                    <m:r>
                      <a:rPr lang="de-CH" sz="100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de-CH" sz="10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de-CH" sz="1000" b="0" i="1">
                            <a:latin typeface="Cambria Math" panose="02040503050406030204" pitchFamily="18" charset="0"/>
                          </a:rPr>
                          <m:t>𝑍</m:t>
                        </m:r>
                      </m:e>
                      <m:sub>
                        <m:r>
                          <a:rPr lang="de-CH" sz="1000" b="0" i="1"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de-CH" sz="1000" b="0" i="1">
                        <a:latin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de-CH" sz="10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de-CH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de-CH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𝑍</m:t>
                            </m:r>
                          </m:e>
                          <m:sub>
                            <m:r>
                              <a:rPr lang="de-CH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</m:num>
                      <m:den>
                        <m:rad>
                          <m:radPr>
                            <m:ctrlPr>
                              <a:rPr lang="de-CH" sz="1000" i="1">
                                <a:latin typeface="Cambria Math" panose="02040503050406030204" pitchFamily="18" charset="0"/>
                              </a:rPr>
                            </m:ctrlPr>
                          </m:radPr>
                          <m:deg>
                            <m:r>
                              <m:rPr>
                                <m:brk m:alnAt="7"/>
                              </m:rPr>
                              <a:rPr lang="de-CH" sz="1000" b="0" i="1">
                                <a:latin typeface="Cambria Math" panose="02040503050406030204" pitchFamily="18" charset="0"/>
                              </a:rPr>
                              <m:t>3</m:t>
                            </m:r>
                          </m:deg>
                          <m:e>
                            <m:r>
                              <a:rPr lang="de-CH" sz="1000" b="0" i="1">
                                <a:latin typeface="Cambria Math" panose="02040503050406030204" pitchFamily="18" charset="0"/>
                              </a:rPr>
                              <m:t>𝐵</m:t>
                            </m:r>
                          </m:e>
                        </m:rad>
                      </m:den>
                    </m:f>
                  </m:oMath>
                </m:oMathPara>
              </a14:m>
              <a:endParaRPr lang="de-CH" sz="1000"/>
            </a:p>
          </xdr:txBody>
        </xdr:sp>
      </mc:Choice>
      <mc:Fallback xmlns="">
        <xdr:sp macro="" textlink="">
          <xdr:nvSpPr>
            <xdr:cNvPr id="5" name="Textfeld 4"/>
            <xdr:cNvSpPr txBox="1"/>
          </xdr:nvSpPr>
          <xdr:spPr>
            <a:xfrm>
              <a:off x="3795109" y="3305313"/>
              <a:ext cx="736484" cy="3169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de-CH" sz="1000" b="0" i="0">
                  <a:latin typeface="Cambria Math" panose="02040503050406030204" pitchFamily="18" charset="0"/>
                </a:rPr>
                <a:t>𝑝</a:t>
              </a:r>
              <a:r>
                <a:rPr lang="de-CH" sz="1000" i="0">
                  <a:latin typeface="Cambria Math" panose="02040503050406030204" pitchFamily="18" charset="0"/>
                </a:rPr>
                <a:t>=</a:t>
              </a:r>
              <a:r>
                <a:rPr lang="de-CH" sz="1000" b="0" i="0">
                  <a:latin typeface="Cambria Math" panose="02040503050406030204" pitchFamily="18" charset="0"/>
                </a:rPr>
                <a:t>𝑍_1+</a:t>
              </a:r>
              <a:r>
                <a:rPr lang="de-CH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𝑍_2/∛</a:t>
              </a:r>
              <a:r>
                <a:rPr lang="de-CH" sz="1000" b="0" i="0">
                  <a:latin typeface="Cambria Math" panose="02040503050406030204" pitchFamily="18" charset="0"/>
                </a:rPr>
                <a:t>𝐵</a:t>
              </a:r>
              <a:endParaRPr lang="de-CH" sz="1000"/>
            </a:p>
          </xdr:txBody>
        </xdr:sp>
      </mc:Fallback>
    </mc:AlternateContent>
    <xdr:clientData/>
  </xdr:oneCellAnchor>
  <xdr:twoCellAnchor>
    <xdr:from>
      <xdr:col>0</xdr:col>
      <xdr:colOff>8281</xdr:colOff>
      <xdr:row>1</xdr:row>
      <xdr:rowOff>74543</xdr:rowOff>
    </xdr:from>
    <xdr:to>
      <xdr:col>2</xdr:col>
      <xdr:colOff>57977</xdr:colOff>
      <xdr:row>2</xdr:row>
      <xdr:rowOff>101034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1" y="74543"/>
          <a:ext cx="2633870" cy="3495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9"/>
  <sheetViews>
    <sheetView showGridLines="0" tabSelected="1" view="pageLayout" topLeftCell="A7" zoomScale="115" zoomScaleNormal="100" zoomScalePageLayoutView="115" workbookViewId="0">
      <selection activeCell="N57" sqref="N57"/>
    </sheetView>
  </sheetViews>
  <sheetFormatPr baseColWidth="10" defaultColWidth="0" defaultRowHeight="11.25" x14ac:dyDescent="0.2"/>
  <cols>
    <col min="1" max="1" width="3.7109375" style="2" customWidth="1"/>
    <col min="2" max="2" width="33.42578125" style="3" customWidth="1"/>
    <col min="3" max="3" width="3.28515625" style="3" customWidth="1"/>
    <col min="4" max="4" width="16.5703125" style="3" customWidth="1"/>
    <col min="5" max="5" width="11.5703125" style="2" customWidth="1"/>
    <col min="6" max="6" width="5.140625" style="2" customWidth="1"/>
    <col min="7" max="7" width="6.7109375" style="36" customWidth="1"/>
    <col min="8" max="8" width="8.28515625" style="3" customWidth="1"/>
    <col min="9" max="9" width="6.7109375" style="2" customWidth="1"/>
    <col min="10" max="10" width="8.28515625" style="3" customWidth="1"/>
    <col min="11" max="11" width="6.7109375" style="2" customWidth="1"/>
    <col min="12" max="12" width="8.28515625" style="3" customWidth="1"/>
    <col min="13" max="13" width="6.7109375" style="2" customWidth="1"/>
    <col min="14" max="14" width="8.28515625" style="3" customWidth="1"/>
    <col min="15" max="15" width="6.7109375" style="2" customWidth="1"/>
    <col min="16" max="16" width="8.28515625" style="3" customWidth="1"/>
    <col min="17" max="17" width="6.7109375" style="2" customWidth="1"/>
    <col min="18" max="18" width="8.28515625" style="3" customWidth="1"/>
    <col min="19" max="19" width="6.140625" style="2" customWidth="1"/>
    <col min="20" max="20" width="8.28515625" style="3" customWidth="1"/>
    <col min="21" max="21" width="6.140625" style="2" customWidth="1"/>
    <col min="22" max="22" width="8.28515625" style="3" customWidth="1"/>
    <col min="23" max="23" width="6.140625" style="2" customWidth="1"/>
    <col min="24" max="24" width="8.28515625" style="3" customWidth="1"/>
    <col min="25" max="25" width="6.140625" style="2" customWidth="1"/>
    <col min="26" max="26" width="8.28515625" style="3" customWidth="1"/>
    <col min="27" max="27" width="6.140625" style="2" customWidth="1"/>
    <col min="28" max="28" width="8.28515625" style="3" customWidth="1"/>
    <col min="29" max="29" width="11" style="3" customWidth="1"/>
    <col min="30" max="470" width="2.5703125" style="3" customWidth="1"/>
    <col min="471" max="16384" width="0" style="3" hidden="1"/>
  </cols>
  <sheetData>
    <row r="1" spans="1:29" ht="27.75" customHeight="1" x14ac:dyDescent="0.2">
      <c r="G1" s="399" t="s">
        <v>84</v>
      </c>
      <c r="H1" s="400"/>
      <c r="I1" s="400"/>
      <c r="J1" s="400"/>
      <c r="K1" s="400"/>
      <c r="L1" s="400"/>
      <c r="M1" s="400"/>
      <c r="N1" s="400"/>
      <c r="O1" s="400"/>
      <c r="P1" s="400"/>
      <c r="Q1" s="400"/>
      <c r="R1" s="401"/>
    </row>
    <row r="2" spans="1:29" ht="25.5" customHeight="1" x14ac:dyDescent="0.2">
      <c r="A2" s="249"/>
      <c r="B2" s="249"/>
      <c r="C2" s="249"/>
      <c r="D2" s="249"/>
      <c r="E2" s="249"/>
      <c r="F2" s="250" t="s">
        <v>24</v>
      </c>
      <c r="G2" s="348" t="s">
        <v>63</v>
      </c>
      <c r="H2" s="349"/>
      <c r="I2" s="349" t="s">
        <v>27</v>
      </c>
      <c r="J2" s="349"/>
      <c r="K2" s="325" t="s">
        <v>83</v>
      </c>
      <c r="L2" s="349"/>
      <c r="M2" s="325" t="s">
        <v>36</v>
      </c>
      <c r="N2" s="349"/>
      <c r="O2" s="325" t="s">
        <v>36</v>
      </c>
      <c r="P2" s="349"/>
      <c r="Q2" s="325" t="s">
        <v>36</v>
      </c>
      <c r="R2" s="391"/>
      <c r="S2" s="392" t="s">
        <v>30</v>
      </c>
      <c r="T2" s="349"/>
      <c r="U2" s="349" t="s">
        <v>31</v>
      </c>
      <c r="V2" s="349"/>
      <c r="W2" s="349" t="s">
        <v>34</v>
      </c>
      <c r="X2" s="349"/>
      <c r="Y2" s="325" t="s">
        <v>47</v>
      </c>
      <c r="Z2" s="325"/>
      <c r="AA2" s="325" t="s">
        <v>35</v>
      </c>
      <c r="AB2" s="326"/>
      <c r="AC2" s="135" t="s">
        <v>42</v>
      </c>
    </row>
    <row r="3" spans="1:29" ht="18.75" customHeight="1" x14ac:dyDescent="0.2">
      <c r="A3" s="361" t="s">
        <v>25</v>
      </c>
      <c r="B3" s="361"/>
      <c r="C3" s="361"/>
      <c r="D3" s="361"/>
      <c r="E3" s="361"/>
      <c r="F3" s="361"/>
      <c r="G3" s="362" t="s">
        <v>26</v>
      </c>
      <c r="H3" s="327"/>
      <c r="I3" s="327">
        <v>102</v>
      </c>
      <c r="J3" s="327"/>
      <c r="K3" s="327" t="s">
        <v>28</v>
      </c>
      <c r="L3" s="327"/>
      <c r="M3" s="327" t="s">
        <v>46</v>
      </c>
      <c r="N3" s="327"/>
      <c r="O3" s="327" t="s">
        <v>50</v>
      </c>
      <c r="P3" s="327"/>
      <c r="Q3" s="327" t="s">
        <v>29</v>
      </c>
      <c r="R3" s="328"/>
      <c r="S3" s="393" t="s">
        <v>26</v>
      </c>
      <c r="T3" s="327"/>
      <c r="U3" s="327">
        <v>105</v>
      </c>
      <c r="V3" s="327"/>
      <c r="W3" s="327" t="s">
        <v>26</v>
      </c>
      <c r="X3" s="327"/>
      <c r="Y3" s="327"/>
      <c r="Z3" s="327"/>
      <c r="AA3" s="327"/>
      <c r="AB3" s="328"/>
      <c r="AC3" s="86" t="s">
        <v>45</v>
      </c>
    </row>
    <row r="4" spans="1:29" ht="29.25" customHeight="1" x14ac:dyDescent="0.2">
      <c r="A4" s="7" t="s">
        <v>18</v>
      </c>
      <c r="B4" s="8" t="s">
        <v>69</v>
      </c>
      <c r="C4" s="8"/>
      <c r="D4" s="8"/>
      <c r="E4" s="9"/>
      <c r="F4" s="9" t="s">
        <v>1</v>
      </c>
      <c r="G4" s="381">
        <v>41280000</v>
      </c>
      <c r="H4" s="375"/>
      <c r="I4" s="375">
        <v>44720000</v>
      </c>
      <c r="J4" s="375"/>
      <c r="K4" s="375">
        <v>4000000</v>
      </c>
      <c r="L4" s="375"/>
      <c r="M4" s="375">
        <v>6000000</v>
      </c>
      <c r="N4" s="375"/>
      <c r="O4" s="375">
        <v>12000000</v>
      </c>
      <c r="P4" s="375"/>
      <c r="Q4" s="375">
        <v>114000000</v>
      </c>
      <c r="R4" s="376"/>
      <c r="S4" s="336"/>
      <c r="T4" s="329"/>
      <c r="U4" s="336"/>
      <c r="V4" s="337"/>
      <c r="W4" s="329"/>
      <c r="X4" s="329"/>
      <c r="Y4" s="336"/>
      <c r="Z4" s="337"/>
      <c r="AA4" s="329"/>
      <c r="AB4" s="330"/>
      <c r="AC4" s="87">
        <f>SUM(G4:AB4)</f>
        <v>222000000</v>
      </c>
    </row>
    <row r="5" spans="1:29" ht="5.85" customHeight="1" x14ac:dyDescent="0.2">
      <c r="A5" s="10"/>
      <c r="B5" s="11"/>
      <c r="C5" s="11"/>
      <c r="D5" s="11"/>
      <c r="E5" s="12"/>
      <c r="F5" s="13"/>
      <c r="G5" s="171"/>
      <c r="H5" s="11"/>
      <c r="I5" s="13"/>
      <c r="J5" s="11"/>
      <c r="K5" s="13"/>
      <c r="L5" s="11"/>
      <c r="M5" s="13"/>
      <c r="N5" s="11"/>
      <c r="O5" s="13"/>
      <c r="P5" s="11"/>
      <c r="Q5" s="13"/>
      <c r="R5" s="11"/>
      <c r="S5" s="13"/>
      <c r="T5" s="192"/>
      <c r="U5" s="248"/>
      <c r="V5" s="192"/>
      <c r="W5" s="248"/>
      <c r="X5" s="192"/>
      <c r="Y5" s="248"/>
      <c r="Z5" s="192"/>
      <c r="AA5" s="248"/>
      <c r="AB5" s="192"/>
    </row>
    <row r="6" spans="1:29" ht="22.5" customHeight="1" x14ac:dyDescent="0.2">
      <c r="A6" s="14" t="s">
        <v>0</v>
      </c>
      <c r="B6" s="191" t="s">
        <v>59</v>
      </c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36"/>
      <c r="T6" s="192"/>
      <c r="U6" s="11"/>
      <c r="V6" s="11"/>
      <c r="W6" s="193"/>
      <c r="X6" s="192"/>
      <c r="Y6" s="11"/>
      <c r="Z6" s="11"/>
      <c r="AA6" s="193"/>
      <c r="AB6" s="192"/>
      <c r="AC6" s="193"/>
    </row>
    <row r="7" spans="1:29" ht="29.25" customHeight="1" x14ac:dyDescent="0.2">
      <c r="A7" s="53" t="s">
        <v>19</v>
      </c>
      <c r="B7" s="43" t="s">
        <v>23</v>
      </c>
      <c r="C7" s="43"/>
      <c r="D7" s="17"/>
      <c r="E7" s="44"/>
      <c r="F7" s="44" t="s">
        <v>5</v>
      </c>
      <c r="G7" s="377">
        <f>+G4*(G13/100)*G8*(G9/100)*G10*G11*G12</f>
        <v>0</v>
      </c>
      <c r="H7" s="378"/>
      <c r="I7" s="379">
        <f>+I4*(I13/100)*I8*(I9/100)*I10*I11*I12</f>
        <v>0</v>
      </c>
      <c r="J7" s="380"/>
      <c r="K7" s="378">
        <f>+K4*(K13/100)*K8*(K9/100)*K10*K11*K12</f>
        <v>0</v>
      </c>
      <c r="L7" s="378"/>
      <c r="M7" s="379">
        <f>+M4*(M13/100)*M8*(M9/100)*M10*M11*M12</f>
        <v>0</v>
      </c>
      <c r="N7" s="380"/>
      <c r="O7" s="378">
        <f>+O4*(O13/100)*O8*(O9/100)*O10*O11*O12</f>
        <v>0</v>
      </c>
      <c r="P7" s="378"/>
      <c r="Q7" s="379">
        <f>+Q4*(Q13/100)*Q8*(Q9/100)*Q10*Q11*Q12</f>
        <v>0</v>
      </c>
      <c r="R7" s="378"/>
      <c r="S7" s="410"/>
      <c r="T7" s="331"/>
      <c r="U7" s="331"/>
      <c r="V7" s="331"/>
      <c r="W7" s="331"/>
      <c r="X7" s="331"/>
      <c r="Y7" s="331"/>
      <c r="Z7" s="331"/>
      <c r="AA7" s="331"/>
      <c r="AB7" s="331"/>
      <c r="AC7" s="194"/>
    </row>
    <row r="8" spans="1:29" ht="14.25" customHeight="1" x14ac:dyDescent="0.2">
      <c r="A8" s="15"/>
      <c r="B8" s="16" t="s">
        <v>79</v>
      </c>
      <c r="C8" s="17"/>
      <c r="D8" s="17"/>
      <c r="E8" s="18"/>
      <c r="F8" s="18" t="s">
        <v>3</v>
      </c>
      <c r="G8" s="188"/>
      <c r="H8" s="74"/>
      <c r="I8" s="189"/>
      <c r="J8" s="80"/>
      <c r="K8" s="190"/>
      <c r="L8" s="74"/>
      <c r="M8" s="190"/>
      <c r="N8" s="80"/>
      <c r="O8" s="190"/>
      <c r="P8" s="74"/>
      <c r="Q8" s="189"/>
      <c r="R8" s="19"/>
      <c r="S8" s="167"/>
      <c r="T8" s="97"/>
      <c r="U8" s="100"/>
      <c r="V8" s="96"/>
      <c r="W8" s="101"/>
      <c r="X8" s="97"/>
      <c r="Y8" s="100"/>
      <c r="Z8" s="96"/>
      <c r="AA8" s="101"/>
      <c r="AB8" s="97"/>
      <c r="AC8" s="4"/>
    </row>
    <row r="9" spans="1:29" ht="14.25" customHeight="1" x14ac:dyDescent="0.2">
      <c r="A9" s="15"/>
      <c r="B9" s="16" t="s">
        <v>78</v>
      </c>
      <c r="C9" s="17"/>
      <c r="D9" s="17"/>
      <c r="E9" s="18"/>
      <c r="F9" s="18" t="s">
        <v>12</v>
      </c>
      <c r="G9" s="246">
        <f>G31*100</f>
        <v>100</v>
      </c>
      <c r="H9" s="74"/>
      <c r="I9" s="247">
        <f>I31*100</f>
        <v>100</v>
      </c>
      <c r="J9" s="80"/>
      <c r="K9" s="247">
        <f>K31*100</f>
        <v>99.999999999999986</v>
      </c>
      <c r="L9" s="74"/>
      <c r="M9" s="247">
        <f>M31*100</f>
        <v>100</v>
      </c>
      <c r="N9" s="80"/>
      <c r="O9" s="247">
        <f>O31*100</f>
        <v>100</v>
      </c>
      <c r="P9" s="74"/>
      <c r="Q9" s="247">
        <f>Q31*100</f>
        <v>100</v>
      </c>
      <c r="R9" s="19"/>
      <c r="S9" s="166"/>
      <c r="T9" s="97"/>
      <c r="U9" s="98"/>
      <c r="V9" s="96"/>
      <c r="W9" s="99"/>
      <c r="X9" s="97"/>
      <c r="Y9" s="98"/>
      <c r="Z9" s="96"/>
      <c r="AA9" s="99"/>
      <c r="AB9" s="97"/>
      <c r="AC9" s="4"/>
    </row>
    <row r="10" spans="1:29" ht="14.25" customHeight="1" x14ac:dyDescent="0.2">
      <c r="A10" s="15"/>
      <c r="B10" s="16" t="s">
        <v>81</v>
      </c>
      <c r="C10" s="17"/>
      <c r="D10" s="17"/>
      <c r="E10" s="18"/>
      <c r="F10" s="18" t="s">
        <v>4</v>
      </c>
      <c r="G10" s="188"/>
      <c r="H10" s="74"/>
      <c r="I10" s="189"/>
      <c r="J10" s="80"/>
      <c r="K10" s="190"/>
      <c r="L10" s="74"/>
      <c r="M10" s="190"/>
      <c r="N10" s="80"/>
      <c r="O10" s="190"/>
      <c r="P10" s="74"/>
      <c r="Q10" s="189"/>
      <c r="R10" s="19"/>
      <c r="S10" s="167"/>
      <c r="T10" s="97"/>
      <c r="U10" s="100"/>
      <c r="V10" s="96"/>
      <c r="W10" s="101"/>
      <c r="X10" s="97"/>
      <c r="Y10" s="100"/>
      <c r="Z10" s="96"/>
      <c r="AA10" s="101"/>
      <c r="AB10" s="97"/>
      <c r="AC10" s="4"/>
    </row>
    <row r="11" spans="1:29" ht="14.25" customHeight="1" x14ac:dyDescent="0.2">
      <c r="A11" s="15"/>
      <c r="B11" s="16" t="s">
        <v>80</v>
      </c>
      <c r="C11" s="17"/>
      <c r="D11" s="17"/>
      <c r="E11" s="18"/>
      <c r="F11" s="18" t="s">
        <v>13</v>
      </c>
      <c r="G11" s="188"/>
      <c r="H11" s="74"/>
      <c r="I11" s="189"/>
      <c r="J11" s="80"/>
      <c r="K11" s="190"/>
      <c r="L11" s="74"/>
      <c r="M11" s="190"/>
      <c r="N11" s="80"/>
      <c r="O11" s="190"/>
      <c r="P11" s="74"/>
      <c r="Q11" s="189"/>
      <c r="R11" s="19"/>
      <c r="S11" s="167"/>
      <c r="T11" s="97"/>
      <c r="U11" s="100"/>
      <c r="V11" s="96"/>
      <c r="W11" s="101"/>
      <c r="X11" s="97"/>
      <c r="Y11" s="100"/>
      <c r="Z11" s="96"/>
      <c r="AA11" s="101"/>
      <c r="AB11" s="97"/>
      <c r="AC11" s="4"/>
    </row>
    <row r="12" spans="1:29" ht="14.25" customHeight="1" x14ac:dyDescent="0.2">
      <c r="A12" s="15"/>
      <c r="B12" s="16" t="s">
        <v>14</v>
      </c>
      <c r="C12" s="17"/>
      <c r="D12" s="17"/>
      <c r="E12" s="18"/>
      <c r="F12" s="18" t="s">
        <v>6</v>
      </c>
      <c r="G12" s="188"/>
      <c r="H12" s="74"/>
      <c r="I12" s="189"/>
      <c r="J12" s="80"/>
      <c r="K12" s="190"/>
      <c r="L12" s="74"/>
      <c r="M12" s="190"/>
      <c r="N12" s="80"/>
      <c r="O12" s="190"/>
      <c r="P12" s="74"/>
      <c r="Q12" s="189"/>
      <c r="R12" s="19"/>
      <c r="S12" s="167"/>
      <c r="T12" s="97"/>
      <c r="U12" s="100"/>
      <c r="V12" s="96"/>
      <c r="W12" s="101"/>
      <c r="X12" s="97"/>
      <c r="Y12" s="100"/>
      <c r="Z12" s="96"/>
      <c r="AA12" s="101"/>
      <c r="AB12" s="97"/>
      <c r="AC12" s="4"/>
    </row>
    <row r="13" spans="1:29" ht="27.75" customHeight="1" x14ac:dyDescent="0.2">
      <c r="A13" s="20"/>
      <c r="B13" s="21" t="s">
        <v>11</v>
      </c>
      <c r="C13" s="22"/>
      <c r="D13" s="22"/>
      <c r="E13" s="23"/>
      <c r="F13" s="23" t="s">
        <v>2</v>
      </c>
      <c r="G13" s="45">
        <f>G14+(G15/G4^(1/3))</f>
        <v>9.2612991541352899E-2</v>
      </c>
      <c r="H13" s="75"/>
      <c r="I13" s="46">
        <f>I14+(I15/I4^(1/3))</f>
        <v>9.1807009276522938E-2</v>
      </c>
      <c r="J13" s="81"/>
      <c r="K13" s="77">
        <f>K14+(K15/K4^(1/3))</f>
        <v>0.13705954721407085</v>
      </c>
      <c r="L13" s="75"/>
      <c r="M13" s="46">
        <f>M14+(M15/M4^(1/3))</f>
        <v>0.12807623227921897</v>
      </c>
      <c r="N13" s="81"/>
      <c r="O13" s="77">
        <f>O14+(O15/O4^(1/3))</f>
        <v>0.11526993821112726</v>
      </c>
      <c r="P13" s="75"/>
      <c r="Q13" s="46">
        <f>Q14+(Q15/Q4^(1/3))</f>
        <v>8.926345147813522E-2</v>
      </c>
      <c r="R13" s="24"/>
      <c r="S13" s="168"/>
      <c r="T13" s="97"/>
      <c r="U13" s="104"/>
      <c r="V13" s="96"/>
      <c r="W13" s="173"/>
      <c r="X13" s="97"/>
      <c r="Y13" s="104"/>
      <c r="Z13" s="96"/>
      <c r="AA13" s="173"/>
      <c r="AB13" s="97"/>
      <c r="AC13" s="4"/>
    </row>
    <row r="14" spans="1:29" ht="12.75" customHeight="1" x14ac:dyDescent="0.2">
      <c r="A14" s="15"/>
      <c r="B14" s="16" t="s">
        <v>15</v>
      </c>
      <c r="C14" s="17"/>
      <c r="D14" s="17"/>
      <c r="E14" s="18"/>
      <c r="F14" s="18" t="s">
        <v>32</v>
      </c>
      <c r="G14" s="41">
        <v>6.2E-2</v>
      </c>
      <c r="H14" s="74"/>
      <c r="I14" s="47">
        <v>6.2E-2</v>
      </c>
      <c r="J14" s="80"/>
      <c r="K14" s="78">
        <v>6.6000000000000003E-2</v>
      </c>
      <c r="L14" s="80"/>
      <c r="M14" s="78">
        <v>6.6000000000000003E-2</v>
      </c>
      <c r="N14" s="80"/>
      <c r="O14" s="78">
        <v>6.6000000000000003E-2</v>
      </c>
      <c r="P14" s="80"/>
      <c r="Q14" s="78">
        <v>6.6000000000000003E-2</v>
      </c>
      <c r="R14" s="19"/>
      <c r="S14" s="169"/>
      <c r="T14" s="97"/>
      <c r="U14" s="102"/>
      <c r="V14" s="96"/>
      <c r="W14" s="103"/>
      <c r="X14" s="97"/>
      <c r="Y14" s="102"/>
      <c r="Z14" s="96"/>
      <c r="AA14" s="103"/>
      <c r="AB14" s="97"/>
      <c r="AC14" s="4"/>
    </row>
    <row r="15" spans="1:29" ht="12.75" customHeight="1" x14ac:dyDescent="0.2">
      <c r="A15" s="25"/>
      <c r="B15" s="26"/>
      <c r="C15" s="27"/>
      <c r="D15" s="27"/>
      <c r="E15" s="28"/>
      <c r="F15" s="28" t="s">
        <v>33</v>
      </c>
      <c r="G15" s="42">
        <v>10.58</v>
      </c>
      <c r="H15" s="76"/>
      <c r="I15" s="29">
        <v>10.58</v>
      </c>
      <c r="J15" s="82"/>
      <c r="K15" s="79">
        <v>11.28</v>
      </c>
      <c r="L15" s="82"/>
      <c r="M15" s="79">
        <v>11.28</v>
      </c>
      <c r="N15" s="82"/>
      <c r="O15" s="79">
        <v>11.28</v>
      </c>
      <c r="P15" s="82"/>
      <c r="Q15" s="79">
        <v>11.28</v>
      </c>
      <c r="R15" s="30"/>
      <c r="S15" s="170"/>
      <c r="T15" s="97"/>
      <c r="U15" s="105"/>
      <c r="V15" s="96"/>
      <c r="W15" s="174"/>
      <c r="X15" s="97"/>
      <c r="Y15" s="105"/>
      <c r="Z15" s="96"/>
      <c r="AA15" s="174"/>
      <c r="AB15" s="97"/>
      <c r="AC15" s="4"/>
    </row>
    <row r="16" spans="1:29" ht="5.85" customHeight="1" x14ac:dyDescent="0.2">
      <c r="A16" s="5"/>
      <c r="B16" s="195"/>
      <c r="C16" s="4"/>
      <c r="D16" s="4"/>
      <c r="E16" s="196"/>
      <c r="F16" s="196"/>
      <c r="G16" s="105"/>
      <c r="H16" s="96"/>
      <c r="I16" s="105"/>
      <c r="J16" s="96"/>
      <c r="K16" s="105"/>
      <c r="L16" s="96"/>
      <c r="M16" s="105"/>
      <c r="N16" s="96"/>
      <c r="O16" s="105"/>
      <c r="P16" s="96"/>
      <c r="Q16" s="105"/>
      <c r="R16" s="96"/>
      <c r="S16" s="105"/>
      <c r="T16" s="97"/>
      <c r="U16" s="174"/>
      <c r="V16" s="97"/>
      <c r="W16" s="174"/>
      <c r="X16" s="97"/>
      <c r="Y16" s="174"/>
      <c r="Z16" s="97"/>
      <c r="AA16" s="174"/>
      <c r="AB16" s="97"/>
      <c r="AC16" s="4"/>
    </row>
    <row r="17" spans="1:29" ht="19.7" customHeight="1" x14ac:dyDescent="0.2">
      <c r="A17" s="176" t="s">
        <v>20</v>
      </c>
      <c r="B17" s="139" t="s">
        <v>68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77"/>
      <c r="S17" s="106"/>
      <c r="T17" s="172"/>
      <c r="U17" s="107"/>
      <c r="V17" s="107"/>
      <c r="W17" s="175"/>
      <c r="X17" s="172"/>
      <c r="Y17" s="175"/>
      <c r="Z17" s="172"/>
      <c r="AA17" s="175"/>
      <c r="AB17" s="172"/>
      <c r="AC17" s="4"/>
    </row>
    <row r="18" spans="1:29" ht="19.7" customHeight="1" x14ac:dyDescent="0.2">
      <c r="A18" s="178"/>
      <c r="B18" s="179" t="s">
        <v>75</v>
      </c>
      <c r="C18" s="180"/>
      <c r="D18" s="180"/>
      <c r="E18" s="181"/>
      <c r="F18" s="182" t="s">
        <v>1</v>
      </c>
      <c r="G18" s="374"/>
      <c r="H18" s="343"/>
      <c r="I18" s="344"/>
      <c r="J18" s="345"/>
      <c r="K18" s="343"/>
      <c r="L18" s="343"/>
      <c r="M18" s="344"/>
      <c r="N18" s="345"/>
      <c r="O18" s="343"/>
      <c r="P18" s="343"/>
      <c r="Q18" s="344"/>
      <c r="R18" s="345"/>
      <c r="S18" s="394"/>
      <c r="T18" s="394"/>
      <c r="U18" s="332"/>
      <c r="V18" s="338"/>
      <c r="W18" s="332"/>
      <c r="X18" s="338"/>
      <c r="Y18" s="332"/>
      <c r="Z18" s="338"/>
      <c r="AA18" s="332"/>
      <c r="AB18" s="333"/>
      <c r="AC18" s="156"/>
    </row>
    <row r="19" spans="1:29" ht="19.7" customHeight="1" x14ac:dyDescent="0.2">
      <c r="A19" s="183"/>
      <c r="B19" s="184" t="s">
        <v>22</v>
      </c>
      <c r="C19" s="185"/>
      <c r="D19" s="185"/>
      <c r="E19" s="186"/>
      <c r="F19" s="187" t="s">
        <v>1</v>
      </c>
      <c r="G19" s="417">
        <f>+G7*G18</f>
        <v>0</v>
      </c>
      <c r="H19" s="384"/>
      <c r="I19" s="382">
        <f>+I7*I18</f>
        <v>0</v>
      </c>
      <c r="J19" s="383"/>
      <c r="K19" s="384">
        <f>+K7*K18</f>
        <v>0</v>
      </c>
      <c r="L19" s="384"/>
      <c r="M19" s="382">
        <f>+M7*M18</f>
        <v>0</v>
      </c>
      <c r="N19" s="383"/>
      <c r="O19" s="384">
        <f>+O7*O18</f>
        <v>0</v>
      </c>
      <c r="P19" s="384"/>
      <c r="Q19" s="382">
        <f>+Q7*Q18</f>
        <v>0</v>
      </c>
      <c r="R19" s="384"/>
      <c r="S19" s="395"/>
      <c r="T19" s="335"/>
      <c r="U19" s="396"/>
      <c r="V19" s="396"/>
      <c r="W19" s="334"/>
      <c r="X19" s="335"/>
      <c r="Y19" s="334"/>
      <c r="Z19" s="335"/>
      <c r="AA19" s="334"/>
      <c r="AB19" s="335"/>
      <c r="AC19" s="4"/>
    </row>
    <row r="20" spans="1:29" ht="5.85" customHeight="1" x14ac:dyDescent="0.2">
      <c r="A20" s="5"/>
      <c r="B20" s="198"/>
      <c r="C20" s="4"/>
      <c r="D20" s="4"/>
      <c r="E20" s="199"/>
      <c r="F20" s="200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197"/>
      <c r="R20" s="197"/>
      <c r="S20" s="197"/>
      <c r="T20" s="244"/>
      <c r="U20" s="245"/>
      <c r="V20" s="244"/>
      <c r="W20" s="245"/>
      <c r="X20" s="244"/>
      <c r="Y20" s="245"/>
      <c r="Z20" s="244"/>
      <c r="AA20" s="245"/>
      <c r="AB20" s="244"/>
      <c r="AC20" s="4"/>
    </row>
    <row r="21" spans="1:29" ht="19.7" customHeight="1" x14ac:dyDescent="0.2">
      <c r="A21" s="54" t="s">
        <v>43</v>
      </c>
      <c r="B21" s="94" t="s">
        <v>62</v>
      </c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5"/>
      <c r="S21" s="106"/>
      <c r="T21" s="172"/>
      <c r="U21" s="107"/>
      <c r="V21" s="107"/>
      <c r="W21" s="175"/>
      <c r="X21" s="172"/>
      <c r="Y21" s="107"/>
      <c r="Z21" s="107"/>
      <c r="AA21" s="175"/>
      <c r="AB21" s="172"/>
      <c r="AC21" s="4"/>
    </row>
    <row r="22" spans="1:29" ht="19.7" customHeight="1" x14ac:dyDescent="0.2">
      <c r="A22" s="90">
        <v>21</v>
      </c>
      <c r="B22" s="31" t="s">
        <v>51</v>
      </c>
      <c r="C22" s="31"/>
      <c r="D22" s="298" t="s">
        <v>53</v>
      </c>
      <c r="E22" s="299"/>
      <c r="F22" s="300"/>
      <c r="G22" s="339" t="s">
        <v>55</v>
      </c>
      <c r="H22" s="299"/>
      <c r="I22" s="299"/>
      <c r="J22" s="299"/>
      <c r="K22" s="299"/>
      <c r="L22" s="299"/>
      <c r="M22" s="299"/>
      <c r="N22" s="299"/>
      <c r="O22" s="299"/>
      <c r="P22" s="299"/>
      <c r="Q22" s="299"/>
      <c r="R22" s="299"/>
      <c r="S22" s="296"/>
      <c r="T22" s="296"/>
      <c r="U22" s="296"/>
      <c r="V22" s="296"/>
      <c r="W22" s="296"/>
      <c r="X22" s="296"/>
      <c r="Y22" s="296"/>
      <c r="Z22" s="296"/>
      <c r="AA22" s="296"/>
      <c r="AB22" s="297"/>
      <c r="AC22" s="156"/>
    </row>
    <row r="23" spans="1:29" ht="19.7" customHeight="1" x14ac:dyDescent="0.2">
      <c r="A23" s="137">
        <v>22</v>
      </c>
      <c r="B23" s="138" t="s">
        <v>52</v>
      </c>
      <c r="C23" s="138"/>
      <c r="D23" s="370"/>
      <c r="E23" s="341"/>
      <c r="F23" s="342"/>
      <c r="G23" s="340"/>
      <c r="H23" s="341"/>
      <c r="I23" s="341"/>
      <c r="J23" s="341"/>
      <c r="K23" s="341"/>
      <c r="L23" s="341"/>
      <c r="M23" s="341"/>
      <c r="N23" s="341"/>
      <c r="O23" s="341"/>
      <c r="P23" s="341"/>
      <c r="Q23" s="341"/>
      <c r="R23" s="341"/>
      <c r="S23" s="341"/>
      <c r="T23" s="341"/>
      <c r="U23" s="341"/>
      <c r="V23" s="341"/>
      <c r="W23" s="341"/>
      <c r="X23" s="341"/>
      <c r="Y23" s="341"/>
      <c r="Z23" s="341"/>
      <c r="AA23" s="341"/>
      <c r="AB23" s="342"/>
      <c r="AC23" s="156"/>
    </row>
    <row r="24" spans="1:29" s="35" customFormat="1" ht="13.5" customHeight="1" x14ac:dyDescent="0.2">
      <c r="A24" s="141">
        <v>31</v>
      </c>
      <c r="B24" s="139" t="s">
        <v>7</v>
      </c>
      <c r="C24" s="139"/>
      <c r="D24" s="253" t="s">
        <v>48</v>
      </c>
      <c r="E24" s="254"/>
      <c r="F24" s="255"/>
      <c r="G24" s="369">
        <v>0.06</v>
      </c>
      <c r="H24" s="346"/>
      <c r="I24" s="346">
        <v>0.09</v>
      </c>
      <c r="J24" s="346"/>
      <c r="K24" s="346">
        <v>0.06</v>
      </c>
      <c r="L24" s="346"/>
      <c r="M24" s="346">
        <v>0.12</v>
      </c>
      <c r="N24" s="346"/>
      <c r="O24" s="346">
        <v>0.09</v>
      </c>
      <c r="P24" s="346"/>
      <c r="Q24" s="346">
        <v>0.08</v>
      </c>
      <c r="R24" s="347"/>
      <c r="S24" s="398"/>
      <c r="T24" s="302"/>
      <c r="U24" s="305"/>
      <c r="V24" s="305"/>
      <c r="W24" s="301"/>
      <c r="X24" s="302"/>
      <c r="Y24" s="305"/>
      <c r="Z24" s="305"/>
      <c r="AA24" s="301"/>
      <c r="AB24" s="302"/>
      <c r="AC24" s="11"/>
    </row>
    <row r="25" spans="1:29" s="35" customFormat="1" ht="13.5" customHeight="1" x14ac:dyDescent="0.2">
      <c r="A25" s="83">
        <v>32</v>
      </c>
      <c r="B25" s="84" t="s">
        <v>8</v>
      </c>
      <c r="C25" s="84"/>
      <c r="D25" s="371"/>
      <c r="E25" s="372"/>
      <c r="F25" s="373"/>
      <c r="G25" s="364">
        <v>0.24</v>
      </c>
      <c r="H25" s="350"/>
      <c r="I25" s="350">
        <v>0.21</v>
      </c>
      <c r="J25" s="350"/>
      <c r="K25" s="350">
        <v>0.18</v>
      </c>
      <c r="L25" s="350"/>
      <c r="M25" s="319">
        <v>0.18</v>
      </c>
      <c r="N25" s="319"/>
      <c r="O25" s="319">
        <v>0.3</v>
      </c>
      <c r="P25" s="319"/>
      <c r="Q25" s="319">
        <v>0.22</v>
      </c>
      <c r="R25" s="320"/>
      <c r="S25" s="398"/>
      <c r="T25" s="302"/>
      <c r="U25" s="305"/>
      <c r="V25" s="305"/>
      <c r="W25" s="301"/>
      <c r="X25" s="302"/>
      <c r="Y25" s="305"/>
      <c r="Z25" s="305"/>
      <c r="AA25" s="301"/>
      <c r="AB25" s="302"/>
      <c r="AC25" s="11"/>
    </row>
    <row r="26" spans="1:29" s="35" customFormat="1" ht="13.5" customHeight="1" x14ac:dyDescent="0.2">
      <c r="A26" s="85">
        <v>33</v>
      </c>
      <c r="B26" s="84" t="s">
        <v>85</v>
      </c>
      <c r="C26" s="84"/>
      <c r="D26" s="371"/>
      <c r="E26" s="372"/>
      <c r="F26" s="373"/>
      <c r="G26" s="364">
        <v>0</v>
      </c>
      <c r="H26" s="350"/>
      <c r="I26" s="350">
        <v>2.5000000000000001E-2</v>
      </c>
      <c r="J26" s="350"/>
      <c r="K26" s="350"/>
      <c r="L26" s="350"/>
      <c r="M26" s="321"/>
      <c r="N26" s="321"/>
      <c r="O26" s="321"/>
      <c r="P26" s="321"/>
      <c r="Q26" s="321"/>
      <c r="R26" s="322"/>
      <c r="S26" s="398"/>
      <c r="T26" s="302"/>
      <c r="U26" s="305"/>
      <c r="V26" s="305"/>
      <c r="W26" s="301"/>
      <c r="X26" s="302"/>
      <c r="Y26" s="305"/>
      <c r="Z26" s="305"/>
      <c r="AA26" s="301"/>
      <c r="AB26" s="302"/>
      <c r="AC26" s="11"/>
    </row>
    <row r="27" spans="1:29" ht="13.5" customHeight="1" x14ac:dyDescent="0.2">
      <c r="A27" s="142">
        <v>41</v>
      </c>
      <c r="B27" s="140" t="s">
        <v>40</v>
      </c>
      <c r="C27" s="140"/>
      <c r="D27" s="256"/>
      <c r="E27" s="257"/>
      <c r="F27" s="258"/>
      <c r="G27" s="365">
        <v>0.1</v>
      </c>
      <c r="H27" s="323"/>
      <c r="I27" s="323">
        <v>0.18</v>
      </c>
      <c r="J27" s="323"/>
      <c r="K27" s="323">
        <v>0.21</v>
      </c>
      <c r="L27" s="323"/>
      <c r="M27" s="323">
        <v>0.23</v>
      </c>
      <c r="N27" s="323"/>
      <c r="O27" s="323">
        <v>0.16</v>
      </c>
      <c r="P27" s="323"/>
      <c r="Q27" s="323">
        <v>0.23</v>
      </c>
      <c r="R27" s="324"/>
      <c r="S27" s="398"/>
      <c r="T27" s="302"/>
      <c r="U27" s="305"/>
      <c r="V27" s="305"/>
      <c r="W27" s="301"/>
      <c r="X27" s="302"/>
      <c r="Y27" s="305"/>
      <c r="Z27" s="305"/>
      <c r="AA27" s="301"/>
      <c r="AB27" s="302"/>
      <c r="AC27" s="4"/>
    </row>
    <row r="28" spans="1:29" s="35" customFormat="1" ht="13.5" customHeight="1" x14ac:dyDescent="0.2">
      <c r="A28" s="143">
        <v>51</v>
      </c>
      <c r="B28" s="94" t="s">
        <v>16</v>
      </c>
      <c r="C28" s="94"/>
      <c r="D28" s="295" t="s">
        <v>49</v>
      </c>
      <c r="E28" s="296"/>
      <c r="F28" s="297"/>
      <c r="G28" s="366">
        <v>0.45</v>
      </c>
      <c r="H28" s="351"/>
      <c r="I28" s="351">
        <v>0.16</v>
      </c>
      <c r="J28" s="351"/>
      <c r="K28" s="351">
        <v>0.45</v>
      </c>
      <c r="L28" s="351"/>
      <c r="M28" s="307">
        <v>0.37</v>
      </c>
      <c r="N28" s="307"/>
      <c r="O28" s="307">
        <v>0.33</v>
      </c>
      <c r="P28" s="307"/>
      <c r="Q28" s="307">
        <v>0.37</v>
      </c>
      <c r="R28" s="308"/>
      <c r="S28" s="398"/>
      <c r="T28" s="302"/>
      <c r="U28" s="305"/>
      <c r="V28" s="305"/>
      <c r="W28" s="301"/>
      <c r="X28" s="302"/>
      <c r="Y28" s="305"/>
      <c r="Z28" s="305"/>
      <c r="AA28" s="301"/>
      <c r="AB28" s="302"/>
      <c r="AC28" s="11"/>
    </row>
    <row r="29" spans="1:29" s="35" customFormat="1" ht="13.5" customHeight="1" x14ac:dyDescent="0.2">
      <c r="A29" s="55">
        <v>52</v>
      </c>
      <c r="B29" s="56" t="s">
        <v>9</v>
      </c>
      <c r="C29" s="56"/>
      <c r="D29" s="298"/>
      <c r="E29" s="299"/>
      <c r="F29" s="300"/>
      <c r="G29" s="367">
        <v>0.15</v>
      </c>
      <c r="H29" s="352"/>
      <c r="I29" s="352">
        <v>0.28999999999999998</v>
      </c>
      <c r="J29" s="352"/>
      <c r="K29" s="352"/>
      <c r="L29" s="352"/>
      <c r="M29" s="309"/>
      <c r="N29" s="309"/>
      <c r="O29" s="309"/>
      <c r="P29" s="309"/>
      <c r="Q29" s="309"/>
      <c r="R29" s="310"/>
      <c r="S29" s="398"/>
      <c r="T29" s="302"/>
      <c r="U29" s="305"/>
      <c r="V29" s="305"/>
      <c r="W29" s="301"/>
      <c r="X29" s="302"/>
      <c r="Y29" s="305"/>
      <c r="Z29" s="305"/>
      <c r="AA29" s="301"/>
      <c r="AB29" s="302"/>
      <c r="AC29" s="11"/>
    </row>
    <row r="30" spans="1:29" s="35" customFormat="1" ht="13.5" customHeight="1" x14ac:dyDescent="0.2">
      <c r="A30" s="144">
        <v>53</v>
      </c>
      <c r="B30" s="145" t="s">
        <v>10</v>
      </c>
      <c r="C30" s="145"/>
      <c r="D30" s="298"/>
      <c r="E30" s="299"/>
      <c r="F30" s="300"/>
      <c r="G30" s="368">
        <v>0</v>
      </c>
      <c r="H30" s="359"/>
      <c r="I30" s="359">
        <v>4.4999999999999998E-2</v>
      </c>
      <c r="J30" s="359"/>
      <c r="K30" s="359">
        <v>0.1</v>
      </c>
      <c r="L30" s="359"/>
      <c r="M30" s="359">
        <v>0.1</v>
      </c>
      <c r="N30" s="359"/>
      <c r="O30" s="359">
        <v>0.12</v>
      </c>
      <c r="P30" s="359"/>
      <c r="Q30" s="359">
        <v>0.1</v>
      </c>
      <c r="R30" s="411"/>
      <c r="S30" s="398"/>
      <c r="T30" s="302"/>
      <c r="U30" s="305"/>
      <c r="V30" s="305"/>
      <c r="W30" s="301"/>
      <c r="X30" s="302"/>
      <c r="Y30" s="305"/>
      <c r="Z30" s="305"/>
      <c r="AA30" s="301"/>
      <c r="AB30" s="302"/>
      <c r="AC30" s="11"/>
    </row>
    <row r="31" spans="1:29" ht="13.5" customHeight="1" x14ac:dyDescent="0.2">
      <c r="A31" s="162"/>
      <c r="B31" s="163" t="s">
        <v>42</v>
      </c>
      <c r="C31" s="164"/>
      <c r="D31" s="164"/>
      <c r="E31" s="165"/>
      <c r="F31" s="165"/>
      <c r="G31" s="363">
        <f>SUM(G24:H30)</f>
        <v>1</v>
      </c>
      <c r="H31" s="360"/>
      <c r="I31" s="360">
        <f t="shared" ref="I31" si="0">SUM(I24:J30)</f>
        <v>1</v>
      </c>
      <c r="J31" s="360"/>
      <c r="K31" s="360">
        <f t="shared" ref="K31" si="1">SUM(K24:L30)</f>
        <v>0.99999999999999989</v>
      </c>
      <c r="L31" s="360"/>
      <c r="M31" s="360">
        <f t="shared" ref="M31" si="2">SUM(M24:N30)</f>
        <v>1</v>
      </c>
      <c r="N31" s="360"/>
      <c r="O31" s="360">
        <f t="shared" ref="O31" si="3">SUM(O24:P30)</f>
        <v>1</v>
      </c>
      <c r="P31" s="360"/>
      <c r="Q31" s="360">
        <f t="shared" ref="Q31" si="4">SUM(Q24:R30)</f>
        <v>1</v>
      </c>
      <c r="R31" s="397"/>
      <c r="S31" s="387"/>
      <c r="T31" s="304"/>
      <c r="U31" s="306"/>
      <c r="V31" s="306"/>
      <c r="W31" s="303"/>
      <c r="X31" s="304"/>
      <c r="Y31" s="306"/>
      <c r="Z31" s="306"/>
      <c r="AA31" s="303"/>
      <c r="AB31" s="304"/>
      <c r="AC31" s="4"/>
    </row>
    <row r="32" spans="1:29" s="35" customFormat="1" ht="15.6" customHeight="1" x14ac:dyDescent="0.2">
      <c r="A32" s="146">
        <v>61</v>
      </c>
      <c r="B32" s="147" t="s">
        <v>56</v>
      </c>
      <c r="C32" s="147"/>
      <c r="D32" s="253" t="s">
        <v>58</v>
      </c>
      <c r="E32" s="254"/>
      <c r="F32" s="255"/>
      <c r="G32" s="259" t="s">
        <v>60</v>
      </c>
      <c r="H32" s="254"/>
      <c r="I32" s="254"/>
      <c r="J32" s="254"/>
      <c r="K32" s="254"/>
      <c r="L32" s="254"/>
      <c r="M32" s="254"/>
      <c r="N32" s="254"/>
      <c r="O32" s="254"/>
      <c r="P32" s="254"/>
      <c r="Q32" s="254"/>
      <c r="R32" s="254"/>
      <c r="S32" s="254"/>
      <c r="T32" s="254"/>
      <c r="U32" s="254"/>
      <c r="V32" s="254"/>
      <c r="W32" s="254"/>
      <c r="X32" s="254"/>
      <c r="Y32" s="254"/>
      <c r="Z32" s="254"/>
      <c r="AA32" s="254"/>
      <c r="AB32" s="255"/>
      <c r="AC32" s="136"/>
    </row>
    <row r="33" spans="1:29" s="35" customFormat="1" ht="15.6" customHeight="1" x14ac:dyDescent="0.2">
      <c r="A33" s="142">
        <v>62</v>
      </c>
      <c r="B33" s="140" t="s">
        <v>57</v>
      </c>
      <c r="C33" s="140"/>
      <c r="D33" s="256"/>
      <c r="E33" s="257"/>
      <c r="F33" s="258"/>
      <c r="G33" s="260"/>
      <c r="H33" s="257"/>
      <c r="I33" s="257"/>
      <c r="J33" s="257"/>
      <c r="K33" s="257"/>
      <c r="L33" s="257"/>
      <c r="M33" s="257"/>
      <c r="N33" s="257"/>
      <c r="O33" s="257"/>
      <c r="P33" s="257"/>
      <c r="Q33" s="257"/>
      <c r="R33" s="257"/>
      <c r="S33" s="257"/>
      <c r="T33" s="257"/>
      <c r="U33" s="257"/>
      <c r="V33" s="257"/>
      <c r="W33" s="257"/>
      <c r="X33" s="257"/>
      <c r="Y33" s="257"/>
      <c r="Z33" s="257"/>
      <c r="AA33" s="257"/>
      <c r="AB33" s="258"/>
      <c r="AC33" s="136"/>
    </row>
    <row r="34" spans="1:29" ht="5.85" customHeight="1" x14ac:dyDescent="0.2">
      <c r="A34" s="48"/>
      <c r="B34" s="49"/>
      <c r="C34" s="50"/>
      <c r="D34" s="50"/>
      <c r="E34" s="51"/>
      <c r="F34" s="51"/>
      <c r="G34" s="51"/>
      <c r="H34" s="51"/>
      <c r="I34" s="51"/>
      <c r="J34" s="52"/>
      <c r="K34" s="51"/>
      <c r="L34" s="52"/>
      <c r="M34" s="51"/>
      <c r="N34" s="52"/>
      <c r="O34" s="51"/>
      <c r="P34" s="52"/>
      <c r="Q34" s="51"/>
      <c r="R34" s="52"/>
      <c r="S34" s="51"/>
      <c r="T34" s="52"/>
      <c r="U34" s="51"/>
      <c r="V34" s="52"/>
      <c r="W34" s="51"/>
      <c r="X34" s="52"/>
      <c r="Y34" s="51"/>
      <c r="Z34" s="52"/>
      <c r="AA34" s="51"/>
      <c r="AB34" s="52"/>
    </row>
    <row r="35" spans="1:29" ht="15.6" customHeight="1" x14ac:dyDescent="0.2">
      <c r="A35" s="33" t="s">
        <v>21</v>
      </c>
      <c r="B35" s="61" t="s">
        <v>41</v>
      </c>
      <c r="C35" s="34"/>
      <c r="D35" s="34"/>
      <c r="E35" s="62"/>
      <c r="F35" s="62"/>
      <c r="G35" s="63" t="s">
        <v>38</v>
      </c>
      <c r="H35" s="65" t="s">
        <v>39</v>
      </c>
      <c r="I35" s="66" t="s">
        <v>38</v>
      </c>
      <c r="J35" s="62" t="s">
        <v>39</v>
      </c>
      <c r="K35" s="63" t="s">
        <v>38</v>
      </c>
      <c r="L35" s="65" t="s">
        <v>39</v>
      </c>
      <c r="M35" s="66" t="s">
        <v>38</v>
      </c>
      <c r="N35" s="62" t="s">
        <v>39</v>
      </c>
      <c r="O35" s="63" t="s">
        <v>38</v>
      </c>
      <c r="P35" s="65" t="s">
        <v>39</v>
      </c>
      <c r="Q35" s="66" t="s">
        <v>38</v>
      </c>
      <c r="R35" s="62" t="s">
        <v>39</v>
      </c>
      <c r="S35" s="63" t="s">
        <v>38</v>
      </c>
      <c r="T35" s="65" t="s">
        <v>39</v>
      </c>
      <c r="U35" s="66" t="s">
        <v>38</v>
      </c>
      <c r="V35" s="62" t="s">
        <v>39</v>
      </c>
      <c r="W35" s="63" t="s">
        <v>38</v>
      </c>
      <c r="X35" s="65" t="s">
        <v>39</v>
      </c>
      <c r="Y35" s="67" t="s">
        <v>38</v>
      </c>
      <c r="Z35" s="64" t="s">
        <v>39</v>
      </c>
      <c r="AA35" s="63" t="s">
        <v>38</v>
      </c>
      <c r="AB35" s="65" t="s">
        <v>39</v>
      </c>
      <c r="AC35" s="88"/>
    </row>
    <row r="36" spans="1:29" ht="15.6" customHeight="1" x14ac:dyDescent="0.2">
      <c r="A36" s="118"/>
      <c r="B36" s="119"/>
      <c r="C36" s="120"/>
      <c r="D36" s="120"/>
      <c r="E36" s="91"/>
      <c r="F36" s="91"/>
      <c r="G36" s="234" t="s">
        <v>44</v>
      </c>
      <c r="H36" s="235" t="s">
        <v>45</v>
      </c>
      <c r="I36" s="236" t="s">
        <v>44</v>
      </c>
      <c r="J36" s="237" t="s">
        <v>45</v>
      </c>
      <c r="K36" s="234" t="s">
        <v>44</v>
      </c>
      <c r="L36" s="235" t="s">
        <v>45</v>
      </c>
      <c r="M36" s="236" t="s">
        <v>44</v>
      </c>
      <c r="N36" s="237" t="s">
        <v>45</v>
      </c>
      <c r="O36" s="234" t="s">
        <v>44</v>
      </c>
      <c r="P36" s="235" t="s">
        <v>45</v>
      </c>
      <c r="Q36" s="236" t="s">
        <v>44</v>
      </c>
      <c r="R36" s="237" t="s">
        <v>45</v>
      </c>
      <c r="S36" s="234" t="s">
        <v>44</v>
      </c>
      <c r="T36" s="235" t="s">
        <v>45</v>
      </c>
      <c r="U36" s="236" t="s">
        <v>44</v>
      </c>
      <c r="V36" s="237" t="s">
        <v>45</v>
      </c>
      <c r="W36" s="234" t="s">
        <v>44</v>
      </c>
      <c r="X36" s="235" t="s">
        <v>45</v>
      </c>
      <c r="Y36" s="238" t="s">
        <v>44</v>
      </c>
      <c r="Z36" s="239" t="s">
        <v>45</v>
      </c>
      <c r="AA36" s="234" t="s">
        <v>44</v>
      </c>
      <c r="AB36" s="235" t="s">
        <v>45</v>
      </c>
      <c r="AC36" s="240" t="s">
        <v>45</v>
      </c>
    </row>
    <row r="37" spans="1:29" ht="15.6" customHeight="1" x14ac:dyDescent="0.2">
      <c r="A37" s="125">
        <v>21</v>
      </c>
      <c r="B37" s="126" t="s">
        <v>51</v>
      </c>
      <c r="C37" s="127"/>
      <c r="D37" s="273" t="s">
        <v>70</v>
      </c>
      <c r="E37" s="274"/>
      <c r="F37" s="275"/>
      <c r="G37" s="385"/>
      <c r="H37" s="281"/>
      <c r="I37" s="385"/>
      <c r="J37" s="281"/>
      <c r="K37" s="385"/>
      <c r="L37" s="281"/>
      <c r="M37" s="385"/>
      <c r="N37" s="281"/>
      <c r="O37" s="385"/>
      <c r="P37" s="281"/>
      <c r="Q37" s="385"/>
      <c r="R37" s="281"/>
      <c r="S37" s="385"/>
      <c r="T37" s="281"/>
      <c r="U37" s="385"/>
      <c r="V37" s="281"/>
      <c r="W37" s="385"/>
      <c r="X37" s="281"/>
      <c r="Y37" s="385"/>
      <c r="Z37" s="281"/>
      <c r="AA37" s="385"/>
      <c r="AB37" s="281"/>
      <c r="AC37" s="279">
        <f>SUM(G37:AB38)</f>
        <v>0</v>
      </c>
    </row>
    <row r="38" spans="1:29" ht="15.6" customHeight="1" x14ac:dyDescent="0.2">
      <c r="A38" s="128">
        <v>22</v>
      </c>
      <c r="B38" s="129" t="s">
        <v>52</v>
      </c>
      <c r="C38" s="130"/>
      <c r="D38" s="276"/>
      <c r="E38" s="277"/>
      <c r="F38" s="278"/>
      <c r="G38" s="386"/>
      <c r="H38" s="282"/>
      <c r="I38" s="386"/>
      <c r="J38" s="282"/>
      <c r="K38" s="386"/>
      <c r="L38" s="282"/>
      <c r="M38" s="386"/>
      <c r="N38" s="282"/>
      <c r="O38" s="386"/>
      <c r="P38" s="282"/>
      <c r="Q38" s="386"/>
      <c r="R38" s="282"/>
      <c r="S38" s="386"/>
      <c r="T38" s="282"/>
      <c r="U38" s="386"/>
      <c r="V38" s="282"/>
      <c r="W38" s="386"/>
      <c r="X38" s="282"/>
      <c r="Y38" s="386"/>
      <c r="Z38" s="282"/>
      <c r="AA38" s="386"/>
      <c r="AB38" s="282"/>
      <c r="AC38" s="280"/>
    </row>
    <row r="39" spans="1:29" ht="5.85" customHeight="1" x14ac:dyDescent="0.2">
      <c r="A39" s="148"/>
      <c r="B39" s="149"/>
      <c r="C39" s="50"/>
      <c r="D39" s="148"/>
      <c r="E39" s="148"/>
      <c r="F39" s="148"/>
      <c r="G39" s="150"/>
      <c r="H39" s="151"/>
      <c r="I39" s="150"/>
      <c r="J39" s="151"/>
      <c r="K39" s="150"/>
      <c r="L39" s="151"/>
      <c r="M39" s="150"/>
      <c r="N39" s="151"/>
      <c r="O39" s="150"/>
      <c r="P39" s="151"/>
      <c r="Q39" s="150"/>
      <c r="R39" s="151"/>
      <c r="S39" s="150"/>
      <c r="T39" s="151"/>
      <c r="U39" s="150"/>
      <c r="V39" s="151"/>
      <c r="W39" s="150"/>
      <c r="X39" s="151"/>
      <c r="Y39" s="150"/>
      <c r="Z39" s="151"/>
      <c r="AA39" s="150"/>
      <c r="AB39" s="151"/>
      <c r="AC39" s="218"/>
    </row>
    <row r="40" spans="1:29" s="35" customFormat="1" ht="15.6" customHeight="1" x14ac:dyDescent="0.2">
      <c r="A40" s="121">
        <v>31</v>
      </c>
      <c r="B40" s="122" t="s">
        <v>7</v>
      </c>
      <c r="C40" s="122"/>
      <c r="D40" s="292" t="s">
        <v>71</v>
      </c>
      <c r="E40" s="293"/>
      <c r="F40" s="294"/>
      <c r="G40" s="201">
        <f>+G7*G24</f>
        <v>0</v>
      </c>
      <c r="H40" s="123">
        <f>+G18*G40</f>
        <v>0</v>
      </c>
      <c r="I40" s="202">
        <f>+I7*I24</f>
        <v>0</v>
      </c>
      <c r="J40" s="124">
        <f>+I18*I40</f>
        <v>0</v>
      </c>
      <c r="K40" s="201">
        <f>+K7*K24</f>
        <v>0</v>
      </c>
      <c r="L40" s="123">
        <f>+K18*K40</f>
        <v>0</v>
      </c>
      <c r="M40" s="202">
        <f>+M7*M24</f>
        <v>0</v>
      </c>
      <c r="N40" s="124">
        <f>+M18*M40</f>
        <v>0</v>
      </c>
      <c r="O40" s="201">
        <f>+O7*O24</f>
        <v>0</v>
      </c>
      <c r="P40" s="123">
        <f>+O18*O40</f>
        <v>0</v>
      </c>
      <c r="Q40" s="202">
        <f>+Q7*Q24</f>
        <v>0</v>
      </c>
      <c r="R40" s="124">
        <f>+Q18*Q40</f>
        <v>0</v>
      </c>
      <c r="S40" s="265">
        <v>2250</v>
      </c>
      <c r="T40" s="269">
        <f>+S18*S40</f>
        <v>0</v>
      </c>
      <c r="U40" s="265">
        <v>1400</v>
      </c>
      <c r="V40" s="269">
        <f>+U18*U40</f>
        <v>0</v>
      </c>
      <c r="W40" s="265">
        <v>700</v>
      </c>
      <c r="X40" s="269">
        <f>+W18*W40</f>
        <v>0</v>
      </c>
      <c r="Y40" s="265">
        <v>700</v>
      </c>
      <c r="Z40" s="269">
        <f>+Y18*Y40</f>
        <v>0</v>
      </c>
      <c r="AA40" s="265">
        <v>900</v>
      </c>
      <c r="AB40" s="269">
        <f>+AA18*AA40</f>
        <v>0</v>
      </c>
      <c r="AC40" s="388">
        <f>+H40+H41+H42+H43+J40+J41+J42+J43+L40+L41+L43+N40+N41+N43+P40+P41+P43+R40+R41+R43+T40+V40+X40+Z40+AB40</f>
        <v>0</v>
      </c>
    </row>
    <row r="41" spans="1:29" s="35" customFormat="1" ht="15.6" customHeight="1" x14ac:dyDescent="0.2">
      <c r="A41" s="68">
        <v>32</v>
      </c>
      <c r="B41" s="69" t="s">
        <v>8</v>
      </c>
      <c r="C41" s="69"/>
      <c r="D41" s="292"/>
      <c r="E41" s="293"/>
      <c r="F41" s="294"/>
      <c r="G41" s="203">
        <f>+G7*G25</f>
        <v>0</v>
      </c>
      <c r="H41" s="92">
        <f>+G18*G41</f>
        <v>0</v>
      </c>
      <c r="I41" s="204">
        <f>+I7*I25</f>
        <v>0</v>
      </c>
      <c r="J41" s="70">
        <f>+I18*I41</f>
        <v>0</v>
      </c>
      <c r="K41" s="353">
        <f>+K7*K25</f>
        <v>0</v>
      </c>
      <c r="L41" s="354">
        <f>+K18*K41</f>
        <v>0</v>
      </c>
      <c r="M41" s="311">
        <f>+M7*M25</f>
        <v>0</v>
      </c>
      <c r="N41" s="313">
        <f>+M18*M41</f>
        <v>0</v>
      </c>
      <c r="O41" s="315">
        <f>+O7*O25</f>
        <v>0</v>
      </c>
      <c r="P41" s="317">
        <f>+O18*O41</f>
        <v>0</v>
      </c>
      <c r="Q41" s="311">
        <f>+Q7*Q25</f>
        <v>0</v>
      </c>
      <c r="R41" s="313">
        <f>+Q18*Q41</f>
        <v>0</v>
      </c>
      <c r="S41" s="265"/>
      <c r="T41" s="269"/>
      <c r="U41" s="265"/>
      <c r="V41" s="269"/>
      <c r="W41" s="265"/>
      <c r="X41" s="269"/>
      <c r="Y41" s="265"/>
      <c r="Z41" s="269"/>
      <c r="AA41" s="265"/>
      <c r="AB41" s="269"/>
      <c r="AC41" s="389"/>
    </row>
    <row r="42" spans="1:29" s="35" customFormat="1" ht="15.6" customHeight="1" x14ac:dyDescent="0.2">
      <c r="A42" s="71">
        <v>33</v>
      </c>
      <c r="B42" s="69" t="s">
        <v>85</v>
      </c>
      <c r="C42" s="69"/>
      <c r="D42" s="292"/>
      <c r="E42" s="293"/>
      <c r="F42" s="294"/>
      <c r="G42" s="203">
        <f>+G7*G26</f>
        <v>0</v>
      </c>
      <c r="H42" s="92">
        <f>+G18*G42</f>
        <v>0</v>
      </c>
      <c r="I42" s="204">
        <f>+I7*I26</f>
        <v>0</v>
      </c>
      <c r="J42" s="70">
        <f>+I18*I42</f>
        <v>0</v>
      </c>
      <c r="K42" s="353"/>
      <c r="L42" s="354"/>
      <c r="M42" s="312"/>
      <c r="N42" s="314"/>
      <c r="O42" s="316"/>
      <c r="P42" s="318"/>
      <c r="Q42" s="312"/>
      <c r="R42" s="314"/>
      <c r="S42" s="265"/>
      <c r="T42" s="269"/>
      <c r="U42" s="265"/>
      <c r="V42" s="269"/>
      <c r="W42" s="265"/>
      <c r="X42" s="269"/>
      <c r="Y42" s="265"/>
      <c r="Z42" s="269"/>
      <c r="AA42" s="265"/>
      <c r="AB42" s="269"/>
      <c r="AC42" s="389"/>
    </row>
    <row r="43" spans="1:29" ht="15.6" customHeight="1" x14ac:dyDescent="0.2">
      <c r="A43" s="73">
        <v>41</v>
      </c>
      <c r="B43" s="72" t="s">
        <v>82</v>
      </c>
      <c r="C43" s="72"/>
      <c r="D43" s="292"/>
      <c r="E43" s="293"/>
      <c r="F43" s="294"/>
      <c r="G43" s="205">
        <f>+G7*G27</f>
        <v>0</v>
      </c>
      <c r="H43" s="108">
        <f>+G18*G43</f>
        <v>0</v>
      </c>
      <c r="I43" s="206">
        <f>+I7*I27</f>
        <v>0</v>
      </c>
      <c r="J43" s="109">
        <f>+I18*I43</f>
        <v>0</v>
      </c>
      <c r="K43" s="205">
        <f>+K7*K27</f>
        <v>0</v>
      </c>
      <c r="L43" s="108">
        <f>+K18*K43</f>
        <v>0</v>
      </c>
      <c r="M43" s="206">
        <f>+M7*M27</f>
        <v>0</v>
      </c>
      <c r="N43" s="109">
        <f>+M18*M43</f>
        <v>0</v>
      </c>
      <c r="O43" s="205">
        <f>+O7*O27</f>
        <v>0</v>
      </c>
      <c r="P43" s="108">
        <f>+O18*O43</f>
        <v>0</v>
      </c>
      <c r="Q43" s="206">
        <f>+Q7*Q27</f>
        <v>0</v>
      </c>
      <c r="R43" s="109">
        <f>+Q18*Q43</f>
        <v>0</v>
      </c>
      <c r="S43" s="265"/>
      <c r="T43" s="269"/>
      <c r="U43" s="265"/>
      <c r="V43" s="269"/>
      <c r="W43" s="265"/>
      <c r="X43" s="269"/>
      <c r="Y43" s="265"/>
      <c r="Z43" s="269"/>
      <c r="AA43" s="265"/>
      <c r="AB43" s="269"/>
      <c r="AC43" s="390"/>
    </row>
    <row r="44" spans="1:29" s="35" customFormat="1" ht="15.6" customHeight="1" x14ac:dyDescent="0.2">
      <c r="A44" s="110">
        <v>51</v>
      </c>
      <c r="B44" s="111" t="s">
        <v>16</v>
      </c>
      <c r="C44" s="111"/>
      <c r="D44" s="273" t="s">
        <v>72</v>
      </c>
      <c r="E44" s="274"/>
      <c r="F44" s="275"/>
      <c r="G44" s="207">
        <f>+G7*G28</f>
        <v>0</v>
      </c>
      <c r="H44" s="113">
        <f>+G18*G44</f>
        <v>0</v>
      </c>
      <c r="I44" s="208">
        <f>+I7*I28</f>
        <v>0</v>
      </c>
      <c r="J44" s="112">
        <f>+I18*I44</f>
        <v>0</v>
      </c>
      <c r="K44" s="355">
        <f>+K7*K28</f>
        <v>0</v>
      </c>
      <c r="L44" s="357">
        <f>+K18*K44</f>
        <v>0</v>
      </c>
      <c r="M44" s="266">
        <f>+M7*M28</f>
        <v>0</v>
      </c>
      <c r="N44" s="287">
        <f>+M18*M44</f>
        <v>0</v>
      </c>
      <c r="O44" s="289">
        <f>+O7*O28</f>
        <v>0</v>
      </c>
      <c r="P44" s="270">
        <f>+O18*O44</f>
        <v>0</v>
      </c>
      <c r="Q44" s="266">
        <f>+Q7*Q28</f>
        <v>0</v>
      </c>
      <c r="R44" s="287">
        <f>+Q18*Q44</f>
        <v>0</v>
      </c>
      <c r="S44" s="266">
        <v>350</v>
      </c>
      <c r="T44" s="270">
        <f>+S18*S44</f>
        <v>0</v>
      </c>
      <c r="U44" s="266">
        <v>1400</v>
      </c>
      <c r="V44" s="270">
        <f>+U18*U44</f>
        <v>0</v>
      </c>
      <c r="W44" s="266">
        <v>500</v>
      </c>
      <c r="X44" s="270">
        <f>+W18*W44</f>
        <v>0</v>
      </c>
      <c r="Y44" s="266">
        <v>500</v>
      </c>
      <c r="Z44" s="270">
        <f>+Y18*Y44</f>
        <v>0</v>
      </c>
      <c r="AA44" s="266">
        <v>500</v>
      </c>
      <c r="AB44" s="270">
        <f>+AA18*AA44</f>
        <v>0</v>
      </c>
      <c r="AC44" s="388">
        <f>+H44+H45+H46+J44+J45+J46+L44+L46+N44+N46+P44+P46+R44+R46+T44+V44+X44+Z44+AB44</f>
        <v>0</v>
      </c>
    </row>
    <row r="45" spans="1:29" s="35" customFormat="1" ht="15.6" customHeight="1" x14ac:dyDescent="0.2">
      <c r="A45" s="57">
        <v>52</v>
      </c>
      <c r="B45" s="58" t="s">
        <v>9</v>
      </c>
      <c r="C45" s="58"/>
      <c r="D45" s="283"/>
      <c r="E45" s="284"/>
      <c r="F45" s="285"/>
      <c r="G45" s="209">
        <f>+G7*G29</f>
        <v>0</v>
      </c>
      <c r="H45" s="93">
        <f>+G18*G45</f>
        <v>0</v>
      </c>
      <c r="I45" s="210">
        <f>+I7*I29</f>
        <v>0</v>
      </c>
      <c r="J45" s="59">
        <f>+I18*I45</f>
        <v>0</v>
      </c>
      <c r="K45" s="356"/>
      <c r="L45" s="358"/>
      <c r="M45" s="286"/>
      <c r="N45" s="288"/>
      <c r="O45" s="290"/>
      <c r="P45" s="291"/>
      <c r="Q45" s="286"/>
      <c r="R45" s="288"/>
      <c r="S45" s="267"/>
      <c r="T45" s="271"/>
      <c r="U45" s="267"/>
      <c r="V45" s="271"/>
      <c r="W45" s="267"/>
      <c r="X45" s="271"/>
      <c r="Y45" s="267"/>
      <c r="Z45" s="271"/>
      <c r="AA45" s="267"/>
      <c r="AB45" s="271"/>
      <c r="AC45" s="389"/>
    </row>
    <row r="46" spans="1:29" s="35" customFormat="1" ht="15.6" customHeight="1" x14ac:dyDescent="0.2">
      <c r="A46" s="114">
        <v>53</v>
      </c>
      <c r="B46" s="115" t="s">
        <v>10</v>
      </c>
      <c r="C46" s="115"/>
      <c r="D46" s="276"/>
      <c r="E46" s="277"/>
      <c r="F46" s="278"/>
      <c r="G46" s="211">
        <f>+G7*G30</f>
        <v>0</v>
      </c>
      <c r="H46" s="116">
        <f>+G18*G46</f>
        <v>0</v>
      </c>
      <c r="I46" s="212">
        <f>+I7*I30</f>
        <v>0</v>
      </c>
      <c r="J46" s="117">
        <f>+I18*I46</f>
        <v>0</v>
      </c>
      <c r="K46" s="211">
        <f>+K7*K30</f>
        <v>0</v>
      </c>
      <c r="L46" s="116">
        <f>+K18*K46</f>
        <v>0</v>
      </c>
      <c r="M46" s="212">
        <f>+M7*M30</f>
        <v>0</v>
      </c>
      <c r="N46" s="117">
        <f>+M18*M46</f>
        <v>0</v>
      </c>
      <c r="O46" s="211">
        <f>+O7*O30</f>
        <v>0</v>
      </c>
      <c r="P46" s="116">
        <f>+O18*O46</f>
        <v>0</v>
      </c>
      <c r="Q46" s="212">
        <f>+Q7*Q30</f>
        <v>0</v>
      </c>
      <c r="R46" s="117">
        <f>+Q18*Q46</f>
        <v>0</v>
      </c>
      <c r="S46" s="268"/>
      <c r="T46" s="272"/>
      <c r="U46" s="268"/>
      <c r="V46" s="272"/>
      <c r="W46" s="268"/>
      <c r="X46" s="272"/>
      <c r="Y46" s="268"/>
      <c r="Z46" s="272"/>
      <c r="AA46" s="268"/>
      <c r="AB46" s="272"/>
      <c r="AC46" s="390"/>
    </row>
    <row r="47" spans="1:29" ht="29.25" customHeight="1" x14ac:dyDescent="0.2">
      <c r="A47" s="157"/>
      <c r="B47" s="152" t="s">
        <v>73</v>
      </c>
      <c r="C47" s="153"/>
      <c r="D47" s="153"/>
      <c r="E47" s="154" t="s">
        <v>74</v>
      </c>
      <c r="F47" s="154"/>
      <c r="G47" s="213">
        <f t="shared" ref="G47:AA47" si="5">SUM(G40:G46)</f>
        <v>0</v>
      </c>
      <c r="H47" s="158">
        <f>SUM(H40:H46)</f>
        <v>0</v>
      </c>
      <c r="I47" s="214">
        <f t="shared" si="5"/>
        <v>0</v>
      </c>
      <c r="J47" s="155">
        <f>SUM(J40:J46)</f>
        <v>0</v>
      </c>
      <c r="K47" s="213">
        <f t="shared" si="5"/>
        <v>0</v>
      </c>
      <c r="L47" s="158">
        <f>SUM(L40:L46)</f>
        <v>0</v>
      </c>
      <c r="M47" s="214">
        <f t="shared" si="5"/>
        <v>0</v>
      </c>
      <c r="N47" s="155">
        <f>SUM(N40:N46)</f>
        <v>0</v>
      </c>
      <c r="O47" s="213">
        <f t="shared" si="5"/>
        <v>0</v>
      </c>
      <c r="P47" s="158">
        <f>SUM(P40:P46)</f>
        <v>0</v>
      </c>
      <c r="Q47" s="214">
        <f t="shared" si="5"/>
        <v>0</v>
      </c>
      <c r="R47" s="155">
        <f>SUM(R40:R46)</f>
        <v>0</v>
      </c>
      <c r="S47" s="213">
        <f t="shared" si="5"/>
        <v>2600</v>
      </c>
      <c r="T47" s="158">
        <f>SUM(T40:T46)</f>
        <v>0</v>
      </c>
      <c r="U47" s="214">
        <f t="shared" si="5"/>
        <v>2800</v>
      </c>
      <c r="V47" s="155">
        <f>SUM(V40:V46)</f>
        <v>0</v>
      </c>
      <c r="W47" s="213">
        <f t="shared" si="5"/>
        <v>1200</v>
      </c>
      <c r="X47" s="158">
        <f>SUM(X40:X46)</f>
        <v>0</v>
      </c>
      <c r="Y47" s="215">
        <f t="shared" si="5"/>
        <v>1200</v>
      </c>
      <c r="Z47" s="159">
        <f>SUM(Z40:Z46)</f>
        <v>0</v>
      </c>
      <c r="AA47" s="213">
        <f t="shared" si="5"/>
        <v>1400</v>
      </c>
      <c r="AB47" s="158">
        <f>SUM(AB40:AB46)</f>
        <v>0</v>
      </c>
      <c r="AC47" s="219">
        <f>+H47+J47+L47+N47+P47+R47+T47+V47+X47+Z47+AB47</f>
        <v>0</v>
      </c>
    </row>
    <row r="48" spans="1:29" ht="5.85" customHeight="1" x14ac:dyDescent="0.2">
      <c r="A48" s="48"/>
      <c r="B48" s="49"/>
      <c r="C48" s="50"/>
      <c r="D48" s="50"/>
      <c r="E48" s="51"/>
      <c r="F48" s="51"/>
      <c r="G48" s="216"/>
      <c r="H48" s="217"/>
      <c r="I48" s="216"/>
      <c r="J48" s="217"/>
      <c r="K48" s="216"/>
      <c r="L48" s="217"/>
      <c r="M48" s="216"/>
      <c r="N48" s="217"/>
      <c r="O48" s="216"/>
      <c r="P48" s="217"/>
      <c r="Q48" s="216"/>
      <c r="R48" s="217"/>
      <c r="S48" s="216"/>
      <c r="T48" s="217"/>
      <c r="U48" s="216"/>
      <c r="V48" s="217"/>
      <c r="W48" s="216"/>
      <c r="X48" s="217"/>
      <c r="Y48" s="216"/>
      <c r="Z48" s="217"/>
      <c r="AA48" s="216"/>
      <c r="AB48" s="217"/>
      <c r="AC48" s="220"/>
    </row>
    <row r="49" spans="1:29" s="35" customFormat="1" ht="15.6" customHeight="1" x14ac:dyDescent="0.2">
      <c r="A49" s="160">
        <v>61</v>
      </c>
      <c r="B49" s="132" t="s">
        <v>56</v>
      </c>
      <c r="C49" s="133"/>
      <c r="D49" s="273" t="s">
        <v>64</v>
      </c>
      <c r="E49" s="274"/>
      <c r="F49" s="275"/>
      <c r="G49" s="261"/>
      <c r="H49" s="263"/>
      <c r="I49" s="261"/>
      <c r="J49" s="263"/>
      <c r="K49" s="261"/>
      <c r="L49" s="263"/>
      <c r="M49" s="261"/>
      <c r="N49" s="263"/>
      <c r="O49" s="261"/>
      <c r="P49" s="263"/>
      <c r="Q49" s="261"/>
      <c r="R49" s="263"/>
      <c r="S49" s="261"/>
      <c r="T49" s="263"/>
      <c r="U49" s="261"/>
      <c r="V49" s="263"/>
      <c r="W49" s="261"/>
      <c r="X49" s="263"/>
      <c r="Y49" s="261"/>
      <c r="Z49" s="263"/>
      <c r="AA49" s="261"/>
      <c r="AB49" s="263"/>
      <c r="AC49" s="251">
        <f>SUM(G49:AB50)</f>
        <v>0</v>
      </c>
    </row>
    <row r="50" spans="1:29" s="35" customFormat="1" ht="15.6" customHeight="1" x14ac:dyDescent="0.2">
      <c r="A50" s="114">
        <v>62</v>
      </c>
      <c r="B50" s="134" t="s">
        <v>57</v>
      </c>
      <c r="C50" s="115"/>
      <c r="D50" s="276"/>
      <c r="E50" s="277"/>
      <c r="F50" s="278"/>
      <c r="G50" s="262"/>
      <c r="H50" s="264"/>
      <c r="I50" s="262"/>
      <c r="J50" s="264"/>
      <c r="K50" s="262"/>
      <c r="L50" s="264"/>
      <c r="M50" s="262"/>
      <c r="N50" s="264"/>
      <c r="O50" s="262"/>
      <c r="P50" s="264"/>
      <c r="Q50" s="262"/>
      <c r="R50" s="264"/>
      <c r="S50" s="262"/>
      <c r="T50" s="264"/>
      <c r="U50" s="262"/>
      <c r="V50" s="264"/>
      <c r="W50" s="262"/>
      <c r="X50" s="264"/>
      <c r="Y50" s="262"/>
      <c r="Z50" s="264"/>
      <c r="AA50" s="262"/>
      <c r="AB50" s="264"/>
      <c r="AC50" s="252"/>
    </row>
    <row r="51" spans="1:29" s="35" customFormat="1" ht="15.6" customHeight="1" x14ac:dyDescent="0.2">
      <c r="A51" s="223"/>
      <c r="B51" s="224" t="s">
        <v>65</v>
      </c>
      <c r="C51" s="224"/>
      <c r="D51" s="225"/>
      <c r="E51" s="225"/>
      <c r="F51" s="226"/>
      <c r="G51" s="414" t="s">
        <v>67</v>
      </c>
      <c r="H51" s="415"/>
      <c r="I51" s="415"/>
      <c r="J51" s="416"/>
      <c r="K51" s="415" t="s">
        <v>66</v>
      </c>
      <c r="L51" s="415"/>
      <c r="M51" s="415"/>
      <c r="N51" s="415"/>
      <c r="O51" s="415"/>
      <c r="P51" s="415"/>
      <c r="Q51" s="415"/>
      <c r="R51" s="416"/>
      <c r="S51" s="221"/>
      <c r="T51" s="222"/>
      <c r="U51" s="221"/>
      <c r="V51" s="222"/>
      <c r="W51" s="221"/>
      <c r="X51" s="222"/>
      <c r="Y51" s="221"/>
      <c r="Z51" s="222"/>
      <c r="AA51" s="221"/>
      <c r="AB51" s="222"/>
      <c r="AC51" s="6"/>
    </row>
    <row r="52" spans="1:29" s="35" customFormat="1" ht="6.75" customHeight="1" x14ac:dyDescent="0.2">
      <c r="A52" s="229"/>
      <c r="B52" s="11"/>
      <c r="C52" s="11"/>
      <c r="D52" s="13"/>
      <c r="E52" s="13"/>
      <c r="F52" s="13"/>
      <c r="G52" s="230"/>
      <c r="H52" s="230"/>
      <c r="I52" s="230"/>
      <c r="J52" s="230"/>
      <c r="K52" s="230"/>
      <c r="L52" s="230"/>
      <c r="M52" s="230"/>
      <c r="N52" s="230"/>
      <c r="O52" s="230"/>
      <c r="P52" s="230"/>
      <c r="Q52" s="230"/>
      <c r="R52" s="230"/>
      <c r="S52" s="221"/>
      <c r="T52" s="222"/>
      <c r="U52" s="221"/>
      <c r="V52" s="222"/>
      <c r="W52" s="221"/>
      <c r="X52" s="222"/>
      <c r="Y52" s="221"/>
      <c r="Z52" s="222"/>
      <c r="AA52" s="221"/>
      <c r="AB52" s="222"/>
      <c r="AC52" s="6"/>
    </row>
    <row r="53" spans="1:29" s="11" customFormat="1" ht="19.7" customHeight="1" x14ac:dyDescent="0.2">
      <c r="A53" s="37"/>
      <c r="B53" s="408" t="s">
        <v>37</v>
      </c>
      <c r="C53" s="409"/>
      <c r="D53" s="409"/>
      <c r="E53" s="409"/>
      <c r="F53" s="409"/>
      <c r="G53" s="409"/>
      <c r="H53" s="409"/>
      <c r="I53" s="409"/>
      <c r="J53" s="409"/>
      <c r="K53" s="230"/>
      <c r="L53" s="230"/>
      <c r="M53" s="230"/>
      <c r="N53" s="230"/>
      <c r="O53" s="230"/>
      <c r="P53" s="230"/>
      <c r="Q53" s="230"/>
      <c r="R53" s="230"/>
      <c r="S53" s="221"/>
      <c r="T53" s="412" t="s">
        <v>76</v>
      </c>
      <c r="U53" s="413"/>
      <c r="V53" s="413"/>
      <c r="W53" s="413"/>
      <c r="X53" s="413"/>
      <c r="Y53" s="413"/>
      <c r="Z53" s="413"/>
      <c r="AA53" s="413"/>
      <c r="AB53" s="241"/>
      <c r="AC53" s="231">
        <f>+AC4+AC37+AC47+AC49</f>
        <v>222000000</v>
      </c>
    </row>
    <row r="54" spans="1:29" s="11" customFormat="1" ht="19.7" customHeight="1" x14ac:dyDescent="0.2">
      <c r="A54" s="38"/>
      <c r="B54" s="406" t="s">
        <v>54</v>
      </c>
      <c r="C54" s="407"/>
      <c r="D54" s="407"/>
      <c r="E54" s="407"/>
      <c r="F54" s="407"/>
      <c r="G54" s="407"/>
      <c r="H54" s="407"/>
      <c r="I54" s="407"/>
      <c r="J54" s="407"/>
      <c r="K54" s="230"/>
      <c r="L54" s="230"/>
      <c r="M54" s="230"/>
      <c r="N54" s="230"/>
      <c r="O54" s="230"/>
      <c r="P54" s="230"/>
      <c r="Q54" s="230"/>
      <c r="R54" s="230"/>
      <c r="S54" s="221"/>
      <c r="T54" s="402" t="s">
        <v>17</v>
      </c>
      <c r="U54" s="403"/>
      <c r="V54" s="403"/>
      <c r="W54" s="403"/>
      <c r="X54" s="403"/>
      <c r="Y54" s="403"/>
      <c r="Z54" s="403"/>
      <c r="AA54" s="403"/>
      <c r="AB54" s="242">
        <v>7.6999999999999999E-2</v>
      </c>
      <c r="AC54" s="232">
        <f>+AC53*AB54</f>
        <v>17094000</v>
      </c>
    </row>
    <row r="55" spans="1:29" s="11" customFormat="1" ht="19.7" customHeight="1" thickBot="1" x14ac:dyDescent="0.25">
      <c r="A55" s="39"/>
      <c r="B55" s="408" t="s">
        <v>61</v>
      </c>
      <c r="C55" s="409"/>
      <c r="D55" s="409"/>
      <c r="E55" s="409"/>
      <c r="F55" s="409"/>
      <c r="G55" s="409"/>
      <c r="H55" s="409"/>
      <c r="I55" s="409"/>
      <c r="J55" s="409"/>
      <c r="K55" s="60"/>
      <c r="L55" s="32"/>
      <c r="M55" s="60"/>
      <c r="N55" s="32"/>
      <c r="O55" s="60"/>
      <c r="P55" s="32"/>
      <c r="Q55" s="60"/>
      <c r="R55" s="32"/>
      <c r="S55" s="221"/>
      <c r="T55" s="404" t="s">
        <v>77</v>
      </c>
      <c r="U55" s="405"/>
      <c r="V55" s="405"/>
      <c r="W55" s="405"/>
      <c r="X55" s="405"/>
      <c r="Y55" s="405"/>
      <c r="Z55" s="405"/>
      <c r="AA55" s="405"/>
      <c r="AB55" s="243"/>
      <c r="AC55" s="233">
        <f>SUM(AC53:AC54)</f>
        <v>239094000</v>
      </c>
    </row>
    <row r="56" spans="1:29" ht="19.7" customHeight="1" thickTop="1" x14ac:dyDescent="0.2">
      <c r="A56" s="161"/>
      <c r="B56" s="408" t="s">
        <v>86</v>
      </c>
      <c r="C56" s="409"/>
      <c r="D56" s="409"/>
      <c r="E56" s="409"/>
      <c r="F56" s="409"/>
      <c r="G56" s="409"/>
      <c r="H56" s="409"/>
      <c r="I56" s="409"/>
      <c r="J56" s="409"/>
      <c r="K56" s="227"/>
      <c r="L56" s="227"/>
      <c r="M56" s="1"/>
      <c r="N56" s="1"/>
      <c r="O56" s="1"/>
      <c r="P56" s="1"/>
      <c r="Q56" s="1"/>
      <c r="R56" s="1"/>
      <c r="S56" s="60"/>
      <c r="T56" s="32"/>
      <c r="U56" s="60"/>
      <c r="V56" s="32"/>
      <c r="W56" s="60"/>
      <c r="X56" s="32"/>
      <c r="Y56" s="60"/>
      <c r="Z56" s="32"/>
      <c r="AA56" s="60"/>
      <c r="AB56" s="32"/>
    </row>
    <row r="57" spans="1:29" s="1" customFormat="1" ht="19.7" customHeight="1" x14ac:dyDescent="0.2">
      <c r="A57" s="2"/>
      <c r="B57" s="3"/>
      <c r="C57" s="3"/>
      <c r="D57" s="3"/>
      <c r="E57" s="2"/>
      <c r="F57" s="2"/>
      <c r="G57" s="36"/>
      <c r="H57" s="3"/>
      <c r="I57" s="2"/>
      <c r="J57" s="227"/>
      <c r="K57" s="228"/>
      <c r="L57" s="228"/>
      <c r="AC57" s="89"/>
    </row>
    <row r="58" spans="1:29" s="1" customFormat="1" ht="16.5" customHeight="1" x14ac:dyDescent="0.2">
      <c r="A58" s="2"/>
      <c r="B58" s="3"/>
      <c r="C58" s="3"/>
      <c r="D58" s="3"/>
      <c r="E58" s="2"/>
      <c r="F58" s="2"/>
      <c r="G58" s="36"/>
      <c r="H58" s="3"/>
      <c r="I58" s="2"/>
      <c r="J58" s="227"/>
      <c r="K58" s="40"/>
      <c r="L58" s="40"/>
      <c r="T58" s="131"/>
    </row>
    <row r="59" spans="1:29" s="1" customFormat="1" ht="14.25" customHeight="1" x14ac:dyDescent="0.2">
      <c r="A59" s="2"/>
      <c r="B59" s="3"/>
      <c r="C59" s="3"/>
      <c r="D59" s="3"/>
      <c r="E59" s="2"/>
      <c r="F59" s="2"/>
      <c r="G59" s="36"/>
      <c r="H59" s="3"/>
      <c r="I59" s="2"/>
      <c r="J59" s="3"/>
      <c r="K59" s="2"/>
      <c r="L59" s="3"/>
      <c r="M59" s="2"/>
      <c r="N59" s="3"/>
      <c r="O59" s="2"/>
      <c r="P59" s="3"/>
      <c r="Q59" s="2"/>
      <c r="R59" s="3"/>
    </row>
  </sheetData>
  <sheetProtection selectLockedCells="1"/>
  <mergeCells count="251">
    <mergeCell ref="G1:R1"/>
    <mergeCell ref="T54:AA54"/>
    <mergeCell ref="T55:AA55"/>
    <mergeCell ref="B54:J54"/>
    <mergeCell ref="B55:J55"/>
    <mergeCell ref="B53:J53"/>
    <mergeCell ref="B56:J56"/>
    <mergeCell ref="O7:P7"/>
    <mergeCell ref="Q7:R7"/>
    <mergeCell ref="S7:T7"/>
    <mergeCell ref="U7:V7"/>
    <mergeCell ref="W7:X7"/>
    <mergeCell ref="O24:P24"/>
    <mergeCell ref="O27:P27"/>
    <mergeCell ref="Q30:R30"/>
    <mergeCell ref="T53:AA53"/>
    <mergeCell ref="G51:J51"/>
    <mergeCell ref="K51:R51"/>
    <mergeCell ref="G19:H19"/>
    <mergeCell ref="M28:N29"/>
    <mergeCell ref="K24:L24"/>
    <mergeCell ref="K27:L27"/>
    <mergeCell ref="S29:T29"/>
    <mergeCell ref="S30:T30"/>
    <mergeCell ref="AC40:AC43"/>
    <mergeCell ref="AC44:AC46"/>
    <mergeCell ref="Q2:R2"/>
    <mergeCell ref="Q3:R3"/>
    <mergeCell ref="S2:T2"/>
    <mergeCell ref="S3:T3"/>
    <mergeCell ref="U2:V2"/>
    <mergeCell ref="U3:V3"/>
    <mergeCell ref="Y37:Y38"/>
    <mergeCell ref="AA37:AA38"/>
    <mergeCell ref="S18:T18"/>
    <mergeCell ref="U18:V18"/>
    <mergeCell ref="W18:X18"/>
    <mergeCell ref="Q19:R19"/>
    <mergeCell ref="S19:T19"/>
    <mergeCell ref="U19:V19"/>
    <mergeCell ref="W19:X19"/>
    <mergeCell ref="W37:W38"/>
    <mergeCell ref="Q31:R31"/>
    <mergeCell ref="S24:T24"/>
    <mergeCell ref="S25:T25"/>
    <mergeCell ref="S26:T26"/>
    <mergeCell ref="S27:T27"/>
    <mergeCell ref="S28:T28"/>
    <mergeCell ref="G37:G38"/>
    <mergeCell ref="I37:I38"/>
    <mergeCell ref="K37:K38"/>
    <mergeCell ref="M37:M38"/>
    <mergeCell ref="O37:O38"/>
    <mergeCell ref="Q37:Q38"/>
    <mergeCell ref="S37:S38"/>
    <mergeCell ref="U37:U38"/>
    <mergeCell ref="U31:V31"/>
    <mergeCell ref="S31:T31"/>
    <mergeCell ref="K2:L2"/>
    <mergeCell ref="K3:L3"/>
    <mergeCell ref="M2:N2"/>
    <mergeCell ref="M3:N3"/>
    <mergeCell ref="O2:P2"/>
    <mergeCell ref="O3:P3"/>
    <mergeCell ref="I2:J2"/>
    <mergeCell ref="I19:J19"/>
    <mergeCell ref="K19:L19"/>
    <mergeCell ref="M19:N19"/>
    <mergeCell ref="O19:P19"/>
    <mergeCell ref="K18:L18"/>
    <mergeCell ref="M18:N18"/>
    <mergeCell ref="O4:P4"/>
    <mergeCell ref="Q4:R4"/>
    <mergeCell ref="S4:T4"/>
    <mergeCell ref="U4:V4"/>
    <mergeCell ref="W4:X4"/>
    <mergeCell ref="G7:H7"/>
    <mergeCell ref="I7:J7"/>
    <mergeCell ref="K7:L7"/>
    <mergeCell ref="M7:N7"/>
    <mergeCell ref="G4:H4"/>
    <mergeCell ref="I4:J4"/>
    <mergeCell ref="K4:L4"/>
    <mergeCell ref="M4:N4"/>
    <mergeCell ref="A3:F3"/>
    <mergeCell ref="I3:J3"/>
    <mergeCell ref="G3:H3"/>
    <mergeCell ref="G31:H31"/>
    <mergeCell ref="I24:J24"/>
    <mergeCell ref="I25:J25"/>
    <mergeCell ref="I26:J26"/>
    <mergeCell ref="I27:J27"/>
    <mergeCell ref="G26:H26"/>
    <mergeCell ref="G27:H27"/>
    <mergeCell ref="G28:H28"/>
    <mergeCell ref="G29:H29"/>
    <mergeCell ref="G30:H30"/>
    <mergeCell ref="G24:H24"/>
    <mergeCell ref="G25:H25"/>
    <mergeCell ref="D22:F23"/>
    <mergeCell ref="D24:F27"/>
    <mergeCell ref="I28:J28"/>
    <mergeCell ref="I29:J29"/>
    <mergeCell ref="I30:J30"/>
    <mergeCell ref="I31:J31"/>
    <mergeCell ref="G18:H18"/>
    <mergeCell ref="I18:J18"/>
    <mergeCell ref="W24:X24"/>
    <mergeCell ref="W26:X26"/>
    <mergeCell ref="W27:X27"/>
    <mergeCell ref="W28:X28"/>
    <mergeCell ref="W29:X29"/>
    <mergeCell ref="W30:X30"/>
    <mergeCell ref="W31:X31"/>
    <mergeCell ref="U24:V24"/>
    <mergeCell ref="U26:V26"/>
    <mergeCell ref="U27:V27"/>
    <mergeCell ref="U28:V28"/>
    <mergeCell ref="U29:V29"/>
    <mergeCell ref="U30:V30"/>
    <mergeCell ref="U25:V25"/>
    <mergeCell ref="W25:X25"/>
    <mergeCell ref="M44:M45"/>
    <mergeCell ref="N44:N45"/>
    <mergeCell ref="K25:L26"/>
    <mergeCell ref="K28:L29"/>
    <mergeCell ref="K41:K42"/>
    <mergeCell ref="L41:L42"/>
    <mergeCell ref="K44:K45"/>
    <mergeCell ref="L44:L45"/>
    <mergeCell ref="O30:P30"/>
    <mergeCell ref="O31:P31"/>
    <mergeCell ref="K30:L30"/>
    <mergeCell ref="K31:L31"/>
    <mergeCell ref="M27:N27"/>
    <mergeCell ref="M30:N30"/>
    <mergeCell ref="M31:N31"/>
    <mergeCell ref="O25:P26"/>
    <mergeCell ref="M25:N26"/>
    <mergeCell ref="AA2:AB2"/>
    <mergeCell ref="AA3:AB3"/>
    <mergeCell ref="AA4:AB4"/>
    <mergeCell ref="AA7:AB7"/>
    <mergeCell ref="AA18:AB18"/>
    <mergeCell ref="AA19:AB19"/>
    <mergeCell ref="AA24:AB24"/>
    <mergeCell ref="AA25:AB25"/>
    <mergeCell ref="Y24:Z24"/>
    <mergeCell ref="Y25:Z25"/>
    <mergeCell ref="Y2:Z2"/>
    <mergeCell ref="Y3:Z3"/>
    <mergeCell ref="Y4:Z4"/>
    <mergeCell ref="Y7:Z7"/>
    <mergeCell ref="Y18:Z18"/>
    <mergeCell ref="Y19:Z19"/>
    <mergeCell ref="G22:AB23"/>
    <mergeCell ref="O18:P18"/>
    <mergeCell ref="Q18:R18"/>
    <mergeCell ref="Q24:R24"/>
    <mergeCell ref="M24:N24"/>
    <mergeCell ref="G2:H2"/>
    <mergeCell ref="W2:X2"/>
    <mergeCell ref="W3:X3"/>
    <mergeCell ref="D40:F43"/>
    <mergeCell ref="D28:F30"/>
    <mergeCell ref="AA26:AB26"/>
    <mergeCell ref="AA27:AB27"/>
    <mergeCell ref="AA28:AB28"/>
    <mergeCell ref="AA29:AB29"/>
    <mergeCell ref="AA30:AB30"/>
    <mergeCell ref="AA31:AB31"/>
    <mergeCell ref="Y30:Z30"/>
    <mergeCell ref="Y31:Z31"/>
    <mergeCell ref="Y26:Z26"/>
    <mergeCell ref="Y27:Z27"/>
    <mergeCell ref="Y28:Z28"/>
    <mergeCell ref="Y29:Z29"/>
    <mergeCell ref="Q28:R29"/>
    <mergeCell ref="Q41:Q42"/>
    <mergeCell ref="R41:R42"/>
    <mergeCell ref="O28:P29"/>
    <mergeCell ref="O41:O42"/>
    <mergeCell ref="P41:P42"/>
    <mergeCell ref="Q25:R26"/>
    <mergeCell ref="M41:M42"/>
    <mergeCell ref="N41:N42"/>
    <mergeCell ref="Q27:R27"/>
    <mergeCell ref="D49:F50"/>
    <mergeCell ref="AC37:AC38"/>
    <mergeCell ref="H37:H38"/>
    <mergeCell ref="J37:J38"/>
    <mergeCell ref="L37:L38"/>
    <mergeCell ref="N37:N38"/>
    <mergeCell ref="P37:P38"/>
    <mergeCell ref="R37:R38"/>
    <mergeCell ref="T37:T38"/>
    <mergeCell ref="V37:V38"/>
    <mergeCell ref="X37:X38"/>
    <mergeCell ref="Z37:Z38"/>
    <mergeCell ref="AB37:AB38"/>
    <mergeCell ref="D44:F46"/>
    <mergeCell ref="D37:F38"/>
    <mergeCell ref="Q44:Q45"/>
    <mergeCell ref="R44:R45"/>
    <mergeCell ref="O44:O45"/>
    <mergeCell ref="P44:P45"/>
    <mergeCell ref="G49:G50"/>
    <mergeCell ref="H49:H50"/>
    <mergeCell ref="I49:I50"/>
    <mergeCell ref="J49:J50"/>
    <mergeCell ref="K49:K50"/>
    <mergeCell ref="O49:O50"/>
    <mergeCell ref="AB40:AB43"/>
    <mergeCell ref="T44:T46"/>
    <mergeCell ref="V44:V46"/>
    <mergeCell ref="X44:X46"/>
    <mergeCell ref="Z44:Z46"/>
    <mergeCell ref="P49:P50"/>
    <mergeCell ref="Q49:Q50"/>
    <mergeCell ref="R49:R50"/>
    <mergeCell ref="S49:S50"/>
    <mergeCell ref="T49:T50"/>
    <mergeCell ref="U49:U50"/>
    <mergeCell ref="V49:V50"/>
    <mergeCell ref="W49:W50"/>
    <mergeCell ref="X49:X50"/>
    <mergeCell ref="AB44:AB46"/>
    <mergeCell ref="AC49:AC50"/>
    <mergeCell ref="D32:F33"/>
    <mergeCell ref="G32:AB33"/>
    <mergeCell ref="Y49:Y50"/>
    <mergeCell ref="Z49:Z50"/>
    <mergeCell ref="AA49:AA50"/>
    <mergeCell ref="AB49:AB50"/>
    <mergeCell ref="S40:S43"/>
    <mergeCell ref="S44:S46"/>
    <mergeCell ref="U40:U43"/>
    <mergeCell ref="U44:U46"/>
    <mergeCell ref="W40:W43"/>
    <mergeCell ref="W44:W46"/>
    <mergeCell ref="Y40:Y43"/>
    <mergeCell ref="Y44:Y46"/>
    <mergeCell ref="AA40:AA43"/>
    <mergeCell ref="AA44:AA46"/>
    <mergeCell ref="T40:T43"/>
    <mergeCell ref="V40:V43"/>
    <mergeCell ref="X40:X43"/>
    <mergeCell ref="Z40:Z43"/>
    <mergeCell ref="L49:L50"/>
    <mergeCell ref="M49:M50"/>
    <mergeCell ref="N49:N50"/>
  </mergeCells>
  <phoneticPr fontId="2" type="noConversion"/>
  <pageMargins left="0.50857843137254899" right="0.36617647058823527" top="1.0029166666666667" bottom="0.39846014492753623" header="0.35433070866141736" footer="0.51181102362204722"/>
  <pageSetup paperSize="8" scale="83" orientation="landscape" r:id="rId1"/>
  <headerFooter alignWithMargins="0">
    <oddHeader xml:space="preserve">&amp;L&amp;"Arial,Fett"Beilage Ziff. 5.1&amp;"Arial,Standard" zu Ausschreibung
"Generalplanerleistung Dritte Verbrennungslinie 2K5"&amp;C
</oddHeader>
    <oddFooter>&amp;R&amp;6&amp;D / GLO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Honorarberechnung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Honorarberechnung Architekt TOTAL</dc:title>
  <dc:creator>Christian Gloor</dc:creator>
  <cp:lastModifiedBy>Peter Rentsch (erzREP)</cp:lastModifiedBy>
  <cp:lastPrinted>2019-04-22T07:40:26Z</cp:lastPrinted>
  <dcterms:created xsi:type="dcterms:W3CDTF">2011-01-12T16:15:46Z</dcterms:created>
  <dcterms:modified xsi:type="dcterms:W3CDTF">2019-05-16T07:37:27Z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Dokument</vt:lpwstr>
  </property>
  <property fmtid="{D5CDD505-2E9C-101B-9397-08002B2CF9AE}" pid="3" name="URL">
    <vt:lpwstr/>
  </property>
</Properties>
</file>