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_Thal Ortsgemeinde\Entwürfe\"/>
    </mc:Choice>
  </mc:AlternateContent>
  <bookViews>
    <workbookView xWindow="645" yWindow="0" windowWidth="16200" windowHeight="17400"/>
  </bookViews>
  <sheets>
    <sheet name="Honorarberechnung" sheetId="1" r:id="rId1"/>
    <sheet name="Hinweise Honorarberechnungen" sheetId="2" r:id="rId2"/>
  </sheets>
  <definedNames>
    <definedName name="_xlnm.Print_Area" localSheetId="0">Honorarberechnung!$A$1:$H$60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 i="1" l="1"/>
  <c r="D13" i="1" s="1"/>
  <c r="D16" i="1" l="1"/>
  <c r="E34" i="1" s="1"/>
  <c r="H34" i="1" s="1"/>
  <c r="A1" i="2"/>
  <c r="A4" i="2"/>
  <c r="G35" i="1"/>
  <c r="F35" i="1"/>
  <c r="E31" i="1" l="1"/>
  <c r="H31" i="1" s="1"/>
  <c r="E33" i="1"/>
  <c r="H33" i="1" s="1"/>
  <c r="E32" i="1"/>
  <c r="H32" i="1" s="1"/>
  <c r="E35" i="1" l="1"/>
  <c r="H35" i="1"/>
  <c r="E38" i="1" s="1"/>
  <c r="E39" i="1" l="1"/>
  <c r="E40" i="1" s="1"/>
  <c r="E41" i="1" l="1"/>
</calcChain>
</file>

<file path=xl/sharedStrings.xml><?xml version="1.0" encoding="utf-8"?>
<sst xmlns="http://schemas.openxmlformats.org/spreadsheetml/2006/main" count="63" uniqueCount="56">
  <si>
    <t>Ausschreibung Architekt inkl. Bauleitung und Gesamtleitung</t>
  </si>
  <si>
    <t>Anbieter:</t>
  </si>
  <si>
    <t>inkl. MWST</t>
  </si>
  <si>
    <t>exkl. MWST</t>
  </si>
  <si>
    <t>Honorarberechtige Bausumme Architekt</t>
  </si>
  <si>
    <t>Festlegung der Faktoren / Parameter für die Honorarberechnung</t>
  </si>
  <si>
    <t>Aufwandbest. Baukosten</t>
  </si>
  <si>
    <t>B</t>
  </si>
  <si>
    <t>Koeffizienten (Werte 2017)</t>
  </si>
  <si>
    <t>Z1</t>
  </si>
  <si>
    <t>Z2</t>
  </si>
  <si>
    <t>Grundfaktor für Stundenaufwand</t>
  </si>
  <si>
    <t>p</t>
  </si>
  <si>
    <t>Schwierigkeitsgrad</t>
  </si>
  <si>
    <t>n</t>
  </si>
  <si>
    <t>Begründung:</t>
  </si>
  <si>
    <t>Anpassungsfaktor</t>
  </si>
  <si>
    <t>r</t>
  </si>
  <si>
    <t>Teamfaktor</t>
  </si>
  <si>
    <t>i</t>
  </si>
  <si>
    <t>Faktor für Sonderleistungen</t>
  </si>
  <si>
    <t>s</t>
  </si>
  <si>
    <t>Angebotener Stundenansatz [CHF/h]</t>
  </si>
  <si>
    <t>h</t>
  </si>
  <si>
    <t>Honorarzusammenstellung</t>
  </si>
  <si>
    <t>Nebenkosten-pauschale</t>
  </si>
  <si>
    <t>q</t>
  </si>
  <si>
    <t>Ausschreibung</t>
  </si>
  <si>
    <t>Ausführung</t>
  </si>
  <si>
    <t>Inbetriebnahme, Abschluss</t>
  </si>
  <si>
    <t>Alle Werte der obigen Tabelle werden gerundet auf 5 Rappen !!</t>
  </si>
  <si>
    <t>=&gt; Diesen Wert bitte in Titelblatt des Dokuments "01 Angebotsunterlagen" übertragen.</t>
  </si>
  <si>
    <t>+ Mehrwertsteuer</t>
  </si>
  <si>
    <t xml:space="preserve">Datum: </t>
  </si>
  <si>
    <t>Unterschrift(en):</t>
  </si>
  <si>
    <t>Allgemeine Hinweise:</t>
  </si>
  <si>
    <r>
      <t xml:space="preserve">Dieses Berechnungsformular ist so aufgebaut, dass </t>
    </r>
    <r>
      <rPr>
        <b/>
        <sz val="11"/>
        <color theme="1"/>
        <rFont val="Arial"/>
        <family val="2"/>
      </rPr>
      <t>nur</t>
    </r>
    <r>
      <rPr>
        <sz val="11"/>
        <color theme="1"/>
        <rFont val="Arial"/>
        <family val="2"/>
      </rPr>
      <t xml:space="preserve"> </t>
    </r>
    <r>
      <rPr>
        <b/>
        <sz val="11"/>
        <color theme="1"/>
        <rFont val="Arial"/>
        <family val="2"/>
      </rPr>
      <t>gelb hinterlegte Felder ausgefüllt werden</t>
    </r>
    <r>
      <rPr>
        <sz val="11"/>
        <color theme="1"/>
        <rFont val="Arial"/>
        <family val="2"/>
      </rPr>
      <t xml:space="preserve"> müssen. Die Berechungen werden automatisch ausgeführt und ebenfalls automatisch in die entsprechenden Felder übertragen. Die ausgefüllten Tabellen sind vom Anbieter vor Unterzeichnung rechnerisch zu prüfen. Gelbe Felder ohne Eintrag sind gleichbedeutend mit dem Wert "Null".</t>
    </r>
  </si>
  <si>
    <t>Das Blatt "Honorarberechnung" ist vom Anbieter auszudrucken, zu kontrollieren, zu unterschreiben und mit dem Angebot abzugeben.</t>
  </si>
  <si>
    <t>Register "Honorarberechnung"</t>
  </si>
  <si>
    <t>In den gelb hinterlegten Zellen der Spalte D sind vom Anbieter die Berechnungsparameter (n, r, i, s), der offerierte Stundensatz (h) sowie der %-Anteil am Honorar für die Gesamtleitung einzutragen. Die vom Anbieter festgelegten Berechnungsparameter sind über die Auftragsdauer fixiert.</t>
  </si>
  <si>
    <t>Bitte übertragen Sie den Wert "Angebot netto (inkl. NK, Exkl. MwSt)" in das entsprechende Feld des Dokuments "01 Angebotsunterlagen".</t>
  </si>
  <si>
    <t>U</t>
  </si>
  <si>
    <t>Faktor für Umbau, Unterhalt, etc.</t>
  </si>
  <si>
    <t>./. Skonto innert 20 Tagen</t>
  </si>
  <si>
    <t>Total Honorar 
inkl. NK, exkl. MwSt</t>
  </si>
  <si>
    <t xml:space="preserve"> </t>
  </si>
  <si>
    <t xml:space="preserve">Honorar </t>
  </si>
  <si>
    <t>Ausführungsplanung</t>
  </si>
  <si>
    <t>Teilleistungen</t>
  </si>
  <si>
    <t>Ortsgemeinde Thal: Wohnüberbauung Mesmeren - Submission Architekturleistungen</t>
  </si>
  <si>
    <t>TOTAL 4.41-4.53 (inkl. NK, exkl. MwSt)</t>
  </si>
  <si>
    <t>Total Honorar 4.41-4.53 (inkl. NK, exkl. MwSt)</t>
  </si>
  <si>
    <t>Total Honorar (inkl. NK, inkl. MwSt)</t>
  </si>
  <si>
    <t>Honorarberechtigte Bausummen gemäss Bauprojekt vom 19.09.2018</t>
  </si>
  <si>
    <t xml:space="preserve">Die aufwandbestimmenden Baukosten wurden auf Basis der honorarberechtigten Bausumme des Architekten (Zelle D8) aus der Kostenschätzung des Bauprojekts festgelegt, die der Ausschreibung beiliegt. Eine Anpassung der Honorarsumme erfolgt nur, sofern Projektänderungen vorliegen. </t>
  </si>
  <si>
    <t>Die Nebenkostenpauschale pro Phase ist in die gelb hinterlegten Felder der Spalte H einzutragen. Diese ist als fixe Pauschale pro Phase zu verstehen.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</si>
</sst>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quot;Fr.&quot;\ * #,##0.00_ ;_ &quot;Fr.&quot;\ * \-#,##0.00_ ;_ &quot;Fr.&quot;\ * &quot;-&quot;??_ ;_ @_ "/>
    <numFmt numFmtId="43" formatCode="_ * #,##0.00_ ;_ * \-#,##0.00_ ;_ * &quot;-&quot;??_ ;_ @_ "/>
    <numFmt numFmtId="164" formatCode="_ &quot;CHF&quot;\ * #,##0.00_ ;_ &quot;CHF&quot;\ * \-#,##0.00_ ;_ &quot;CHF&quot;\ * &quot;-&quot;??_ ;_ @_ "/>
    <numFmt numFmtId="165" formatCode="_ &quot;CHF&quot;\ * #,##0_ ;_ &quot;CHF&quot;\ * \-#,##0_ ;_ &quot;CHF&quot;\ * &quot;-&quot;??_ ;_ @_ "/>
    <numFmt numFmtId="166" formatCode="0.000"/>
    <numFmt numFmtId="167" formatCode="0.0000"/>
    <numFmt numFmtId="168" formatCode="_ * #,##0.0_ ;_ * \-#,##0.0_ ;_ * &quot;-&quot;??_ ;_ @_ "/>
    <numFmt numFmtId="169" formatCode="#,##0.\-\-"/>
    <numFmt numFmtId="170" formatCode="_ * #,##0.000_ ;_ * \-#,##0.000_ ;_ * &quot;-&quot;???_ ;_ @_ "/>
  </numFmts>
  <fonts count="22" x14ac:knownFonts="1">
    <font>
      <sz val="11"/>
      <color theme="1"/>
      <name val="Calibri"/>
      <family val="2"/>
      <scheme val="minor"/>
    </font>
    <font>
      <sz val="11"/>
      <color theme="1"/>
      <name val="Calibri"/>
      <family val="2"/>
      <scheme val="minor"/>
    </font>
    <font>
      <b/>
      <sz val="14"/>
      <color theme="1"/>
      <name val="Arial"/>
      <family val="2"/>
    </font>
    <font>
      <sz val="12"/>
      <color theme="1"/>
      <name val="Arial"/>
      <family val="2"/>
    </font>
    <font>
      <b/>
      <sz val="12"/>
      <name val="Arial"/>
      <family val="2"/>
    </font>
    <font>
      <sz val="9"/>
      <name val="Arial"/>
      <family val="2"/>
    </font>
    <font>
      <sz val="11"/>
      <name val="Arial"/>
      <family val="2"/>
    </font>
    <font>
      <b/>
      <sz val="11"/>
      <name val="Arial"/>
      <family val="2"/>
    </font>
    <font>
      <b/>
      <sz val="14"/>
      <name val="Arial"/>
      <family val="2"/>
    </font>
    <font>
      <sz val="10"/>
      <name val="Arial Narrow"/>
      <family val="2"/>
    </font>
    <font>
      <sz val="11"/>
      <color theme="1"/>
      <name val="Arial"/>
      <family val="2"/>
    </font>
    <font>
      <b/>
      <sz val="11"/>
      <color theme="1"/>
      <name val="Arial"/>
      <family val="2"/>
    </font>
    <font>
      <sz val="9"/>
      <color theme="1"/>
      <name val="Arial Narrow"/>
      <family val="2"/>
    </font>
    <font>
      <b/>
      <sz val="10"/>
      <name val="Arial"/>
      <family val="2"/>
    </font>
    <font>
      <sz val="10"/>
      <name val="Arial"/>
      <family val="2"/>
    </font>
    <font>
      <sz val="11"/>
      <name val="Calibri"/>
      <family val="2"/>
      <scheme val="minor"/>
    </font>
    <font>
      <sz val="10"/>
      <color theme="1"/>
      <name val="Arial"/>
      <family val="2"/>
    </font>
    <font>
      <b/>
      <sz val="14"/>
      <color theme="1"/>
      <name val="Calibri"/>
      <family val="2"/>
      <scheme val="minor"/>
    </font>
    <font>
      <b/>
      <sz val="12"/>
      <color theme="1"/>
      <name val="Calibri"/>
      <family val="2"/>
      <scheme val="minor"/>
    </font>
    <font>
      <b/>
      <sz val="12"/>
      <color rgb="FFFF0000"/>
      <name val="Arial"/>
      <family val="2"/>
    </font>
    <font>
      <b/>
      <sz val="11"/>
      <color rgb="FF0070C0"/>
      <name val="Arial"/>
      <family val="2"/>
    </font>
    <font>
      <b/>
      <sz val="14"/>
      <color indexed="12"/>
      <name val="Arial"/>
      <family val="2"/>
    </font>
  </fonts>
  <fills count="7">
    <fill>
      <patternFill patternType="none"/>
    </fill>
    <fill>
      <patternFill patternType="gray125"/>
    </fill>
    <fill>
      <patternFill patternType="solid">
        <fgColor rgb="FFFFFD78"/>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rgb="FFFF0000"/>
        <bgColor indexed="64"/>
      </patternFill>
    </fill>
  </fills>
  <borders count="29">
    <border>
      <left/>
      <right/>
      <top/>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hair">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hair">
        <color auto="1"/>
      </left>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top/>
      <bottom style="hair">
        <color auto="1"/>
      </bottom>
      <diagonal/>
    </border>
    <border>
      <left style="thin">
        <color auto="1"/>
      </left>
      <right/>
      <top/>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double">
        <color auto="1"/>
      </bottom>
      <diagonal/>
    </border>
    <border>
      <left style="hair">
        <color auto="1"/>
      </left>
      <right/>
      <top style="hair">
        <color auto="1"/>
      </top>
      <bottom style="thin">
        <color auto="1"/>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30">
    <xf numFmtId="0" fontId="0" fillId="0" borderId="0" xfId="0"/>
    <xf numFmtId="0" fontId="2" fillId="0" borderId="0" xfId="0" applyFont="1" applyAlignment="1" applyProtection="1">
      <alignment vertical="center" wrapText="1"/>
    </xf>
    <xf numFmtId="0" fontId="3" fillId="0" borderId="0" xfId="0" applyFont="1" applyProtection="1"/>
    <xf numFmtId="0" fontId="3" fillId="0" borderId="0" xfId="0" applyFont="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vertical="center"/>
    </xf>
    <xf numFmtId="0" fontId="8" fillId="0" borderId="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3" xfId="0" applyFont="1" applyBorder="1" applyAlignment="1" applyProtection="1">
      <alignment horizontal="center" vertical="center"/>
    </xf>
    <xf numFmtId="0" fontId="3" fillId="0" borderId="5" xfId="0" applyFont="1" applyBorder="1" applyProtection="1"/>
    <xf numFmtId="0" fontId="6" fillId="0" borderId="0" xfId="0" applyFont="1" applyAlignment="1" applyProtection="1">
      <alignment horizontal="righ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6" fillId="0" borderId="8" xfId="0" applyFont="1" applyBorder="1" applyAlignment="1" applyProtection="1">
      <alignment horizontal="center" vertical="center"/>
    </xf>
    <xf numFmtId="0" fontId="3" fillId="0" borderId="10" xfId="0" applyFont="1" applyBorder="1" applyProtection="1"/>
    <xf numFmtId="0" fontId="6" fillId="0" borderId="9" xfId="0" applyFont="1" applyBorder="1" applyAlignment="1" applyProtection="1">
      <alignment vertical="center"/>
    </xf>
    <xf numFmtId="166" fontId="6" fillId="0" borderId="7" xfId="0" applyNumberFormat="1" applyFont="1" applyBorder="1" applyAlignment="1" applyProtection="1">
      <alignment vertical="center"/>
    </xf>
    <xf numFmtId="2" fontId="6" fillId="0" borderId="7" xfId="0" applyNumberFormat="1" applyFont="1" applyBorder="1" applyAlignment="1" applyProtection="1">
      <alignment vertical="center"/>
    </xf>
    <xf numFmtId="167" fontId="6" fillId="0" borderId="7" xfId="0" applyNumberFormat="1" applyFont="1" applyBorder="1" applyAlignment="1" applyProtection="1">
      <alignment vertical="center"/>
    </xf>
    <xf numFmtId="43" fontId="6" fillId="2" borderId="7" xfId="1" applyNumberFormat="1" applyFont="1" applyFill="1" applyBorder="1" applyProtection="1">
      <protection locked="0"/>
    </xf>
    <xf numFmtId="168" fontId="6" fillId="0" borderId="9" xfId="0" applyNumberFormat="1" applyFont="1" applyFill="1" applyBorder="1" applyAlignment="1" applyProtection="1">
      <alignment vertical="center"/>
    </xf>
    <xf numFmtId="0" fontId="6" fillId="0" borderId="9" xfId="0" applyFont="1" applyBorder="1" applyAlignment="1" applyProtection="1">
      <alignment horizontal="left" vertical="center" indent="2"/>
    </xf>
    <xf numFmtId="0" fontId="6" fillId="0" borderId="7" xfId="0" applyFont="1" applyFill="1" applyBorder="1" applyAlignment="1" applyProtection="1">
      <alignment vertical="center"/>
    </xf>
    <xf numFmtId="0" fontId="6" fillId="0" borderId="11" xfId="0" applyFont="1" applyBorder="1" applyAlignment="1" applyProtection="1">
      <alignment horizontal="center" vertical="center"/>
    </xf>
    <xf numFmtId="9" fontId="6" fillId="0" borderId="0" xfId="0" applyNumberFormat="1" applyFont="1" applyFill="1" applyBorder="1" applyAlignment="1" applyProtection="1">
      <alignment vertical="center" textRotation="90" wrapText="1"/>
    </xf>
    <xf numFmtId="0" fontId="3" fillId="0" borderId="0" xfId="0" applyFont="1" applyBorder="1" applyProtection="1"/>
    <xf numFmtId="0" fontId="6" fillId="0" borderId="0" xfId="0" applyFont="1" applyBorder="1" applyAlignment="1" applyProtection="1">
      <alignment horizontal="center" vertical="center"/>
    </xf>
    <xf numFmtId="9" fontId="6" fillId="0" borderId="16" xfId="0" applyNumberFormat="1" applyFont="1" applyFill="1" applyBorder="1" applyAlignment="1" applyProtection="1">
      <alignment vertical="center" textRotation="90" wrapText="1"/>
    </xf>
    <xf numFmtId="0" fontId="6" fillId="0" borderId="17" xfId="0" applyFont="1" applyFill="1" applyBorder="1" applyAlignment="1" applyProtection="1">
      <alignment vertical="center"/>
    </xf>
    <xf numFmtId="0" fontId="6" fillId="0" borderId="16" xfId="0" applyFont="1" applyBorder="1" applyAlignment="1" applyProtection="1">
      <alignment vertical="center"/>
    </xf>
    <xf numFmtId="0" fontId="6" fillId="0" borderId="16" xfId="0" applyFont="1" applyBorder="1" applyAlignment="1" applyProtection="1">
      <alignment horizontal="center" vertical="center"/>
    </xf>
    <xf numFmtId="43" fontId="7" fillId="3" borderId="18" xfId="0" applyNumberFormat="1" applyFont="1" applyFill="1" applyBorder="1" applyAlignment="1" applyProtection="1">
      <alignment horizontal="center" vertical="center" wrapText="1"/>
    </xf>
    <xf numFmtId="0" fontId="10" fillId="0" borderId="0" xfId="0" applyFont="1" applyProtection="1"/>
    <xf numFmtId="0" fontId="7" fillId="0" borderId="7" xfId="0" applyFont="1" applyBorder="1" applyAlignment="1" applyProtection="1">
      <alignment vertical="center"/>
    </xf>
    <xf numFmtId="0" fontId="7" fillId="0" borderId="9" xfId="0" applyFont="1" applyBorder="1" applyAlignment="1" applyProtection="1">
      <alignment vertical="center"/>
    </xf>
    <xf numFmtId="0" fontId="6" fillId="0" borderId="9" xfId="0" applyFont="1" applyBorder="1" applyAlignment="1" applyProtection="1">
      <alignment horizontal="center" vertical="center"/>
    </xf>
    <xf numFmtId="167" fontId="6" fillId="0" borderId="7" xfId="0" applyNumberFormat="1" applyFont="1" applyBorder="1" applyAlignment="1" applyProtection="1">
      <alignment horizontal="center" vertical="center"/>
    </xf>
    <xf numFmtId="164" fontId="6" fillId="0" borderId="10" xfId="2" applyNumberFormat="1" applyFont="1" applyFill="1" applyBorder="1" applyAlignment="1" applyProtection="1">
      <alignment horizontal="right" vertical="center"/>
    </xf>
    <xf numFmtId="164" fontId="10" fillId="0" borderId="6" xfId="0" applyNumberFormat="1" applyFont="1" applyBorder="1" applyProtection="1"/>
    <xf numFmtId="164" fontId="10" fillId="2" borderId="6" xfId="0" applyNumberFormat="1" applyFont="1" applyFill="1" applyBorder="1" applyProtection="1">
      <protection locked="0"/>
    </xf>
    <xf numFmtId="164" fontId="11" fillId="0" borderId="6" xfId="0" applyNumberFormat="1" applyFont="1" applyBorder="1" applyProtection="1"/>
    <xf numFmtId="0" fontId="6" fillId="0" borderId="19" xfId="0" applyFont="1" applyBorder="1" applyAlignment="1" applyProtection="1">
      <alignment horizontal="center" vertical="center"/>
    </xf>
    <xf numFmtId="167" fontId="6" fillId="0" borderId="20" xfId="0" applyNumberFormat="1" applyFont="1" applyBorder="1" applyAlignment="1" applyProtection="1">
      <alignment horizontal="center" vertical="center"/>
    </xf>
    <xf numFmtId="0" fontId="7" fillId="0" borderId="21" xfId="0" applyFont="1" applyBorder="1" applyAlignment="1" applyProtection="1">
      <alignment vertical="center"/>
    </xf>
    <xf numFmtId="0" fontId="7" fillId="0" borderId="22" xfId="0" applyFont="1" applyBorder="1" applyAlignment="1" applyProtection="1">
      <alignment vertical="center"/>
    </xf>
    <xf numFmtId="0" fontId="6" fillId="0" borderId="22" xfId="0" applyFont="1" applyBorder="1" applyAlignment="1" applyProtection="1">
      <alignment horizontal="center" vertical="center"/>
    </xf>
    <xf numFmtId="167" fontId="6" fillId="0" borderId="21" xfId="0" applyNumberFormat="1" applyFont="1" applyBorder="1" applyAlignment="1" applyProtection="1">
      <alignment horizontal="center" vertical="center"/>
    </xf>
    <xf numFmtId="164" fontId="10" fillId="0" borderId="24" xfId="0" applyNumberFormat="1" applyFont="1" applyBorder="1" applyProtection="1"/>
    <xf numFmtId="164" fontId="10" fillId="2" borderId="24" xfId="0" applyNumberFormat="1" applyFont="1" applyFill="1" applyBorder="1" applyProtection="1">
      <protection locked="0"/>
    </xf>
    <xf numFmtId="164" fontId="11" fillId="0" borderId="24" xfId="0" applyNumberFormat="1" applyFont="1" applyBorder="1" applyProtection="1"/>
    <xf numFmtId="0" fontId="7" fillId="4" borderId="17" xfId="0" applyFont="1" applyFill="1" applyBorder="1" applyAlignment="1" applyProtection="1">
      <alignment vertical="center"/>
    </xf>
    <xf numFmtId="0" fontId="7" fillId="4" borderId="16" xfId="0" applyFont="1" applyFill="1" applyBorder="1" applyAlignment="1" applyProtection="1">
      <alignment vertical="center"/>
    </xf>
    <xf numFmtId="43" fontId="7" fillId="4" borderId="16" xfId="0" applyNumberFormat="1" applyFont="1" applyFill="1" applyBorder="1" applyAlignment="1" applyProtection="1">
      <alignment vertical="center"/>
    </xf>
    <xf numFmtId="164" fontId="7" fillId="4" borderId="25" xfId="2" applyNumberFormat="1" applyFont="1" applyFill="1" applyBorder="1" applyAlignment="1" applyProtection="1">
      <alignment vertical="center"/>
    </xf>
    <xf numFmtId="164" fontId="6" fillId="4" borderId="25" xfId="2" applyNumberFormat="1" applyFont="1" applyFill="1" applyBorder="1" applyAlignment="1" applyProtection="1">
      <alignment vertical="center"/>
    </xf>
    <xf numFmtId="164" fontId="7" fillId="4" borderId="26" xfId="2" applyNumberFormat="1" applyFont="1" applyFill="1" applyBorder="1" applyAlignment="1" applyProtection="1">
      <alignment vertical="center"/>
    </xf>
    <xf numFmtId="0" fontId="7" fillId="0" borderId="0" xfId="0" applyFont="1" applyFill="1" applyBorder="1" applyAlignment="1" applyProtection="1">
      <alignment vertical="center"/>
    </xf>
    <xf numFmtId="169" fontId="7" fillId="0" borderId="0" xfId="0" applyNumberFormat="1" applyFont="1" applyFill="1" applyBorder="1" applyAlignment="1" applyProtection="1">
      <alignment vertical="center"/>
    </xf>
    <xf numFmtId="0" fontId="12" fillId="0" borderId="0" xfId="0" applyFont="1" applyAlignment="1" applyProtection="1">
      <alignment horizontal="left"/>
    </xf>
    <xf numFmtId="0" fontId="12" fillId="0" borderId="0" xfId="0" applyFont="1" applyAlignment="1" applyProtection="1">
      <alignment horizontal="center"/>
    </xf>
    <xf numFmtId="0" fontId="6" fillId="0" borderId="0" xfId="0" applyFont="1" applyBorder="1" applyProtection="1"/>
    <xf numFmtId="0" fontId="6" fillId="0" borderId="0" xfId="0" applyFont="1" applyProtection="1"/>
    <xf numFmtId="44" fontId="6" fillId="0" borderId="0" xfId="2" applyFont="1" applyProtection="1"/>
    <xf numFmtId="49" fontId="14" fillId="0" borderId="0" xfId="0" applyNumberFormat="1" applyFont="1" applyBorder="1" applyAlignment="1" applyProtection="1">
      <alignment vertical="center"/>
    </xf>
    <xf numFmtId="10" fontId="6" fillId="2" borderId="0" xfId="3" applyNumberFormat="1" applyFont="1" applyFill="1" applyBorder="1" applyAlignment="1" applyProtection="1">
      <alignment vertical="center"/>
      <protection locked="0"/>
    </xf>
    <xf numFmtId="49" fontId="6" fillId="0" borderId="0" xfId="0" quotePrefix="1" applyNumberFormat="1" applyFont="1" applyBorder="1" applyAlignment="1" applyProtection="1">
      <alignment vertical="center"/>
    </xf>
    <xf numFmtId="0" fontId="14" fillId="0" borderId="0" xfId="0" applyFont="1" applyAlignment="1" applyProtection="1">
      <alignment vertical="top" wrapText="1"/>
    </xf>
    <xf numFmtId="0" fontId="7" fillId="0" borderId="27" xfId="0" applyFont="1" applyFill="1" applyBorder="1" applyAlignment="1" applyProtection="1">
      <alignment vertical="center"/>
    </xf>
    <xf numFmtId="0" fontId="15" fillId="0" borderId="0" xfId="0" applyFont="1" applyAlignment="1" applyProtection="1">
      <alignment horizontal="left"/>
    </xf>
    <xf numFmtId="0" fontId="16" fillId="0" borderId="0" xfId="0" applyFont="1" applyFill="1" applyAlignment="1" applyProtection="1">
      <alignment vertical="top"/>
    </xf>
    <xf numFmtId="0" fontId="6" fillId="0" borderId="0" xfId="0" applyFont="1" applyAlignment="1" applyProtection="1"/>
    <xf numFmtId="0" fontId="6" fillId="0" borderId="16" xfId="0" applyFont="1" applyBorder="1" applyProtection="1">
      <protection locked="0"/>
    </xf>
    <xf numFmtId="0" fontId="6" fillId="0" borderId="0" xfId="0" applyFont="1" applyAlignment="1" applyProtection="1">
      <alignment horizontal="right"/>
    </xf>
    <xf numFmtId="165" fontId="7" fillId="3" borderId="0" xfId="2" applyNumberFormat="1" applyFont="1" applyFill="1" applyProtection="1"/>
    <xf numFmtId="0" fontId="2" fillId="0" borderId="0" xfId="0" applyFont="1" applyFill="1" applyAlignment="1">
      <alignment wrapText="1"/>
    </xf>
    <xf numFmtId="0" fontId="0" fillId="0" borderId="0" xfId="0" applyAlignment="1"/>
    <xf numFmtId="0" fontId="2" fillId="0" borderId="0" xfId="0" applyFont="1" applyFill="1" applyAlignment="1">
      <alignment vertical="center" wrapText="1"/>
    </xf>
    <xf numFmtId="0" fontId="2" fillId="0" borderId="0" xfId="0" applyFont="1" applyAlignment="1">
      <alignment vertical="center" wrapText="1"/>
    </xf>
    <xf numFmtId="0" fontId="11" fillId="0" borderId="0" xfId="0" applyFont="1" applyFill="1" applyAlignment="1">
      <alignment wrapText="1"/>
    </xf>
    <xf numFmtId="0" fontId="10" fillId="0" borderId="0" xfId="0" applyFont="1" applyFill="1" applyAlignment="1">
      <alignment horizontal="left" wrapText="1"/>
    </xf>
    <xf numFmtId="0" fontId="10" fillId="0" borderId="0" xfId="0" applyFont="1" applyFill="1" applyAlignment="1">
      <alignment horizontal="left" vertical="top" wrapText="1"/>
    </xf>
    <xf numFmtId="0" fontId="11" fillId="0" borderId="0" xfId="0" applyFont="1" applyFill="1" applyAlignment="1">
      <alignment horizontal="left" wrapText="1"/>
    </xf>
    <xf numFmtId="0" fontId="16" fillId="0" borderId="0" xfId="0" applyFont="1" applyFill="1" applyAlignment="1">
      <alignment vertical="top" wrapText="1"/>
    </xf>
    <xf numFmtId="0" fontId="0" fillId="0" borderId="0" xfId="0" applyAlignment="1">
      <alignment vertical="top"/>
    </xf>
    <xf numFmtId="0" fontId="16" fillId="0" borderId="0" xfId="0" applyFont="1" applyAlignment="1">
      <alignment wrapText="1"/>
    </xf>
    <xf numFmtId="0" fontId="0" fillId="0" borderId="0" xfId="0" applyAlignment="1">
      <alignment horizontal="left" vertical="top" wrapText="1"/>
    </xf>
    <xf numFmtId="0" fontId="18" fillId="0" borderId="0" xfId="0" applyFont="1" applyAlignment="1">
      <alignment horizontal="left" vertical="top" wrapText="1"/>
    </xf>
    <xf numFmtId="0" fontId="0" fillId="0" borderId="0" xfId="0" applyAlignment="1">
      <alignment vertical="top" wrapText="1"/>
    </xf>
    <xf numFmtId="0" fontId="0" fillId="0" borderId="0" xfId="0" applyAlignment="1">
      <alignment wrapText="1"/>
    </xf>
    <xf numFmtId="0" fontId="17" fillId="0" borderId="0" xfId="0" applyFont="1" applyAlignment="1">
      <alignment wrapText="1"/>
    </xf>
    <xf numFmtId="0" fontId="18" fillId="0" borderId="0" xfId="0" applyFont="1" applyAlignment="1">
      <alignment wrapText="1"/>
    </xf>
    <xf numFmtId="0" fontId="0" fillId="0" borderId="0" xfId="0" applyAlignment="1">
      <alignment horizontal="left" wrapText="1"/>
    </xf>
    <xf numFmtId="0" fontId="19" fillId="0" borderId="0" xfId="0" applyFont="1" applyProtection="1"/>
    <xf numFmtId="0" fontId="4" fillId="0" borderId="0" xfId="0" applyFont="1" applyProtection="1"/>
    <xf numFmtId="0" fontId="7" fillId="6" borderId="0" xfId="0" applyFont="1" applyFill="1" applyBorder="1" applyAlignment="1" applyProtection="1">
      <alignment vertical="center"/>
    </xf>
    <xf numFmtId="0" fontId="11" fillId="0" borderId="0" xfId="0" applyFont="1" applyBorder="1" applyAlignment="1" applyProtection="1">
      <alignment vertical="center"/>
    </xf>
    <xf numFmtId="49" fontId="9" fillId="2" borderId="12" xfId="1" applyNumberFormat="1" applyFont="1" applyFill="1" applyBorder="1" applyAlignment="1" applyProtection="1">
      <alignment horizontal="left" vertical="top"/>
      <protection locked="0"/>
    </xf>
    <xf numFmtId="49" fontId="9" fillId="2" borderId="13" xfId="1" applyNumberFormat="1" applyFont="1" applyFill="1" applyBorder="1" applyAlignment="1" applyProtection="1">
      <alignment horizontal="left" vertical="top"/>
      <protection locked="0"/>
    </xf>
    <xf numFmtId="49" fontId="9" fillId="2" borderId="14" xfId="1" applyNumberFormat="1" applyFont="1" applyFill="1" applyBorder="1" applyAlignment="1" applyProtection="1">
      <alignment horizontal="left" vertical="top"/>
      <protection locked="0"/>
    </xf>
    <xf numFmtId="0" fontId="6" fillId="0" borderId="0" xfId="0" applyFont="1" applyFill="1" applyBorder="1" applyAlignment="1" applyProtection="1">
      <alignment vertical="center"/>
    </xf>
    <xf numFmtId="0" fontId="6" fillId="0" borderId="21" xfId="0" applyFont="1" applyFill="1" applyBorder="1" applyAlignment="1" applyProtection="1">
      <alignment vertical="center"/>
    </xf>
    <xf numFmtId="0" fontId="6" fillId="0" borderId="22" xfId="0" applyFont="1" applyBorder="1" applyAlignment="1" applyProtection="1">
      <alignment vertical="center"/>
    </xf>
    <xf numFmtId="0" fontId="6" fillId="0" borderId="28" xfId="0" applyFont="1" applyBorder="1" applyAlignment="1" applyProtection="1">
      <alignment horizontal="center" vertical="center"/>
    </xf>
    <xf numFmtId="43" fontId="6" fillId="2" borderId="21" xfId="1" applyNumberFormat="1" applyFont="1" applyFill="1" applyBorder="1" applyProtection="1">
      <protection locked="0"/>
    </xf>
    <xf numFmtId="168" fontId="6" fillId="0" borderId="22" xfId="0" applyNumberFormat="1" applyFont="1" applyFill="1" applyBorder="1" applyAlignment="1" applyProtection="1">
      <alignment vertical="center"/>
    </xf>
    <xf numFmtId="0" fontId="3" fillId="0" borderId="23" xfId="0" applyFont="1" applyBorder="1" applyProtection="1"/>
    <xf numFmtId="10" fontId="6" fillId="0" borderId="0" xfId="0" applyNumberFormat="1" applyFont="1" applyBorder="1" applyAlignment="1" applyProtection="1">
      <alignment vertical="center"/>
    </xf>
    <xf numFmtId="0" fontId="6" fillId="0" borderId="13" xfId="0" applyFont="1" applyBorder="1" applyAlignment="1" applyProtection="1">
      <alignment vertical="center"/>
    </xf>
    <xf numFmtId="0" fontId="6" fillId="0" borderId="13" xfId="0" applyFont="1" applyBorder="1" applyAlignment="1" applyProtection="1">
      <alignment horizontal="left" vertical="center" indent="2"/>
    </xf>
    <xf numFmtId="170" fontId="3" fillId="0" borderId="0" xfId="0" applyNumberFormat="1" applyFont="1" applyProtection="1"/>
    <xf numFmtId="0" fontId="5" fillId="0" borderId="0" xfId="0" applyFont="1" applyAlignment="1" applyProtection="1">
      <alignment horizontal="right" vertical="center"/>
    </xf>
    <xf numFmtId="44" fontId="7" fillId="0" borderId="27" xfId="2" applyFont="1" applyFill="1" applyBorder="1" applyAlignment="1" applyProtection="1">
      <alignment horizontal="center" vertical="center"/>
    </xf>
    <xf numFmtId="49" fontId="9" fillId="2" borderId="7" xfId="1" applyNumberFormat="1" applyFont="1" applyFill="1" applyBorder="1" applyAlignment="1" applyProtection="1">
      <alignment horizontal="left" vertical="top"/>
      <protection locked="0"/>
    </xf>
    <xf numFmtId="49" fontId="9" fillId="2" borderId="9" xfId="1" applyNumberFormat="1" applyFont="1" applyFill="1" applyBorder="1" applyAlignment="1" applyProtection="1">
      <alignment horizontal="left" vertical="top"/>
      <protection locked="0"/>
    </xf>
    <xf numFmtId="49" fontId="9" fillId="2" borderId="10" xfId="1" applyNumberFormat="1" applyFont="1" applyFill="1" applyBorder="1" applyAlignment="1" applyProtection="1">
      <alignment horizontal="left" vertical="top"/>
      <protection locked="0"/>
    </xf>
    <xf numFmtId="0" fontId="3" fillId="2" borderId="0" xfId="0" applyFont="1" applyFill="1" applyAlignment="1" applyProtection="1">
      <alignment horizontal="left" vertical="center"/>
      <protection locked="0"/>
    </xf>
    <xf numFmtId="0" fontId="5" fillId="0" borderId="0" xfId="0" applyFont="1" applyAlignment="1" applyProtection="1">
      <alignment horizontal="right" vertical="center"/>
    </xf>
    <xf numFmtId="165" fontId="7" fillId="0" borderId="0" xfId="2" applyNumberFormat="1" applyFont="1" applyAlignment="1" applyProtection="1">
      <alignment horizontal="center"/>
    </xf>
    <xf numFmtId="10" fontId="20" fillId="0" borderId="2" xfId="0" applyNumberFormat="1" applyFont="1" applyFill="1" applyBorder="1" applyAlignment="1" applyProtection="1">
      <alignment horizontal="right" vertical="center"/>
    </xf>
    <xf numFmtId="10" fontId="20" fillId="0" borderId="4" xfId="0" applyNumberFormat="1" applyFont="1" applyFill="1" applyBorder="1" applyAlignment="1" applyProtection="1">
      <alignment horizontal="right" vertical="center"/>
    </xf>
    <xf numFmtId="165" fontId="20" fillId="0" borderId="7" xfId="2" applyNumberFormat="1" applyFont="1" applyFill="1" applyBorder="1" applyAlignment="1" applyProtection="1">
      <alignment horizontal="center" vertical="center"/>
    </xf>
    <xf numFmtId="165" fontId="20" fillId="0" borderId="9" xfId="2" applyNumberFormat="1" applyFont="1" applyFill="1" applyBorder="1" applyAlignment="1" applyProtection="1">
      <alignment horizontal="center" vertical="center"/>
    </xf>
    <xf numFmtId="0" fontId="7" fillId="3" borderId="17" xfId="0" applyFont="1" applyFill="1" applyBorder="1" applyAlignment="1" applyProtection="1">
      <alignment horizontal="center" vertical="center" wrapText="1"/>
    </xf>
    <xf numFmtId="0" fontId="7" fillId="3" borderId="15" xfId="0" applyFont="1" applyFill="1" applyBorder="1" applyAlignment="1" applyProtection="1">
      <alignment horizontal="center" vertical="center" wrapText="1"/>
    </xf>
    <xf numFmtId="0" fontId="13" fillId="5" borderId="0" xfId="0" quotePrefix="1" applyFont="1" applyFill="1" applyBorder="1" applyAlignment="1" applyProtection="1">
      <alignment horizontal="center" vertical="center" wrapText="1"/>
    </xf>
    <xf numFmtId="44" fontId="7" fillId="6" borderId="0" xfId="2" applyFont="1" applyFill="1" applyBorder="1" applyAlignment="1" applyProtection="1">
      <alignment horizontal="center" vertical="center"/>
    </xf>
    <xf numFmtId="44" fontId="6" fillId="0" borderId="0" xfId="2" applyFont="1" applyFill="1" applyBorder="1" applyAlignment="1" applyProtection="1">
      <alignment horizontal="center" vertical="center"/>
    </xf>
    <xf numFmtId="44" fontId="6" fillId="0" borderId="16" xfId="2" applyFont="1" applyFill="1" applyBorder="1" applyAlignment="1" applyProtection="1">
      <alignment horizontal="center" vertical="center"/>
    </xf>
    <xf numFmtId="0" fontId="21" fillId="0" borderId="0" xfId="0" applyFont="1" applyFill="1" applyAlignment="1" applyProtection="1">
      <alignment horizontal="left" vertical="center"/>
    </xf>
  </cellXfs>
  <cellStyles count="4">
    <cellStyle name="Komma" xfId="1" builtinId="3"/>
    <cellStyle name="Prozent" xfId="3" builtinId="5"/>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42</xdr:row>
      <xdr:rowOff>2119</xdr:rowOff>
    </xdr:from>
    <xdr:to>
      <xdr:col>7</xdr:col>
      <xdr:colOff>1609725</xdr:colOff>
      <xdr:row>56</xdr:row>
      <xdr:rowOff>95250</xdr:rowOff>
    </xdr:to>
    <xdr:sp macro="" textlink="">
      <xdr:nvSpPr>
        <xdr:cNvPr id="3" name="Textfeld 1">
          <a:extLst>
            <a:ext uri="{FF2B5EF4-FFF2-40B4-BE49-F238E27FC236}">
              <a16:creationId xmlns:a16="http://schemas.microsoft.com/office/drawing/2014/main" xmlns="" id="{00000000-0008-0000-0000-000003000000}"/>
            </a:ext>
          </a:extLst>
        </xdr:cNvPr>
        <xdr:cNvSpPr txBox="1"/>
      </xdr:nvSpPr>
      <xdr:spPr>
        <a:xfrm>
          <a:off x="0" y="8984194"/>
          <a:ext cx="8420100" cy="2893481"/>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algn="just">
            <a:lnSpc>
              <a:spcPts val="1300"/>
            </a:lnSpc>
            <a:spcAft>
              <a:spcPts val="0"/>
            </a:spcAft>
          </a:pPr>
          <a:r>
            <a:rPr lang="de-CH" sz="1000" b="1">
              <a:effectLst/>
              <a:latin typeface="Arial" charset="0"/>
              <a:ea typeface="Arial" charset="0"/>
              <a:cs typeface="Arial" charset="0"/>
            </a:rPr>
            <a:t>Bemerkungen:</a:t>
          </a:r>
          <a:endParaRPr lang="de-CH" sz="1000" b="0">
            <a:effectLst/>
            <a:latin typeface="Arial" charset="0"/>
            <a:ea typeface="Arial" charset="0"/>
            <a:cs typeface="Arial" charset="0"/>
          </a:endParaRPr>
        </a:p>
        <a:p>
          <a:pPr marL="342900" lvl="0" indent="-342900" algn="just">
            <a:lnSpc>
              <a:spcPts val="1300"/>
            </a:lnSpc>
            <a:spcBef>
              <a:spcPts val="0"/>
            </a:spcBef>
            <a:spcAft>
              <a:spcPts val="0"/>
            </a:spcAft>
            <a:buFont typeface="+mj-lt"/>
            <a:buAutoNum type="arabicPeriod"/>
          </a:pPr>
          <a:r>
            <a:rPr lang="de-CH" sz="1000">
              <a:solidFill>
                <a:sysClr val="windowText" lastClr="000000"/>
              </a:solidFill>
              <a:effectLst/>
              <a:latin typeface="Arial" charset="0"/>
              <a:ea typeface="Arial" charset="0"/>
              <a:cs typeface="Arial" charset="0"/>
            </a:rPr>
            <a:t>Die Nebenkosten sind durch den</a:t>
          </a:r>
          <a:r>
            <a:rPr lang="de-CH" sz="1000" baseline="0">
              <a:solidFill>
                <a:sysClr val="windowText" lastClr="000000"/>
              </a:solidFill>
              <a:effectLst/>
              <a:latin typeface="Arial" charset="0"/>
              <a:ea typeface="Arial" charset="0"/>
              <a:cs typeface="Arial" charset="0"/>
            </a:rPr>
            <a:t> Anbieter abzuschätzen und als Pauschale zu offerieren (Abrechnung a konto bis zur Höhe der Pauschale). Alle Nebenkosten - auch die gemäss Ziff 4.3 (2. Abschnitt) der Vertragsurkunde - sind in diese Pauschale einzurechnen (auch Reprokosten, Zuschläge etc.)</a:t>
          </a:r>
        </a:p>
        <a:p>
          <a:pPr marL="342900" lvl="0" indent="-342900" algn="just">
            <a:lnSpc>
              <a:spcPts val="1300"/>
            </a:lnSpc>
            <a:spcBef>
              <a:spcPts val="0"/>
            </a:spcBef>
            <a:spcAft>
              <a:spcPts val="0"/>
            </a:spcAft>
            <a:buFont typeface="+mj-lt"/>
            <a:buAutoNum type="arabicPeriod"/>
          </a:pPr>
          <a:r>
            <a:rPr lang="de-CH" sz="1000" baseline="0">
              <a:effectLst/>
              <a:latin typeface="Arial" charset="0"/>
              <a:ea typeface="Arial" charset="0"/>
              <a:cs typeface="Arial" charset="0"/>
            </a:rPr>
            <a:t>Mit der Unterschrift auf dem Honorarvertrag wird die Phase 4.41 freigegeben, weitere Phasen werden auf Antrag von der Bauherrschaft freigegeben. </a:t>
          </a:r>
          <a:r>
            <a:rPr lang="de-CH" sz="1000">
              <a:solidFill>
                <a:schemeClr val="dk1"/>
              </a:solidFill>
              <a:effectLst/>
              <a:latin typeface="Arial" charset="0"/>
              <a:ea typeface="Arial" charset="0"/>
              <a:cs typeface="Arial" charset="0"/>
            </a:rPr>
            <a:t>Nachträge bzw. Zusatzaufträge orientieren sich grundsätzlich am Grundvertrag und sind nur bei Projektänderung zulässig.</a:t>
          </a:r>
          <a:endParaRPr lang="de-CH" sz="1000" baseline="0">
            <a:effectLst/>
            <a:latin typeface="Arial" charset="0"/>
            <a:ea typeface="Arial" charset="0"/>
            <a:cs typeface="Arial" charset="0"/>
          </a:endParaRPr>
        </a:p>
        <a:p>
          <a:pPr marL="342900" marR="0" lvl="0" indent="-342900" algn="just" defTabSz="914400" eaLnBrk="1" fontAlgn="auto" latinLnBrk="0" hangingPunct="1">
            <a:lnSpc>
              <a:spcPts val="1300"/>
            </a:lnSpc>
            <a:spcBef>
              <a:spcPts val="0"/>
            </a:spcBef>
            <a:spcAft>
              <a:spcPts val="0"/>
            </a:spcAft>
            <a:buClrTx/>
            <a:buSzTx/>
            <a:buFont typeface="+mj-lt"/>
            <a:buAutoNum type="arabicPeriod"/>
            <a:tabLst/>
            <a:defRPr/>
          </a:pPr>
          <a:r>
            <a:rPr lang="de-CH" sz="1000">
              <a:solidFill>
                <a:sysClr val="windowText" lastClr="000000"/>
              </a:solidFill>
              <a:effectLst/>
              <a:latin typeface="Arial" charset="0"/>
              <a:ea typeface="Arial" charset="0"/>
              <a:cs typeface="Arial" charset="0"/>
            </a:rPr>
            <a:t>Es besteht grundsätzlich</a:t>
          </a:r>
          <a:r>
            <a:rPr lang="de-CH" sz="1000" baseline="0">
              <a:solidFill>
                <a:sysClr val="windowText" lastClr="000000"/>
              </a:solidFill>
              <a:effectLst/>
              <a:latin typeface="Arial" charset="0"/>
              <a:ea typeface="Arial" charset="0"/>
              <a:cs typeface="Arial" charset="0"/>
            </a:rPr>
            <a:t> </a:t>
          </a:r>
          <a:r>
            <a:rPr lang="de-CH" sz="1000">
              <a:solidFill>
                <a:sysClr val="windowText" lastClr="000000"/>
              </a:solidFill>
              <a:effectLst/>
              <a:latin typeface="Arial" charset="0"/>
              <a:ea typeface="Arial" charset="0"/>
              <a:cs typeface="Arial" charset="0"/>
            </a:rPr>
            <a:t>kein</a:t>
          </a:r>
          <a:r>
            <a:rPr lang="de-CH" sz="1000" baseline="0">
              <a:solidFill>
                <a:sysClr val="windowText" lastClr="000000"/>
              </a:solidFill>
              <a:effectLst/>
              <a:latin typeface="Arial" charset="0"/>
              <a:ea typeface="Arial" charset="0"/>
              <a:cs typeface="Arial" charset="0"/>
            </a:rPr>
            <a:t> Anspruch auf separate Vergütung der Reisezeit. </a:t>
          </a:r>
        </a:p>
        <a:p>
          <a:pPr marL="342900" marR="0" lvl="0" indent="-342900" algn="just" defTabSz="914400" eaLnBrk="1" fontAlgn="auto" latinLnBrk="0" hangingPunct="1">
            <a:lnSpc>
              <a:spcPts val="1300"/>
            </a:lnSpc>
            <a:spcBef>
              <a:spcPts val="0"/>
            </a:spcBef>
            <a:spcAft>
              <a:spcPts val="0"/>
            </a:spcAft>
            <a:buClrTx/>
            <a:buSzTx/>
            <a:buFont typeface="+mj-lt"/>
            <a:buAutoNum type="arabicPeriod"/>
            <a:tabLst/>
            <a:defRPr/>
          </a:pPr>
          <a:r>
            <a:rPr lang="de-CH" sz="1000" baseline="0">
              <a:solidFill>
                <a:sysClr val="windowText" lastClr="000000"/>
              </a:solidFill>
              <a:effectLst/>
              <a:latin typeface="Arial" charset="0"/>
              <a:ea typeface="Arial" charset="0"/>
              <a:cs typeface="Arial" charset="0"/>
            </a:rPr>
            <a:t>Folgende Leistungen sind nicht verrechenbar (Aufzählung nicht abschliessend):</a:t>
          </a:r>
        </a:p>
        <a:p>
          <a:pPr marL="0" marR="0" lvl="0" indent="0" algn="just" defTabSz="914400" eaLnBrk="1" fontAlgn="auto" latinLnBrk="0" hangingPunct="1">
            <a:lnSpc>
              <a:spcPts val="1300"/>
            </a:lnSpc>
            <a:spcBef>
              <a:spcPts val="0"/>
            </a:spcBef>
            <a:spcAft>
              <a:spcPts val="0"/>
            </a:spcAft>
            <a:buClrTx/>
            <a:buSzTx/>
            <a:buFontTx/>
            <a:buNone/>
            <a:tabLst/>
            <a:defRPr/>
          </a:pPr>
          <a:r>
            <a:rPr lang="de-CH" sz="1000" baseline="0">
              <a:solidFill>
                <a:sysClr val="windowText" lastClr="000000"/>
              </a:solidFill>
              <a:effectLst/>
              <a:latin typeface="Arial" charset="0"/>
              <a:ea typeface="Arial" charset="0"/>
              <a:cs typeface="Arial" charset="0"/>
            </a:rPr>
            <a:t>          	a. Initialaufwand für die Bildung einer Planergemeinschaft (IG)</a:t>
          </a:r>
        </a:p>
        <a:p>
          <a:pPr marL="0" marR="0" lvl="0" indent="0" algn="just" defTabSz="914400" eaLnBrk="1" fontAlgn="auto" latinLnBrk="0" hangingPunct="1">
            <a:lnSpc>
              <a:spcPts val="1300"/>
            </a:lnSpc>
            <a:spcBef>
              <a:spcPts val="0"/>
            </a:spcBef>
            <a:spcAft>
              <a:spcPts val="0"/>
            </a:spcAft>
            <a:buClrTx/>
            <a:buSzTx/>
            <a:buFontTx/>
            <a:buNone/>
            <a:tabLst/>
            <a:defRPr/>
          </a:pPr>
          <a:r>
            <a:rPr lang="de-CH" sz="1000" baseline="0">
              <a:solidFill>
                <a:sysClr val="windowText" lastClr="000000"/>
              </a:solidFill>
              <a:effectLst/>
              <a:latin typeface="Arial" charset="0"/>
              <a:ea typeface="Arial" charset="0"/>
              <a:cs typeface="Arial" charset="0"/>
            </a:rPr>
            <a:t>	b. Aufwendungen für die Rechnungstellung an den Auftraggeber</a:t>
          </a:r>
        </a:p>
        <a:p>
          <a:pPr marL="0" marR="0" lvl="0" indent="0" algn="just" defTabSz="914400" eaLnBrk="1" fontAlgn="auto" latinLnBrk="0" hangingPunct="1">
            <a:lnSpc>
              <a:spcPts val="1300"/>
            </a:lnSpc>
            <a:spcBef>
              <a:spcPts val="0"/>
            </a:spcBef>
            <a:spcAft>
              <a:spcPts val="0"/>
            </a:spcAft>
            <a:buClrTx/>
            <a:buSzTx/>
            <a:buFontTx/>
            <a:buNone/>
            <a:tabLst/>
            <a:defRPr/>
          </a:pPr>
          <a:r>
            <a:rPr lang="de-CH" sz="1000" baseline="0">
              <a:solidFill>
                <a:sysClr val="windowText" lastClr="000000"/>
              </a:solidFill>
              <a:effectLst/>
              <a:latin typeface="Arial" charset="0"/>
              <a:ea typeface="Arial" charset="0"/>
              <a:cs typeface="Arial" charset="0"/>
            </a:rPr>
            <a:t>	c. Führungsaufwand im Innenverhältnis (z.B. Geschäftsleitungssitzung, Planergemeinschaft IG)</a:t>
          </a:r>
        </a:p>
        <a:p>
          <a:pPr marL="0" marR="0" lvl="0" indent="0" algn="just" defTabSz="914400" eaLnBrk="1" fontAlgn="auto" latinLnBrk="0" hangingPunct="1">
            <a:lnSpc>
              <a:spcPts val="1300"/>
            </a:lnSpc>
            <a:spcBef>
              <a:spcPts val="0"/>
            </a:spcBef>
            <a:spcAft>
              <a:spcPts val="0"/>
            </a:spcAft>
            <a:buClrTx/>
            <a:buSzTx/>
            <a:buFontTx/>
            <a:buNone/>
            <a:tabLst/>
            <a:defRPr/>
          </a:pPr>
          <a:r>
            <a:rPr lang="de-CH" sz="1000" baseline="0">
              <a:solidFill>
                <a:sysClr val="windowText" lastClr="000000"/>
              </a:solidFill>
              <a:effectLst/>
              <a:latin typeface="Arial" charset="0"/>
              <a:ea typeface="Arial" charset="0"/>
              <a:cs typeface="Arial" charset="0"/>
            </a:rPr>
            <a:t>	d. Weiterbildung (auch projektbezogene Weiterbildung)</a:t>
          </a:r>
        </a:p>
        <a:p>
          <a:pPr marL="342900" marR="0" lvl="0" indent="-342900" algn="just" defTabSz="914400" eaLnBrk="1" fontAlgn="auto" latinLnBrk="0" hangingPunct="1">
            <a:lnSpc>
              <a:spcPts val="1300"/>
            </a:lnSpc>
            <a:spcBef>
              <a:spcPts val="0"/>
            </a:spcBef>
            <a:spcAft>
              <a:spcPts val="0"/>
            </a:spcAft>
            <a:buClrTx/>
            <a:buSzTx/>
            <a:buFont typeface="+mj-lt"/>
            <a:buAutoNum type="arabicPeriod"/>
            <a:tabLst/>
            <a:defRPr/>
          </a:pPr>
          <a:endParaRPr lang="de-CH" sz="1000" baseline="0">
            <a:solidFill>
              <a:sysClr val="windowText" lastClr="000000"/>
            </a:solidFill>
            <a:effectLst/>
            <a:latin typeface="Arial" charset="0"/>
            <a:ea typeface="Arial" charset="0"/>
            <a:cs typeface="Arial" charset="0"/>
          </a:endParaRPr>
        </a:p>
        <a:p>
          <a:pPr marL="342900" marR="0" lvl="0" indent="-342900" algn="just" defTabSz="914400" eaLnBrk="1" fontAlgn="auto" latinLnBrk="0" hangingPunct="1">
            <a:lnSpc>
              <a:spcPts val="1300"/>
            </a:lnSpc>
            <a:spcBef>
              <a:spcPts val="0"/>
            </a:spcBef>
            <a:spcAft>
              <a:spcPts val="0"/>
            </a:spcAft>
            <a:buClrTx/>
            <a:buSzTx/>
            <a:buFont typeface="+mj-lt"/>
            <a:buAutoNum type="arabicPeriod"/>
            <a:tabLst/>
            <a:defRPr/>
          </a:pPr>
          <a:endParaRPr lang="de-CH" sz="1000" baseline="0">
            <a:solidFill>
              <a:sysClr val="windowText" lastClr="000000"/>
            </a:solidFill>
            <a:effectLst/>
            <a:latin typeface="Arial" charset="0"/>
            <a:ea typeface="Arial" charset="0"/>
            <a:cs typeface="Arial" charset="0"/>
          </a:endParaRPr>
        </a:p>
        <a:p>
          <a:pPr marL="342900" marR="0" lvl="0" indent="-342900" algn="just" defTabSz="914400" eaLnBrk="1" fontAlgn="auto" latinLnBrk="0" hangingPunct="1">
            <a:lnSpc>
              <a:spcPts val="1300"/>
            </a:lnSpc>
            <a:spcBef>
              <a:spcPts val="0"/>
            </a:spcBef>
            <a:spcAft>
              <a:spcPts val="0"/>
            </a:spcAft>
            <a:buClrTx/>
            <a:buSzTx/>
            <a:buFont typeface="+mj-lt"/>
            <a:buAutoNum type="arabicPeriod"/>
            <a:tabLst/>
            <a:defRPr/>
          </a:pPr>
          <a:endParaRPr lang="de-CH" sz="1000" baseline="0">
            <a:solidFill>
              <a:sysClr val="windowText" lastClr="000000"/>
            </a:solidFill>
            <a:effectLst/>
            <a:latin typeface="Arial" charset="0"/>
            <a:ea typeface="Arial" charset="0"/>
            <a:cs typeface="Arial" charset="0"/>
          </a:endParaRPr>
        </a:p>
        <a:p>
          <a:pPr marL="342900" marR="0" lvl="0" indent="-342900" algn="just" defTabSz="914400" eaLnBrk="1" fontAlgn="auto" latinLnBrk="0" hangingPunct="1">
            <a:lnSpc>
              <a:spcPts val="1300"/>
            </a:lnSpc>
            <a:spcBef>
              <a:spcPts val="0"/>
            </a:spcBef>
            <a:spcAft>
              <a:spcPts val="0"/>
            </a:spcAft>
            <a:buClrTx/>
            <a:buSzTx/>
            <a:buFont typeface="+mj-lt"/>
            <a:buAutoNum type="arabicPeriod"/>
            <a:tabLst/>
            <a:defRPr/>
          </a:pPr>
          <a:endParaRPr lang="de-CH" sz="1000">
            <a:solidFill>
              <a:sysClr val="windowText" lastClr="000000"/>
            </a:solidFill>
            <a:effectLst/>
            <a:latin typeface="Arial" charset="0"/>
            <a:ea typeface="Arial" charset="0"/>
            <a:cs typeface="Arial" charset="0"/>
          </a:endParaRPr>
        </a:p>
      </xdr:txBody>
    </xdr:sp>
    <xdr:clientData/>
  </xdr:twoCellAnchor>
  <xdr:twoCellAnchor>
    <xdr:from>
      <xdr:col>6</xdr:col>
      <xdr:colOff>105839</xdr:colOff>
      <xdr:row>14</xdr:row>
      <xdr:rowOff>57151</xdr:rowOff>
    </xdr:from>
    <xdr:to>
      <xdr:col>7</xdr:col>
      <xdr:colOff>990600</xdr:colOff>
      <xdr:row>21</xdr:row>
      <xdr:rowOff>66676</xdr:rowOff>
    </xdr:to>
    <xdr:sp macro="" textlink="">
      <xdr:nvSpPr>
        <xdr:cNvPr id="4" name="TextBox 10">
          <a:extLst>
            <a:ext uri="{FF2B5EF4-FFF2-40B4-BE49-F238E27FC236}">
              <a16:creationId xmlns:a16="http://schemas.microsoft.com/office/drawing/2014/main" xmlns="" id="{00000000-0008-0000-0000-000004000000}"/>
            </a:ext>
          </a:extLst>
        </xdr:cNvPr>
        <xdr:cNvSpPr txBox="1"/>
      </xdr:nvSpPr>
      <xdr:spPr>
        <a:xfrm>
          <a:off x="7011464" y="3676651"/>
          <a:ext cx="1970611" cy="1409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US" sz="800">
              <a:latin typeface="Arial" charset="0"/>
              <a:ea typeface="Arial" charset="0"/>
              <a:cs typeface="Arial" charset="0"/>
            </a:rPr>
            <a:t>Hinweis: Darstellung</a:t>
          </a:r>
          <a:r>
            <a:rPr lang="en-US" sz="800" baseline="0">
              <a:latin typeface="Arial" charset="0"/>
              <a:ea typeface="Arial" charset="0"/>
              <a:cs typeface="Arial" charset="0"/>
            </a:rPr>
            <a:t> der Werte erfolgt mit max. 2 Dezimalstellen. Falls mehr Dezialmstellen eingegeben werden: </a:t>
          </a:r>
          <a:r>
            <a:rPr lang="en-US" sz="800" baseline="0">
              <a:solidFill>
                <a:sysClr val="windowText" lastClr="000000"/>
              </a:solidFill>
              <a:latin typeface="Arial" charset="0"/>
              <a:ea typeface="Arial" charset="0"/>
              <a:cs typeface="Arial" charset="0"/>
            </a:rPr>
            <a:t>bitte Formatierung anpassen</a:t>
          </a:r>
          <a:r>
            <a:rPr lang="en-US" sz="800" baseline="0">
              <a:latin typeface="Arial" charset="0"/>
              <a:ea typeface="Arial" charset="0"/>
              <a:cs typeface="Arial" charset="0"/>
            </a:rPr>
            <a:t>. </a:t>
          </a:r>
        </a:p>
        <a:p>
          <a:pPr algn="l"/>
          <a:r>
            <a:rPr lang="en-US" sz="800" baseline="0">
              <a:latin typeface="Arial" charset="0"/>
              <a:ea typeface="Arial" charset="0"/>
              <a:cs typeface="Arial" charset="0"/>
            </a:rPr>
            <a:t>Berechnung erfolgt in jedem Fall mit dem exakt eingegeben Wert.</a:t>
          </a:r>
          <a:endParaRPr lang="en-US" sz="800">
            <a:latin typeface="Arial" charset="0"/>
            <a:ea typeface="Arial" charset="0"/>
            <a:cs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tabSelected="1" topLeftCell="A19" zoomScaleNormal="100" workbookViewId="0">
      <selection activeCell="A35" sqref="A35"/>
    </sheetView>
  </sheetViews>
  <sheetFormatPr baseColWidth="10" defaultRowHeight="15" x14ac:dyDescent="0.25"/>
  <cols>
    <col min="1" max="1" width="3.7109375" customWidth="1"/>
    <col min="2" max="2" width="38.5703125" customWidth="1"/>
    <col min="3" max="3" width="4.140625" customWidth="1"/>
    <col min="4" max="4" width="8.7109375" customWidth="1"/>
    <col min="5" max="5" width="17.5703125" customWidth="1"/>
    <col min="6" max="6" width="20.28515625" customWidth="1"/>
    <col min="7" max="8" width="25.140625" customWidth="1"/>
  </cols>
  <sheetData>
    <row r="1" spans="1:11" ht="18" x14ac:dyDescent="0.25">
      <c r="A1" s="129" t="s">
        <v>49</v>
      </c>
      <c r="B1" s="129"/>
      <c r="C1" s="129"/>
      <c r="D1" s="129"/>
      <c r="E1" s="129"/>
      <c r="F1" s="129"/>
      <c r="G1" s="129"/>
      <c r="H1" s="129"/>
      <c r="I1" s="1"/>
      <c r="J1" s="1"/>
      <c r="K1" s="1"/>
    </row>
    <row r="2" spans="1:11" ht="15.75" x14ac:dyDescent="0.25">
      <c r="A2" s="129"/>
      <c r="B2" s="129"/>
      <c r="C2" s="129"/>
      <c r="D2" s="129"/>
      <c r="E2" s="129"/>
      <c r="F2" s="129"/>
      <c r="G2" s="129"/>
      <c r="H2" s="129"/>
      <c r="I2" s="2"/>
      <c r="J2" s="2"/>
      <c r="K2" s="2"/>
    </row>
    <row r="3" spans="1:11" ht="15.75" x14ac:dyDescent="0.25">
      <c r="A3" s="2"/>
      <c r="B3" s="2"/>
      <c r="C3" s="2"/>
      <c r="D3" s="2"/>
      <c r="E3" s="2"/>
      <c r="F3" s="2"/>
      <c r="G3" s="2"/>
      <c r="H3" s="2"/>
      <c r="I3" s="2"/>
      <c r="J3" s="2"/>
      <c r="K3" s="2"/>
    </row>
    <row r="4" spans="1:11" ht="24" customHeight="1" x14ac:dyDescent="0.25">
      <c r="A4" s="3" t="s">
        <v>1</v>
      </c>
      <c r="B4" s="2"/>
      <c r="C4" s="116"/>
      <c r="D4" s="116"/>
      <c r="E4" s="116"/>
      <c r="F4" s="2"/>
      <c r="G4" s="2"/>
      <c r="H4" s="2"/>
      <c r="I4" s="2"/>
      <c r="J4" s="2"/>
      <c r="K4" s="2"/>
    </row>
    <row r="5" spans="1:11" ht="15.75" x14ac:dyDescent="0.25">
      <c r="A5" s="2"/>
      <c r="B5" s="2"/>
      <c r="C5" s="2"/>
      <c r="D5" s="2"/>
      <c r="E5" s="2"/>
      <c r="F5" s="2"/>
      <c r="G5" s="2"/>
      <c r="H5" s="2"/>
      <c r="I5" s="2"/>
      <c r="J5" s="2"/>
      <c r="K5" s="2"/>
    </row>
    <row r="6" spans="1:11" ht="15.75" x14ac:dyDescent="0.25">
      <c r="A6" s="4" t="s">
        <v>53</v>
      </c>
      <c r="B6" s="2"/>
      <c r="C6" s="2"/>
      <c r="D6" s="2"/>
      <c r="E6" s="2"/>
      <c r="F6" s="2"/>
      <c r="G6" s="2"/>
      <c r="H6" s="2"/>
      <c r="I6" s="2"/>
      <c r="J6" s="2"/>
      <c r="K6" s="2"/>
    </row>
    <row r="7" spans="1:11" ht="15.75" x14ac:dyDescent="0.25">
      <c r="A7" s="2"/>
      <c r="B7" s="2"/>
      <c r="C7" s="2"/>
      <c r="D7" s="117" t="s">
        <v>2</v>
      </c>
      <c r="E7" s="117"/>
      <c r="F7" s="111" t="s">
        <v>3</v>
      </c>
      <c r="G7" s="2"/>
      <c r="H7" s="2"/>
      <c r="I7" s="2"/>
      <c r="J7" s="2"/>
      <c r="K7" s="2"/>
    </row>
    <row r="8" spans="1:11" ht="15.75" x14ac:dyDescent="0.25">
      <c r="A8" s="96" t="s">
        <v>4</v>
      </c>
      <c r="B8" s="94"/>
      <c r="C8" s="93"/>
      <c r="D8" s="118">
        <v>10255000</v>
      </c>
      <c r="E8" s="118"/>
      <c r="F8" s="74">
        <f>D8/1.077</f>
        <v>9521819.8700092863</v>
      </c>
      <c r="G8" s="110"/>
      <c r="H8" s="2"/>
      <c r="I8" s="2"/>
      <c r="J8" s="2"/>
      <c r="K8" s="2"/>
    </row>
    <row r="9" spans="1:11" ht="15.75" x14ac:dyDescent="0.25">
      <c r="A9" s="2"/>
      <c r="B9" s="2"/>
      <c r="C9" s="2"/>
      <c r="D9" s="2"/>
      <c r="E9" s="2"/>
      <c r="F9" s="2"/>
      <c r="G9" s="2"/>
      <c r="H9" s="2"/>
      <c r="I9" s="2"/>
      <c r="J9" s="2"/>
      <c r="K9" s="2"/>
    </row>
    <row r="10" spans="1:11" ht="15.75" x14ac:dyDescent="0.25">
      <c r="A10" s="2"/>
      <c r="B10" s="2"/>
      <c r="C10" s="2"/>
      <c r="D10" s="2"/>
      <c r="E10" s="2"/>
      <c r="F10" s="2"/>
      <c r="G10" s="2"/>
      <c r="H10" s="2"/>
      <c r="I10" s="2"/>
      <c r="J10" s="2"/>
      <c r="K10" s="2"/>
    </row>
    <row r="11" spans="1:11" ht="18" x14ac:dyDescent="0.25">
      <c r="A11" s="6" t="s">
        <v>5</v>
      </c>
      <c r="B11" s="2"/>
      <c r="C11" s="2"/>
      <c r="D11" s="2"/>
      <c r="E11" s="2"/>
      <c r="F11" s="2"/>
      <c r="G11" s="2"/>
      <c r="H11" s="2"/>
      <c r="I11" s="2"/>
      <c r="J11" s="2"/>
      <c r="K11" s="2"/>
    </row>
    <row r="12" spans="1:11" ht="15.75" x14ac:dyDescent="0.25">
      <c r="A12" s="7" t="s">
        <v>48</v>
      </c>
      <c r="B12" s="8"/>
      <c r="C12" s="9"/>
      <c r="D12" s="119">
        <v>0.67500000000000004</v>
      </c>
      <c r="E12" s="120"/>
      <c r="F12" s="10"/>
      <c r="G12" s="2"/>
      <c r="H12" s="2"/>
      <c r="I12" s="11"/>
      <c r="J12" s="2"/>
      <c r="K12" s="2"/>
    </row>
    <row r="13" spans="1:11" ht="15.75" x14ac:dyDescent="0.25">
      <c r="A13" s="12" t="s">
        <v>6</v>
      </c>
      <c r="B13" s="13"/>
      <c r="C13" s="14" t="s">
        <v>7</v>
      </c>
      <c r="D13" s="121">
        <f>F8</f>
        <v>9521819.8700092863</v>
      </c>
      <c r="E13" s="122"/>
      <c r="F13" s="15"/>
      <c r="G13" s="2"/>
      <c r="H13" s="2"/>
      <c r="I13" s="2"/>
      <c r="J13" s="2"/>
      <c r="K13" s="2"/>
    </row>
    <row r="14" spans="1:11" ht="15.75" x14ac:dyDescent="0.25">
      <c r="A14" s="13" t="s">
        <v>8</v>
      </c>
      <c r="B14" s="16"/>
      <c r="C14" s="14" t="s">
        <v>9</v>
      </c>
      <c r="D14" s="17">
        <v>6.2E-2</v>
      </c>
      <c r="E14" s="16"/>
      <c r="F14" s="15"/>
      <c r="G14" s="2"/>
      <c r="H14" s="2"/>
      <c r="I14" s="2"/>
      <c r="J14" s="2"/>
      <c r="K14" s="2"/>
    </row>
    <row r="15" spans="1:11" ht="15.75" x14ac:dyDescent="0.25">
      <c r="A15" s="13"/>
      <c r="B15" s="16"/>
      <c r="C15" s="14" t="s">
        <v>10</v>
      </c>
      <c r="D15" s="18">
        <v>10.58</v>
      </c>
      <c r="E15" s="16"/>
      <c r="F15" s="15"/>
      <c r="G15" s="2"/>
      <c r="H15" s="2"/>
      <c r="I15" s="2"/>
      <c r="J15" s="2"/>
      <c r="K15" s="2"/>
    </row>
    <row r="16" spans="1:11" ht="15.75" x14ac:dyDescent="0.25">
      <c r="A16" s="13" t="s">
        <v>11</v>
      </c>
      <c r="B16" s="16"/>
      <c r="C16" s="14" t="s">
        <v>12</v>
      </c>
      <c r="D16" s="19">
        <f>IF(D13&gt;0,D14+(D15/D13^(1/3)),0)</f>
        <v>0.1119166786456724</v>
      </c>
      <c r="E16" s="16"/>
      <c r="F16" s="15"/>
      <c r="G16" s="2"/>
      <c r="H16" s="2"/>
      <c r="I16" s="2"/>
      <c r="J16" s="2"/>
      <c r="K16" s="2"/>
    </row>
    <row r="17" spans="1:11" ht="15.75" x14ac:dyDescent="0.25">
      <c r="A17" s="13" t="s">
        <v>13</v>
      </c>
      <c r="B17" s="16"/>
      <c r="C17" s="14" t="s">
        <v>14</v>
      </c>
      <c r="D17" s="20">
        <v>0</v>
      </c>
      <c r="E17" s="21"/>
      <c r="F17" s="15"/>
      <c r="G17" s="2"/>
      <c r="H17" s="2"/>
      <c r="I17" s="2"/>
      <c r="J17" s="2"/>
      <c r="K17" s="2"/>
    </row>
    <row r="18" spans="1:11" ht="15.75" x14ac:dyDescent="0.25">
      <c r="A18" s="22" t="s">
        <v>15</v>
      </c>
      <c r="B18" s="16"/>
      <c r="C18" s="14"/>
      <c r="D18" s="113"/>
      <c r="E18" s="114"/>
      <c r="F18" s="115"/>
      <c r="G18" s="2"/>
      <c r="H18" s="2"/>
      <c r="I18" s="2"/>
      <c r="J18" s="2"/>
      <c r="K18" s="2"/>
    </row>
    <row r="19" spans="1:11" ht="15.75" x14ac:dyDescent="0.25">
      <c r="A19" s="13" t="s">
        <v>16</v>
      </c>
      <c r="B19" s="16"/>
      <c r="C19" s="14" t="s">
        <v>17</v>
      </c>
      <c r="D19" s="20">
        <v>0</v>
      </c>
      <c r="E19" s="21"/>
      <c r="F19" s="15"/>
      <c r="G19" s="2"/>
      <c r="H19" s="2"/>
      <c r="I19" s="2"/>
      <c r="J19" s="2"/>
      <c r="K19" s="2"/>
    </row>
    <row r="20" spans="1:11" ht="15.75" x14ac:dyDescent="0.25">
      <c r="A20" s="22" t="s">
        <v>15</v>
      </c>
      <c r="B20" s="16"/>
      <c r="C20" s="14"/>
      <c r="D20" s="113"/>
      <c r="E20" s="114"/>
      <c r="F20" s="115"/>
      <c r="G20" s="2"/>
      <c r="H20" s="2"/>
      <c r="I20" s="2"/>
      <c r="J20" s="2"/>
      <c r="K20" s="2"/>
    </row>
    <row r="21" spans="1:11" ht="15.75" x14ac:dyDescent="0.25">
      <c r="A21" s="23" t="s">
        <v>18</v>
      </c>
      <c r="B21" s="16"/>
      <c r="C21" s="14" t="s">
        <v>19</v>
      </c>
      <c r="D21" s="20">
        <v>0</v>
      </c>
      <c r="E21" s="21"/>
      <c r="F21" s="15"/>
      <c r="G21" s="2"/>
      <c r="H21" s="2"/>
      <c r="I21" s="2"/>
      <c r="J21" s="2"/>
      <c r="K21" s="2"/>
    </row>
    <row r="22" spans="1:11" ht="15.75" x14ac:dyDescent="0.25">
      <c r="A22" s="22" t="s">
        <v>15</v>
      </c>
      <c r="B22" s="16"/>
      <c r="C22" s="14"/>
      <c r="D22" s="113"/>
      <c r="E22" s="114"/>
      <c r="F22" s="115"/>
      <c r="G22" s="2"/>
      <c r="H22" s="2"/>
      <c r="I22" s="2"/>
      <c r="J22" s="2"/>
      <c r="K22" s="2"/>
    </row>
    <row r="23" spans="1:11" ht="15.75" x14ac:dyDescent="0.25">
      <c r="A23" s="23" t="s">
        <v>20</v>
      </c>
      <c r="B23" s="16"/>
      <c r="C23" s="14" t="s">
        <v>21</v>
      </c>
      <c r="D23" s="20">
        <v>0</v>
      </c>
      <c r="E23" s="21"/>
      <c r="F23" s="15"/>
      <c r="G23" s="2"/>
      <c r="H23" s="2"/>
      <c r="I23" s="2"/>
      <c r="J23" s="2"/>
      <c r="K23" s="2"/>
    </row>
    <row r="24" spans="1:11" ht="15.75" x14ac:dyDescent="0.25">
      <c r="A24" s="22" t="s">
        <v>15</v>
      </c>
      <c r="B24" s="16"/>
      <c r="C24" s="24"/>
      <c r="D24" s="113"/>
      <c r="E24" s="114"/>
      <c r="F24" s="115"/>
      <c r="G24" s="2"/>
      <c r="H24" s="2"/>
      <c r="I24" s="2"/>
      <c r="J24" s="2"/>
      <c r="K24" s="2"/>
    </row>
    <row r="25" spans="1:11" ht="15.75" x14ac:dyDescent="0.25">
      <c r="A25" s="23" t="s">
        <v>42</v>
      </c>
      <c r="B25" s="108"/>
      <c r="C25" s="24" t="s">
        <v>41</v>
      </c>
      <c r="D25" s="20">
        <v>0</v>
      </c>
      <c r="E25" s="21"/>
      <c r="F25" s="15"/>
      <c r="G25" s="2"/>
      <c r="H25" s="2"/>
      <c r="I25" s="2"/>
      <c r="J25" s="2"/>
      <c r="K25" s="2"/>
    </row>
    <row r="26" spans="1:11" ht="15.75" x14ac:dyDescent="0.25">
      <c r="A26" s="109"/>
      <c r="B26" s="108" t="s">
        <v>15</v>
      </c>
      <c r="C26" s="24"/>
      <c r="D26" s="97"/>
      <c r="E26" s="98"/>
      <c r="F26" s="99"/>
      <c r="G26" s="2"/>
      <c r="H26" s="2"/>
      <c r="I26" s="2"/>
      <c r="J26" s="2"/>
      <c r="K26" s="2"/>
    </row>
    <row r="27" spans="1:11" ht="15.75" x14ac:dyDescent="0.25">
      <c r="A27" s="101" t="s">
        <v>22</v>
      </c>
      <c r="B27" s="102"/>
      <c r="C27" s="103" t="s">
        <v>23</v>
      </c>
      <c r="D27" s="104">
        <v>0</v>
      </c>
      <c r="E27" s="105"/>
      <c r="F27" s="106"/>
      <c r="G27" s="2"/>
      <c r="H27" s="2"/>
      <c r="I27" s="2"/>
      <c r="J27" s="2"/>
      <c r="K27" s="2"/>
    </row>
    <row r="28" spans="1:11" ht="15.75" x14ac:dyDescent="0.25">
      <c r="A28" s="100"/>
      <c r="B28" s="5"/>
      <c r="C28" s="27"/>
      <c r="D28" s="25"/>
      <c r="E28" s="25"/>
      <c r="F28" s="2"/>
      <c r="G28" s="2"/>
      <c r="H28" s="2"/>
      <c r="I28" s="26"/>
      <c r="J28" s="26"/>
      <c r="K28" s="26"/>
    </row>
    <row r="29" spans="1:11" ht="18" x14ac:dyDescent="0.25">
      <c r="A29" s="6" t="s">
        <v>24</v>
      </c>
      <c r="B29" s="5"/>
      <c r="C29" s="27"/>
      <c r="D29" s="28"/>
      <c r="E29" s="28"/>
      <c r="F29" s="28"/>
      <c r="G29" s="28"/>
      <c r="H29" s="28"/>
      <c r="I29" s="2"/>
      <c r="J29" s="2"/>
      <c r="K29" s="2"/>
    </row>
    <row r="30" spans="1:11" ht="30" x14ac:dyDescent="0.25">
      <c r="A30" s="29"/>
      <c r="B30" s="30"/>
      <c r="C30" s="31"/>
      <c r="D30" s="123" t="s">
        <v>46</v>
      </c>
      <c r="E30" s="124"/>
      <c r="F30" s="32" t="s">
        <v>45</v>
      </c>
      <c r="G30" s="32" t="s">
        <v>25</v>
      </c>
      <c r="H30" s="32" t="s">
        <v>44</v>
      </c>
      <c r="I30" s="2"/>
      <c r="J30" s="2"/>
      <c r="K30" s="2"/>
    </row>
    <row r="31" spans="1:11" x14ac:dyDescent="0.25">
      <c r="A31" s="34">
        <v>41</v>
      </c>
      <c r="B31" s="35" t="s">
        <v>27</v>
      </c>
      <c r="C31" s="36" t="s">
        <v>26</v>
      </c>
      <c r="D31" s="37">
        <v>0.18</v>
      </c>
      <c r="E31" s="38">
        <f t="shared" ref="E31:E34" si="0">ROUND(IF(D$13&lt;&gt;"",D$13*D$16/100*D$17*D31*D$19*D$21*D$23*D$25*D$27,0)/5,2)*5</f>
        <v>0</v>
      </c>
      <c r="F31" s="39"/>
      <c r="G31" s="40">
        <v>0</v>
      </c>
      <c r="H31" s="41">
        <f>ROUND((E31+G31)/5,2)*5</f>
        <v>0</v>
      </c>
      <c r="I31" s="33"/>
      <c r="J31" s="33"/>
      <c r="K31" s="33"/>
    </row>
    <row r="32" spans="1:11" x14ac:dyDescent="0.25">
      <c r="A32" s="34">
        <v>51</v>
      </c>
      <c r="B32" s="35" t="s">
        <v>47</v>
      </c>
      <c r="C32" s="42" t="s">
        <v>26</v>
      </c>
      <c r="D32" s="43">
        <v>0.16</v>
      </c>
      <c r="E32" s="38">
        <f t="shared" si="0"/>
        <v>0</v>
      </c>
      <c r="F32" s="39"/>
      <c r="G32" s="40">
        <v>0</v>
      </c>
      <c r="H32" s="41">
        <f t="shared" ref="H32:H33" si="1">ROUND((E32+G32)/5,2)*5</f>
        <v>0</v>
      </c>
      <c r="I32" s="33"/>
      <c r="J32" s="33"/>
      <c r="K32" s="33"/>
    </row>
    <row r="33" spans="1:11" x14ac:dyDescent="0.25">
      <c r="A33" s="34">
        <v>52</v>
      </c>
      <c r="B33" s="35" t="s">
        <v>28</v>
      </c>
      <c r="C33" s="36" t="s">
        <v>26</v>
      </c>
      <c r="D33" s="37">
        <v>0.28999999999999998</v>
      </c>
      <c r="E33" s="38">
        <f t="shared" si="0"/>
        <v>0</v>
      </c>
      <c r="F33" s="39"/>
      <c r="G33" s="40">
        <v>0</v>
      </c>
      <c r="H33" s="41">
        <f t="shared" si="1"/>
        <v>0</v>
      </c>
      <c r="I33" s="33"/>
      <c r="J33" s="33"/>
      <c r="K33" s="33"/>
    </row>
    <row r="34" spans="1:11" x14ac:dyDescent="0.25">
      <c r="A34" s="44">
        <v>53</v>
      </c>
      <c r="B34" s="45" t="s">
        <v>29</v>
      </c>
      <c r="C34" s="46" t="s">
        <v>26</v>
      </c>
      <c r="D34" s="47">
        <v>4.4999999999999998E-2</v>
      </c>
      <c r="E34" s="38">
        <f t="shared" si="0"/>
        <v>0</v>
      </c>
      <c r="F34" s="48"/>
      <c r="G34" s="49">
        <v>0</v>
      </c>
      <c r="H34" s="50">
        <f>ROUND((E34+G34)/5,2)*5</f>
        <v>0</v>
      </c>
      <c r="I34" s="33"/>
      <c r="J34" s="33"/>
      <c r="K34" s="33"/>
    </row>
    <row r="35" spans="1:11" x14ac:dyDescent="0.25">
      <c r="A35" s="51" t="s">
        <v>50</v>
      </c>
      <c r="B35" s="52"/>
      <c r="C35" s="52"/>
      <c r="D35" s="53"/>
      <c r="E35" s="54">
        <f>ROUND(SUM(E31:E34)/5,2)*5</f>
        <v>0</v>
      </c>
      <c r="F35" s="55">
        <f>SUM(F31:F34)</f>
        <v>0</v>
      </c>
      <c r="G35" s="55">
        <f>SUM(G31:G34)</f>
        <v>0</v>
      </c>
      <c r="H35" s="56">
        <f>ROUND(SUM(H31:H34)/5,2)*5</f>
        <v>0</v>
      </c>
      <c r="I35" s="33"/>
      <c r="J35" s="33"/>
      <c r="K35" s="33"/>
    </row>
    <row r="36" spans="1:11" ht="15.75" x14ac:dyDescent="0.25">
      <c r="A36" s="57"/>
      <c r="B36" s="57"/>
      <c r="C36" s="57"/>
      <c r="D36" s="58"/>
      <c r="E36" s="59" t="s">
        <v>30</v>
      </c>
      <c r="F36" s="60"/>
      <c r="G36" s="2"/>
      <c r="H36" s="60"/>
      <c r="I36" s="2"/>
      <c r="J36" s="2"/>
      <c r="K36" s="2"/>
    </row>
    <row r="37" spans="1:11" ht="15" customHeight="1" x14ac:dyDescent="0.25">
      <c r="A37" s="61"/>
      <c r="B37" s="62"/>
      <c r="C37" s="62"/>
      <c r="D37" s="63"/>
      <c r="E37" s="63"/>
      <c r="F37" s="2"/>
      <c r="G37" s="2"/>
      <c r="H37" s="2"/>
      <c r="I37" s="2"/>
      <c r="J37" s="2"/>
      <c r="K37" s="2"/>
    </row>
    <row r="38" spans="1:11" ht="15.75" customHeight="1" x14ac:dyDescent="0.25">
      <c r="A38" s="95" t="s">
        <v>51</v>
      </c>
      <c r="B38" s="95"/>
      <c r="C38" s="95"/>
      <c r="D38" s="95"/>
      <c r="E38" s="126">
        <f>H35</f>
        <v>0</v>
      </c>
      <c r="F38" s="126"/>
      <c r="G38" s="125" t="s">
        <v>31</v>
      </c>
      <c r="H38" s="125"/>
      <c r="I38" s="2"/>
      <c r="J38" s="2"/>
      <c r="K38" s="2"/>
    </row>
    <row r="39" spans="1:11" ht="15.75" x14ac:dyDescent="0.25">
      <c r="A39" s="64" t="s">
        <v>43</v>
      </c>
      <c r="B39" s="57"/>
      <c r="C39" s="2"/>
      <c r="D39" s="65">
        <v>0</v>
      </c>
      <c r="E39" s="127">
        <f>ROUND((E38*D39)/5,2)*5</f>
        <v>0</v>
      </c>
      <c r="F39" s="127"/>
      <c r="G39" s="125"/>
      <c r="H39" s="125"/>
      <c r="I39" s="2"/>
      <c r="J39" s="2"/>
      <c r="K39" s="2"/>
    </row>
    <row r="40" spans="1:11" ht="15.75" x14ac:dyDescent="0.25">
      <c r="A40" s="66" t="s">
        <v>32</v>
      </c>
      <c r="B40" s="5"/>
      <c r="C40" s="2"/>
      <c r="D40" s="107">
        <v>7.6999999999999999E-2</v>
      </c>
      <c r="E40" s="128">
        <f>ROUND(((E38-E39)*D40)/5,2)*5</f>
        <v>0</v>
      </c>
      <c r="F40" s="128"/>
      <c r="G40" s="125"/>
      <c r="H40" s="125"/>
      <c r="I40" s="67"/>
      <c r="J40" s="67"/>
      <c r="K40" s="67"/>
    </row>
    <row r="41" spans="1:11" ht="16.5" thickBot="1" x14ac:dyDescent="0.3">
      <c r="A41" s="68" t="s">
        <v>52</v>
      </c>
      <c r="B41" s="68"/>
      <c r="C41" s="68"/>
      <c r="D41" s="68"/>
      <c r="E41" s="112">
        <f>E38-E39+E40</f>
        <v>0</v>
      </c>
      <c r="F41" s="112"/>
      <c r="G41" s="2"/>
      <c r="H41" s="69"/>
      <c r="I41" s="69"/>
      <c r="J41" s="69"/>
      <c r="K41" s="69"/>
    </row>
    <row r="42" spans="1:11" ht="16.5" thickTop="1" x14ac:dyDescent="0.25">
      <c r="A42" s="2"/>
      <c r="B42" s="2"/>
      <c r="C42" s="2"/>
      <c r="D42" s="2"/>
      <c r="E42" s="2"/>
      <c r="F42" s="2"/>
      <c r="G42" s="2"/>
      <c r="H42" s="70"/>
      <c r="I42" s="70"/>
      <c r="J42" s="70"/>
      <c r="K42" s="70"/>
    </row>
    <row r="43" spans="1:11" ht="15.75" x14ac:dyDescent="0.25">
      <c r="A43" s="2"/>
      <c r="B43" s="2"/>
      <c r="C43" s="2"/>
      <c r="D43" s="2"/>
      <c r="E43" s="2"/>
      <c r="F43" s="2"/>
      <c r="G43" s="2"/>
      <c r="H43" s="2"/>
      <c r="I43" s="2"/>
      <c r="J43" s="2"/>
      <c r="K43" s="2"/>
    </row>
    <row r="44" spans="1:11" ht="15.75" x14ac:dyDescent="0.25">
      <c r="A44" s="2"/>
      <c r="B44" s="2"/>
      <c r="C44" s="2"/>
      <c r="D44" s="2"/>
      <c r="E44" s="2"/>
      <c r="F44" s="2"/>
      <c r="G44" s="2"/>
      <c r="H44" s="2"/>
      <c r="I44" s="2"/>
      <c r="J44" s="2"/>
      <c r="K44" s="2"/>
    </row>
    <row r="45" spans="1:11" ht="15.75" x14ac:dyDescent="0.25">
      <c r="A45" s="2"/>
      <c r="B45" s="2"/>
      <c r="C45" s="2"/>
      <c r="D45" s="2"/>
      <c r="E45" s="2"/>
      <c r="F45" s="2"/>
      <c r="G45" s="2"/>
      <c r="H45" s="2"/>
      <c r="I45" s="2"/>
      <c r="J45" s="2"/>
      <c r="K45" s="2"/>
    </row>
    <row r="46" spans="1:11" ht="15.75" x14ac:dyDescent="0.25">
      <c r="A46" s="2"/>
      <c r="B46" s="2"/>
      <c r="C46" s="2"/>
      <c r="D46" s="2"/>
      <c r="E46" s="2"/>
      <c r="F46" s="2"/>
      <c r="G46" s="2"/>
      <c r="H46" s="2"/>
      <c r="I46" s="2"/>
      <c r="J46" s="2"/>
      <c r="K46" s="2"/>
    </row>
    <row r="47" spans="1:11" ht="15.75" x14ac:dyDescent="0.25">
      <c r="A47" s="2"/>
      <c r="B47" s="2"/>
      <c r="C47" s="2"/>
      <c r="D47" s="2"/>
      <c r="E47" s="2"/>
      <c r="F47" s="2"/>
      <c r="G47" s="2"/>
      <c r="H47" s="2"/>
      <c r="I47" s="2"/>
      <c r="J47" s="2"/>
      <c r="K47" s="2"/>
    </row>
    <row r="48" spans="1:11" ht="15.75" x14ac:dyDescent="0.25">
      <c r="A48" s="2"/>
      <c r="B48" s="2"/>
      <c r="C48" s="2"/>
      <c r="D48" s="2"/>
      <c r="E48" s="2"/>
      <c r="F48" s="2"/>
      <c r="G48" s="2"/>
      <c r="H48" s="2"/>
      <c r="I48" s="2"/>
      <c r="J48" s="2"/>
      <c r="K48" s="2"/>
    </row>
    <row r="49" spans="1:11" ht="15.75" x14ac:dyDescent="0.25">
      <c r="A49" s="2"/>
      <c r="B49" s="2"/>
      <c r="C49" s="2"/>
      <c r="D49" s="2"/>
      <c r="E49" s="2"/>
      <c r="F49" s="2"/>
      <c r="G49" s="2"/>
      <c r="H49" s="2"/>
      <c r="I49" s="2"/>
      <c r="J49" s="2"/>
      <c r="K49" s="2"/>
    </row>
    <row r="50" spans="1:11" ht="15.75" x14ac:dyDescent="0.25">
      <c r="A50" s="2"/>
      <c r="B50" s="2"/>
      <c r="C50" s="2"/>
      <c r="D50" s="2"/>
      <c r="E50" s="2"/>
      <c r="F50" s="2"/>
      <c r="G50" s="2"/>
      <c r="H50" s="2"/>
      <c r="I50" s="2"/>
      <c r="J50" s="2"/>
      <c r="K50" s="2"/>
    </row>
    <row r="51" spans="1:11" ht="15.75" x14ac:dyDescent="0.25">
      <c r="A51" s="2"/>
      <c r="B51" s="2"/>
      <c r="C51" s="2"/>
      <c r="D51" s="2"/>
      <c r="E51" s="2"/>
      <c r="F51" s="2"/>
      <c r="G51" s="2"/>
      <c r="H51" s="2"/>
      <c r="I51" s="2"/>
      <c r="J51" s="2"/>
      <c r="K51" s="2"/>
    </row>
    <row r="52" spans="1:11" ht="15.75" x14ac:dyDescent="0.25">
      <c r="A52" s="2"/>
      <c r="B52" s="2"/>
      <c r="C52" s="2"/>
      <c r="D52" s="2"/>
      <c r="E52" s="2"/>
      <c r="F52" s="2"/>
      <c r="G52" s="2"/>
      <c r="H52" s="2"/>
      <c r="I52" s="2"/>
      <c r="J52" s="2"/>
      <c r="K52" s="2"/>
    </row>
    <row r="53" spans="1:11" ht="15.75" x14ac:dyDescent="0.25">
      <c r="A53" s="2"/>
      <c r="B53" s="2"/>
      <c r="C53" s="2"/>
      <c r="D53" s="2"/>
      <c r="E53" s="2"/>
      <c r="F53" s="2"/>
      <c r="G53" s="2"/>
      <c r="H53" s="2"/>
      <c r="I53" s="2"/>
      <c r="J53" s="2"/>
      <c r="K53" s="2"/>
    </row>
    <row r="54" spans="1:11" ht="15.75" x14ac:dyDescent="0.25">
      <c r="A54" s="2"/>
      <c r="B54" s="2"/>
      <c r="C54" s="2"/>
      <c r="D54" s="2"/>
      <c r="E54" s="2"/>
      <c r="F54" s="2"/>
      <c r="G54" s="2"/>
      <c r="H54" s="2"/>
      <c r="I54" s="2"/>
      <c r="J54" s="2"/>
      <c r="K54" s="2"/>
    </row>
    <row r="55" spans="1:11" ht="15.75" x14ac:dyDescent="0.25">
      <c r="A55" s="2"/>
      <c r="B55" s="2"/>
      <c r="C55" s="2"/>
      <c r="D55" s="2"/>
      <c r="E55" s="2"/>
      <c r="F55" s="2"/>
      <c r="G55" s="2"/>
      <c r="H55" s="2"/>
      <c r="I55" s="2"/>
      <c r="J55" s="2"/>
      <c r="K55" s="2"/>
    </row>
    <row r="56" spans="1:11" ht="15.75" x14ac:dyDescent="0.25">
      <c r="A56" s="2"/>
      <c r="B56" s="2"/>
      <c r="C56" s="2"/>
      <c r="D56" s="2"/>
      <c r="E56" s="2"/>
      <c r="F56" s="2"/>
      <c r="G56" s="2"/>
      <c r="H56" s="2"/>
      <c r="I56" s="2"/>
      <c r="J56" s="2"/>
      <c r="K56" s="2"/>
    </row>
    <row r="57" spans="1:11" ht="15.75" x14ac:dyDescent="0.25">
      <c r="A57" s="2"/>
      <c r="B57" s="2"/>
      <c r="C57" s="2"/>
      <c r="D57" s="2"/>
      <c r="E57" s="2"/>
      <c r="F57" s="2"/>
      <c r="G57" s="2"/>
      <c r="H57" s="2"/>
      <c r="I57" s="2"/>
      <c r="J57" s="2"/>
      <c r="K57" s="2"/>
    </row>
    <row r="58" spans="1:11" ht="15.75" x14ac:dyDescent="0.25">
      <c r="A58" s="2"/>
      <c r="B58" s="2"/>
      <c r="C58" s="2"/>
      <c r="D58" s="2"/>
      <c r="E58" s="2"/>
      <c r="F58" s="2"/>
      <c r="G58" s="2"/>
      <c r="H58" s="2"/>
      <c r="I58" s="2"/>
      <c r="J58" s="2"/>
      <c r="K58" s="2"/>
    </row>
    <row r="60" spans="1:11" ht="15.75" x14ac:dyDescent="0.25">
      <c r="A60" s="71" t="s">
        <v>33</v>
      </c>
      <c r="B60" s="72"/>
      <c r="C60" s="2"/>
      <c r="D60" s="73" t="s">
        <v>34</v>
      </c>
      <c r="E60" s="72"/>
      <c r="F60" s="72"/>
      <c r="G60" s="2"/>
      <c r="H60" s="2"/>
      <c r="I60" s="2"/>
      <c r="J60" s="2"/>
      <c r="K60" s="2"/>
    </row>
    <row r="61" spans="1:11" ht="15.75" x14ac:dyDescent="0.25">
      <c r="A61" s="2"/>
      <c r="B61" s="2"/>
      <c r="C61" s="2"/>
      <c r="D61" s="2"/>
      <c r="E61" s="2"/>
      <c r="F61" s="2"/>
      <c r="G61" s="2"/>
      <c r="H61" s="2"/>
      <c r="I61" s="2"/>
      <c r="J61" s="2"/>
      <c r="K61" s="2"/>
    </row>
    <row r="63" spans="1:11" ht="15.75" x14ac:dyDescent="0.25">
      <c r="A63" s="2"/>
      <c r="B63" s="2"/>
      <c r="C63" s="2"/>
      <c r="D63" s="2"/>
      <c r="E63" s="2"/>
      <c r="F63" s="2"/>
      <c r="G63" s="2"/>
      <c r="H63" s="2"/>
      <c r="I63" s="2"/>
      <c r="J63" s="2"/>
      <c r="K63" s="2"/>
    </row>
    <row r="64" spans="1:11" ht="15.75" x14ac:dyDescent="0.25">
      <c r="A64" s="2"/>
      <c r="B64" s="2"/>
      <c r="C64" s="2"/>
      <c r="D64" s="2"/>
      <c r="E64" s="2"/>
      <c r="F64" s="2"/>
      <c r="G64" s="2"/>
      <c r="H64" s="2"/>
      <c r="I64" s="2"/>
      <c r="J64" s="2"/>
      <c r="K64" s="2"/>
    </row>
    <row r="65" spans="1:11" ht="15.75" x14ac:dyDescent="0.25">
      <c r="A65" s="2"/>
      <c r="B65" s="2"/>
      <c r="C65" s="2"/>
      <c r="D65" s="2"/>
      <c r="E65" s="2"/>
      <c r="F65" s="2"/>
      <c r="G65" s="2"/>
      <c r="H65" s="2"/>
      <c r="I65" s="2"/>
      <c r="J65" s="2"/>
      <c r="K65" s="2"/>
    </row>
    <row r="66" spans="1:11" ht="15.75" x14ac:dyDescent="0.25">
      <c r="A66" s="2"/>
      <c r="B66" s="2"/>
      <c r="C66" s="2"/>
      <c r="D66" s="2"/>
      <c r="E66" s="2"/>
      <c r="F66" s="2"/>
      <c r="G66" s="2"/>
      <c r="H66" s="2"/>
      <c r="I66" s="2"/>
      <c r="J66" s="2"/>
      <c r="K66" s="2"/>
    </row>
  </sheetData>
  <mergeCells count="16">
    <mergeCell ref="G38:H40"/>
    <mergeCell ref="E38:F38"/>
    <mergeCell ref="E39:F39"/>
    <mergeCell ref="E40:F40"/>
    <mergeCell ref="A1:H2"/>
    <mergeCell ref="E41:F41"/>
    <mergeCell ref="D22:F22"/>
    <mergeCell ref="C4:E4"/>
    <mergeCell ref="D7:E7"/>
    <mergeCell ref="D8:E8"/>
    <mergeCell ref="D12:E12"/>
    <mergeCell ref="D13:E13"/>
    <mergeCell ref="D18:F18"/>
    <mergeCell ref="D20:F20"/>
    <mergeCell ref="D24:F24"/>
    <mergeCell ref="D30:E30"/>
  </mergeCells>
  <pageMargins left="0.7" right="0.7" top="0.78740157499999996" bottom="0.78740157499999996" header="0.3" footer="0.3"/>
  <pageSetup paperSize="9" scale="6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6"/>
  <sheetViews>
    <sheetView zoomScale="115" zoomScaleNormal="115" workbookViewId="0">
      <selection activeCell="A24" sqref="A24"/>
    </sheetView>
  </sheetViews>
  <sheetFormatPr baseColWidth="10" defaultRowHeight="15" x14ac:dyDescent="0.25"/>
  <cols>
    <col min="1" max="1" width="108.5703125" customWidth="1"/>
  </cols>
  <sheetData>
    <row r="1" spans="1:2" ht="36" x14ac:dyDescent="0.25">
      <c r="A1" s="75" t="str">
        <f>Honorarberechnung!A1</f>
        <v>Ortsgemeinde Thal: Wohnüberbauung Mesmeren - Submission Architekturleistungen</v>
      </c>
      <c r="B1" s="76"/>
    </row>
    <row r="2" spans="1:2" ht="18" x14ac:dyDescent="0.25">
      <c r="A2" s="77" t="s">
        <v>0</v>
      </c>
      <c r="B2" s="78"/>
    </row>
    <row r="3" spans="1:2" ht="18" x14ac:dyDescent="0.25">
      <c r="A3" s="77"/>
      <c r="B3" s="78"/>
    </row>
    <row r="4" spans="1:2" ht="18.75" x14ac:dyDescent="0.3">
      <c r="A4" s="75" t="str">
        <f ca="1">RIGHT(CELL("filename",A2),LEN(CELL("filename",A2))-FIND("]",CELL("filename",A2)))</f>
        <v>Hinweise Honorarberechnungen</v>
      </c>
      <c r="B4" s="90"/>
    </row>
    <row r="5" spans="1:2" ht="15.75" x14ac:dyDescent="0.25">
      <c r="A5" s="79" t="s">
        <v>35</v>
      </c>
      <c r="B5" s="91"/>
    </row>
    <row r="6" spans="1:2" x14ac:dyDescent="0.25">
      <c r="A6" s="80"/>
      <c r="B6" s="92"/>
    </row>
    <row r="7" spans="1:2" s="89" customFormat="1" ht="57.75" x14ac:dyDescent="0.25">
      <c r="A7" s="81" t="s">
        <v>36</v>
      </c>
      <c r="B7" s="81"/>
    </row>
    <row r="8" spans="1:2" x14ac:dyDescent="0.25">
      <c r="A8" s="81"/>
      <c r="B8" s="86"/>
    </row>
    <row r="9" spans="1:2" ht="28.5" x14ac:dyDescent="0.25">
      <c r="A9" s="81" t="s">
        <v>37</v>
      </c>
      <c r="B9" s="81"/>
    </row>
    <row r="10" spans="1:2" x14ac:dyDescent="0.25">
      <c r="A10" s="81"/>
      <c r="B10" s="86"/>
    </row>
    <row r="11" spans="1:2" ht="15.75" x14ac:dyDescent="0.25">
      <c r="A11" s="82" t="s">
        <v>38</v>
      </c>
      <c r="B11" s="87"/>
    </row>
    <row r="12" spans="1:2" x14ac:dyDescent="0.25">
      <c r="A12" s="81"/>
      <c r="B12" s="86"/>
    </row>
    <row r="13" spans="1:2" ht="28.5" x14ac:dyDescent="0.25">
      <c r="A13" s="81" t="s">
        <v>40</v>
      </c>
      <c r="B13" s="81"/>
    </row>
    <row r="14" spans="1:2" x14ac:dyDescent="0.25">
      <c r="A14" s="81"/>
      <c r="B14" s="86"/>
    </row>
    <row r="15" spans="1:2" ht="42.75" x14ac:dyDescent="0.25">
      <c r="A15" s="81" t="s">
        <v>54</v>
      </c>
      <c r="B15" s="81"/>
    </row>
    <row r="16" spans="1:2" x14ac:dyDescent="0.25">
      <c r="A16" s="81"/>
      <c r="B16" s="86"/>
    </row>
    <row r="17" spans="1:2" ht="42.75" x14ac:dyDescent="0.25">
      <c r="A17" s="81" t="s">
        <v>39</v>
      </c>
      <c r="B17" s="81"/>
    </row>
    <row r="18" spans="1:2" x14ac:dyDescent="0.25">
      <c r="A18" s="81"/>
      <c r="B18" s="86"/>
    </row>
    <row r="19" spans="1:2" ht="28.5" x14ac:dyDescent="0.25">
      <c r="A19" s="81" t="s">
        <v>55</v>
      </c>
      <c r="B19" s="81"/>
    </row>
    <row r="20" spans="1:2" x14ac:dyDescent="0.25">
      <c r="A20" s="83"/>
      <c r="B20" s="88"/>
    </row>
    <row r="21" spans="1:2" x14ac:dyDescent="0.25">
      <c r="A21" s="83"/>
      <c r="B21" s="84"/>
    </row>
    <row r="22" spans="1:2" x14ac:dyDescent="0.25">
      <c r="A22" s="85"/>
    </row>
    <row r="23" spans="1:2" x14ac:dyDescent="0.25">
      <c r="A23" s="85"/>
    </row>
    <row r="24" spans="1:2" x14ac:dyDescent="0.25">
      <c r="A24" s="85"/>
    </row>
    <row r="25" spans="1:2" x14ac:dyDescent="0.25">
      <c r="A25" s="85"/>
    </row>
    <row r="26" spans="1:2" x14ac:dyDescent="0.25">
      <c r="A26" s="85"/>
    </row>
  </sheetData>
  <pageMargins left="0.7" right="0.7" top="0.78740157499999996" bottom="0.78740157499999996" header="0.3" footer="0.3"/>
  <pageSetup paperSize="9" scale="81"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Honorarberechnung</vt:lpstr>
      <vt:lpstr>Hinweise Honorarberechnungen</vt:lpstr>
      <vt:lpstr>Honorarberechnung!Druckbereich</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Christina Nossung</dc:creator>
  <cp:lastModifiedBy>Urs Freytag</cp:lastModifiedBy>
  <cp:lastPrinted>2019-05-02T12:42:42Z</cp:lastPrinted>
  <dcterms:created xsi:type="dcterms:W3CDTF">2017-07-27T18:54:09Z</dcterms:created>
  <dcterms:modified xsi:type="dcterms:W3CDTF">2019-05-06T05:45:29Z</dcterms:modified>
</cp:coreProperties>
</file>