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DieseArbeitsmappe" autoCompressPictures="0"/>
  <bookViews>
    <workbookView xWindow="-15" yWindow="-15" windowWidth="19215" windowHeight="4530" tabRatio="500"/>
  </bookViews>
  <sheets>
    <sheet name="Kategorien" sheetId="1" r:id="rId1"/>
  </sheets>
  <calcPr calcId="145621"/>
</workbook>
</file>

<file path=xl/calcChain.xml><?xml version="1.0" encoding="utf-8"?>
<calcChain xmlns="http://schemas.openxmlformats.org/spreadsheetml/2006/main">
  <c r="D37" i="1" l="1"/>
  <c r="B52" i="1"/>
  <c r="B43" i="1" l="1"/>
  <c r="D27" i="1"/>
  <c r="B34" i="1"/>
  <c r="B74" i="1" l="1"/>
  <c r="D73" i="1"/>
  <c r="E73" i="1" s="1"/>
  <c r="D72" i="1"/>
  <c r="E72" i="1" s="1"/>
  <c r="D71" i="1"/>
  <c r="E71" i="1" s="1"/>
  <c r="D70" i="1"/>
  <c r="E70" i="1" s="1"/>
  <c r="D69" i="1"/>
  <c r="E69" i="1" s="1"/>
  <c r="D68" i="1"/>
  <c r="E68" i="1" s="1"/>
  <c r="D67" i="1"/>
  <c r="E67" i="1" s="1"/>
  <c r="B65" i="1"/>
  <c r="B76" i="1" s="1"/>
  <c r="D64" i="1"/>
  <c r="E64" i="1" s="1"/>
  <c r="D63" i="1"/>
  <c r="E63" i="1" s="1"/>
  <c r="D62" i="1"/>
  <c r="E62" i="1" s="1"/>
  <c r="D61" i="1"/>
  <c r="E61" i="1" s="1"/>
  <c r="D60" i="1"/>
  <c r="E60" i="1" s="1"/>
  <c r="D59" i="1"/>
  <c r="E59" i="1" s="1"/>
  <c r="D58" i="1"/>
  <c r="E58" i="1" s="1"/>
  <c r="D51" i="1"/>
  <c r="E51" i="1" s="1"/>
  <c r="D50" i="1"/>
  <c r="E50" i="1" s="1"/>
  <c r="D49" i="1"/>
  <c r="E49" i="1" s="1"/>
  <c r="D48" i="1"/>
  <c r="E48" i="1" s="1"/>
  <c r="D47" i="1"/>
  <c r="E47" i="1" s="1"/>
  <c r="D46" i="1"/>
  <c r="E46" i="1" s="1"/>
  <c r="D45" i="1"/>
  <c r="E45" i="1" s="1"/>
  <c r="D42" i="1"/>
  <c r="E42" i="1" s="1"/>
  <c r="D41" i="1"/>
  <c r="E41" i="1" s="1"/>
  <c r="D40" i="1"/>
  <c r="E40" i="1" s="1"/>
  <c r="D39" i="1"/>
  <c r="E39" i="1" s="1"/>
  <c r="D38" i="1"/>
  <c r="E38" i="1" s="1"/>
  <c r="E37" i="1"/>
  <c r="D36" i="1"/>
  <c r="E36" i="1" s="1"/>
  <c r="B14" i="1"/>
  <c r="B54" i="1" s="1"/>
  <c r="E13" i="1"/>
  <c r="E12" i="1"/>
  <c r="E11" i="1"/>
  <c r="E117" i="1"/>
  <c r="E116" i="1"/>
  <c r="E115" i="1"/>
  <c r="E114" i="1"/>
  <c r="E113" i="1"/>
  <c r="E112" i="1"/>
  <c r="E65" i="1" l="1"/>
  <c r="E74" i="1"/>
  <c r="E14" i="1"/>
  <c r="E52" i="1"/>
  <c r="E43" i="1"/>
  <c r="E118" i="1"/>
  <c r="E166" i="1" s="1"/>
  <c r="E76" i="1" l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E27" i="1"/>
  <c r="E34" i="1" l="1"/>
  <c r="E54" i="1" s="1"/>
  <c r="E158" i="1" s="1"/>
  <c r="E165" i="1" s="1"/>
  <c r="E168" i="1" s="1"/>
  <c r="E171" i="1" l="1"/>
  <c r="E173" i="1" s="1"/>
</calcChain>
</file>

<file path=xl/sharedStrings.xml><?xml version="1.0" encoding="utf-8"?>
<sst xmlns="http://schemas.openxmlformats.org/spreadsheetml/2006/main" count="130" uniqueCount="75">
  <si>
    <t>Basisleistungen</t>
  </si>
  <si>
    <t>Leistungspaket</t>
  </si>
  <si>
    <t>Honorar</t>
  </si>
  <si>
    <t>Anz. Stunden</t>
  </si>
  <si>
    <t>Kat. A</t>
  </si>
  <si>
    <t>(CHF/h)</t>
  </si>
  <si>
    <t>Kat. B</t>
  </si>
  <si>
    <t>Kat. C</t>
  </si>
  <si>
    <t>Kat. D</t>
  </si>
  <si>
    <t>Kat. E</t>
  </si>
  <si>
    <t>Kat. F</t>
  </si>
  <si>
    <t>Kat. G</t>
  </si>
  <si>
    <t>(CHF)</t>
  </si>
  <si>
    <t>Leistungspaket 1</t>
  </si>
  <si>
    <t>(-)</t>
  </si>
  <si>
    <t>Total Honorar Basisleistungen</t>
  </si>
  <si>
    <t>Beschrieb / Einheit</t>
  </si>
  <si>
    <t>Kopien A4, schwarz/weiss / Stk.</t>
  </si>
  <si>
    <t>Kopien A4, farbig / Stk</t>
  </si>
  <si>
    <t>Kopien A3, schwarz/weiss / Stk.</t>
  </si>
  <si>
    <t>Kopien A3, farbig / Stk</t>
  </si>
  <si>
    <t>Total Dokukosten</t>
  </si>
  <si>
    <t>Einheitspreis</t>
  </si>
  <si>
    <t>Total</t>
  </si>
  <si>
    <t>Angebot</t>
  </si>
  <si>
    <t>Stundenansatz</t>
  </si>
  <si>
    <t>Kategorie*</t>
  </si>
  <si>
    <t>Rabatt</t>
  </si>
  <si>
    <t>Total Honorar Basisleistungen netto</t>
  </si>
  <si>
    <t>Zusammenstellung Angebot</t>
  </si>
  <si>
    <t>Total Dokukosten netto</t>
  </si>
  <si>
    <t>mit grau unterlegte Zellen sind auszufüllen</t>
  </si>
  <si>
    <t>MWSt.</t>
  </si>
  <si>
    <t>Rabatt (%)</t>
  </si>
  <si>
    <t>Zusatzleistungen</t>
  </si>
  <si>
    <t>Dokukosten</t>
  </si>
  <si>
    <t>Nur für zusätzlich durch den Auftraggeber bestellte Dokumentation inkl. Endverarbeitung wie binden, schneiden, falten (vgl. auch Projektpflichtenheft Ziffer 8).</t>
  </si>
  <si>
    <t>Es gelten die gleichen Ansätze wie unter Basisleistungen angegeben.</t>
  </si>
  <si>
    <t>Nebenkosten</t>
  </si>
  <si>
    <t>Menge</t>
  </si>
  <si>
    <t>Angebot nach erbrachtem Zeitaufwand (nach Kategorien)</t>
  </si>
  <si>
    <t>Ort und Datum:</t>
  </si>
  <si>
    <t>Name, Funktion und rechtsgültige Unterschrift</t>
  </si>
  <si>
    <t>Leistungspaket 3</t>
  </si>
  <si>
    <t>Total Honorar Leistungspaket 1</t>
  </si>
  <si>
    <t>Leistungspaket 2</t>
  </si>
  <si>
    <t>Total Honorar Leistungspaket 2</t>
  </si>
  <si>
    <t>Grundlage: Aufgabenbeschrieb</t>
  </si>
  <si>
    <t>Skonto gemäss AGB Nagra: 2% innert 15 Tagen</t>
  </si>
  <si>
    <t>Projektleiter</t>
  </si>
  <si>
    <t>Fachplaner Geomechanik</t>
  </si>
  <si>
    <t>Modellierer</t>
  </si>
  <si>
    <t>Total Honorar Schlüsselpersonen</t>
  </si>
  <si>
    <t>Schlüsselpersonen</t>
  </si>
  <si>
    <t>-</t>
  </si>
  <si>
    <t>übergeordnete Leistungen</t>
  </si>
  <si>
    <t>Beiträge zur Erarbeitung der "Lagerprojekte ASR" für MS 3.2</t>
  </si>
  <si>
    <t>Beiträge zur Erarbeitung der "Lagerprojekte RBG" für MS 3.3</t>
  </si>
  <si>
    <t>Total Honorar Leistungspaket 3</t>
  </si>
  <si>
    <t>Leistungspaket 4 (Option)</t>
  </si>
  <si>
    <t>Dokumentation alternativer Bauverfahren</t>
  </si>
  <si>
    <t>Total Honorar Leistungspaket 4</t>
  </si>
  <si>
    <t>Leistungspaket 5 (Option)</t>
  </si>
  <si>
    <t>Total Honorar Leistungspaket 5</t>
  </si>
  <si>
    <r>
      <t>Plots, schwarz/weiss / m</t>
    </r>
    <r>
      <rPr>
        <vertAlign val="superscript"/>
        <sz val="10"/>
        <rFont val="Arial"/>
        <family val="2"/>
      </rPr>
      <t>2</t>
    </r>
  </si>
  <si>
    <r>
      <t>Plots, farbig / m</t>
    </r>
    <r>
      <rPr>
        <vertAlign val="superscript"/>
        <sz val="10"/>
        <rFont val="Arial"/>
        <family val="2"/>
      </rPr>
      <t>2</t>
    </r>
  </si>
  <si>
    <t>Die angebotenen Honorare enthalten sämtliche zur ordnungsgemässen Vertragserfüllung erforderlichen Aufwendungen des Anbieters  inkl. der üblichen Nebenkosten wie Fotokopien, Telefon, Porti, IT-Infrastruktur, Versicherungen, interne Prints/Plots, Kosten für Verschiebung. Zusätzlich durch den Bauherr beauftragte Dokumente/Berichte können separat verrechnet werden (vgl. unten).</t>
  </si>
  <si>
    <t>* Kategorie: Zuordnung gemäss KBOB 2019</t>
  </si>
  <si>
    <t>Total Honorar Optionen</t>
  </si>
  <si>
    <t>Rabatt*</t>
  </si>
  <si>
    <t>Begleitung RBG-Verfahren bis BR-Entscheid</t>
  </si>
  <si>
    <t>Gesamtangebotssumme exkl. Option netto, exkl. MWSt.</t>
  </si>
  <si>
    <t>*Der Rabatt gilt auch für die Optionen und allfällige Zusatzleistungen.</t>
  </si>
  <si>
    <t>Optionen</t>
  </si>
  <si>
    <t>Gesamtangebotssumme exkl. Option netto, inkl. MWSt.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</si>
</sst>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&quot;CHF&quot;\ #,##0.00"/>
    <numFmt numFmtId="166" formatCode="#,##0.00_ ;[Red]\-#,##0.00\ "/>
    <numFmt numFmtId="167" formatCode="#,##0.0"/>
  </numFmts>
  <fonts count="1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 applyProtection="1"/>
    <xf numFmtId="0" fontId="2" fillId="3" borderId="0" xfId="0" applyFont="1" applyFill="1" applyProtection="1"/>
    <xf numFmtId="0" fontId="0" fillId="0" borderId="0" xfId="0" applyProtection="1"/>
    <xf numFmtId="0" fontId="2" fillId="0" borderId="0" xfId="0" applyFont="1" applyFill="1" applyProtection="1"/>
    <xf numFmtId="0" fontId="7" fillId="0" borderId="0" xfId="0" applyFont="1" applyProtection="1"/>
    <xf numFmtId="0" fontId="3" fillId="0" borderId="0" xfId="0" applyFont="1" applyBorder="1" applyAlignment="1" applyProtection="1">
      <alignment vertical="top" wrapText="1"/>
    </xf>
    <xf numFmtId="0" fontId="8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vertical="center" wrapText="1"/>
    </xf>
    <xf numFmtId="0" fontId="5" fillId="2" borderId="8" xfId="0" applyFont="1" applyFill="1" applyBorder="1" applyAlignment="1" applyProtection="1">
      <alignment vertical="top"/>
    </xf>
    <xf numFmtId="0" fontId="5" fillId="2" borderId="2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vertical="top"/>
    </xf>
    <xf numFmtId="0" fontId="6" fillId="2" borderId="5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/>
    </xf>
    <xf numFmtId="0" fontId="6" fillId="0" borderId="12" xfId="0" applyFont="1" applyBorder="1" applyAlignment="1" applyProtection="1">
      <alignment vertical="center" wrapText="1"/>
    </xf>
    <xf numFmtId="3" fontId="6" fillId="0" borderId="1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vertical="center"/>
    </xf>
    <xf numFmtId="0" fontId="5" fillId="0" borderId="12" xfId="0" applyFont="1" applyBorder="1" applyAlignment="1" applyProtection="1">
      <alignment vertical="center" wrapText="1"/>
    </xf>
    <xf numFmtId="3" fontId="5" fillId="0" borderId="12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Protection="1"/>
    <xf numFmtId="2" fontId="2" fillId="0" borderId="13" xfId="0" applyNumberFormat="1" applyFont="1" applyFill="1" applyBorder="1" applyProtection="1"/>
    <xf numFmtId="4" fontId="4" fillId="0" borderId="13" xfId="0" applyNumberFormat="1" applyFont="1" applyBorder="1" applyAlignment="1" applyProtection="1">
      <alignment horizontal="right"/>
    </xf>
    <xf numFmtId="0" fontId="4" fillId="2" borderId="2" xfId="0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0" borderId="10" xfId="0" applyFont="1" applyBorder="1" applyProtection="1"/>
    <xf numFmtId="0" fontId="6" fillId="0" borderId="1" xfId="0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/>
    </xf>
    <xf numFmtId="0" fontId="2" fillId="0" borderId="10" xfId="0" applyFont="1" applyBorder="1" applyProtection="1"/>
    <xf numFmtId="0" fontId="6" fillId="0" borderId="8" xfId="0" applyFont="1" applyFill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4" fillId="0" borderId="12" xfId="0" applyFont="1" applyBorder="1" applyProtection="1"/>
    <xf numFmtId="3" fontId="4" fillId="0" borderId="1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4" fillId="0" borderId="8" xfId="0" applyFont="1" applyBorder="1" applyAlignment="1" applyProtection="1"/>
    <xf numFmtId="0" fontId="2" fillId="0" borderId="11" xfId="0" applyFont="1" applyBorder="1" applyAlignment="1" applyProtection="1">
      <alignment wrapText="1"/>
    </xf>
    <xf numFmtId="0" fontId="4" fillId="0" borderId="11" xfId="0" applyFont="1" applyBorder="1" applyProtection="1"/>
    <xf numFmtId="0" fontId="4" fillId="0" borderId="9" xfId="0" applyFont="1" applyBorder="1" applyProtection="1"/>
    <xf numFmtId="0" fontId="4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2" fontId="4" fillId="0" borderId="0" xfId="0" applyNumberFormat="1" applyFont="1" applyBorder="1" applyAlignment="1" applyProtection="1">
      <alignment horizontal="center"/>
    </xf>
    <xf numFmtId="0" fontId="4" fillId="0" borderId="8" xfId="0" applyFont="1" applyBorder="1" applyAlignment="1" applyProtection="1">
      <alignment wrapText="1"/>
    </xf>
    <xf numFmtId="3" fontId="4" fillId="0" borderId="0" xfId="0" applyNumberFormat="1" applyFont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right"/>
    </xf>
    <xf numFmtId="0" fontId="4" fillId="2" borderId="12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0" fontId="4" fillId="2" borderId="12" xfId="0" applyFont="1" applyFill="1" applyBorder="1" applyProtection="1"/>
    <xf numFmtId="165" fontId="4" fillId="2" borderId="13" xfId="0" applyNumberFormat="1" applyFont="1" applyFill="1" applyBorder="1" applyProtection="1"/>
    <xf numFmtId="4" fontId="4" fillId="2" borderId="13" xfId="0" applyNumberFormat="1" applyFont="1" applyFill="1" applyBorder="1" applyAlignment="1" applyProtection="1">
      <alignment horizontal="right" vertical="center"/>
    </xf>
    <xf numFmtId="0" fontId="4" fillId="0" borderId="8" xfId="0" applyFont="1" applyBorder="1" applyAlignment="1" applyProtection="1">
      <alignment horizontal="left"/>
    </xf>
    <xf numFmtId="0" fontId="2" fillId="0" borderId="11" xfId="0" applyFont="1" applyBorder="1" applyAlignment="1" applyProtection="1"/>
    <xf numFmtId="167" fontId="2" fillId="0" borderId="1" xfId="0" applyNumberFormat="1" applyFont="1" applyBorder="1" applyAlignment="1" applyProtection="1">
      <alignment horizontal="right"/>
    </xf>
    <xf numFmtId="167" fontId="4" fillId="0" borderId="13" xfId="0" applyNumberFormat="1" applyFont="1" applyBorder="1" applyAlignment="1" applyProtection="1">
      <alignment horizontal="right"/>
    </xf>
    <xf numFmtId="0" fontId="3" fillId="0" borderId="3" xfId="0" applyFont="1" applyBorder="1" applyAlignment="1" applyProtection="1">
      <alignment vertical="top" wrapText="1"/>
    </xf>
    <xf numFmtId="3" fontId="3" fillId="0" borderId="0" xfId="0" applyNumberFormat="1" applyFont="1" applyBorder="1" applyAlignment="1" applyProtection="1">
      <alignment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8" fillId="0" borderId="0" xfId="0" applyFont="1" applyProtection="1"/>
    <xf numFmtId="0" fontId="6" fillId="0" borderId="0" xfId="0" applyFont="1" applyProtection="1"/>
    <xf numFmtId="0" fontId="5" fillId="4" borderId="2" xfId="0" applyFont="1" applyFill="1" applyBorder="1" applyProtection="1"/>
    <xf numFmtId="0" fontId="5" fillId="4" borderId="3" xfId="0" applyFont="1" applyFill="1" applyBorder="1" applyProtection="1"/>
    <xf numFmtId="0" fontId="5" fillId="4" borderId="3" xfId="0" applyFont="1" applyFill="1" applyBorder="1" applyAlignment="1" applyProtection="1">
      <alignment horizontal="center"/>
    </xf>
    <xf numFmtId="165" fontId="5" fillId="4" borderId="3" xfId="0" applyNumberFormat="1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/>
    </xf>
    <xf numFmtId="0" fontId="5" fillId="4" borderId="5" xfId="0" applyFont="1" applyFill="1" applyBorder="1" applyProtection="1"/>
    <xf numFmtId="0" fontId="5" fillId="4" borderId="6" xfId="0" applyFont="1" applyFill="1" applyBorder="1" applyProtection="1"/>
    <xf numFmtId="0" fontId="6" fillId="4" borderId="6" xfId="0" applyFont="1" applyFill="1" applyBorder="1" applyAlignment="1" applyProtection="1">
      <alignment horizontal="center"/>
    </xf>
    <xf numFmtId="165" fontId="6" fillId="4" borderId="6" xfId="0" applyNumberFormat="1" applyFont="1" applyFill="1" applyBorder="1" applyAlignment="1" applyProtection="1">
      <alignment horizontal="center"/>
    </xf>
    <xf numFmtId="165" fontId="6" fillId="4" borderId="7" xfId="0" applyNumberFormat="1" applyFont="1" applyFill="1" applyBorder="1" applyAlignment="1" applyProtection="1">
      <alignment horizontal="center"/>
    </xf>
    <xf numFmtId="0" fontId="6" fillId="0" borderId="12" xfId="0" applyFont="1" applyBorder="1" applyProtection="1"/>
    <xf numFmtId="0" fontId="6" fillId="0" borderId="13" xfId="0" applyFont="1" applyBorder="1" applyProtection="1"/>
    <xf numFmtId="166" fontId="6" fillId="0" borderId="1" xfId="0" applyNumberFormat="1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  <xf numFmtId="4" fontId="2" fillId="0" borderId="1" xfId="0" applyNumberFormat="1" applyFont="1" applyFill="1" applyBorder="1" applyAlignment="1" applyProtection="1">
      <alignment horizontal="right"/>
    </xf>
    <xf numFmtId="0" fontId="5" fillId="0" borderId="12" xfId="0" applyFont="1" applyBorder="1" applyProtection="1"/>
    <xf numFmtId="0" fontId="6" fillId="0" borderId="1" xfId="0" applyFont="1" applyBorder="1" applyProtection="1"/>
    <xf numFmtId="4" fontId="5" fillId="0" borderId="1" xfId="0" applyNumberFormat="1" applyFont="1" applyBorder="1" applyAlignment="1" applyProtection="1">
      <alignment horizontal="right"/>
    </xf>
    <xf numFmtId="165" fontId="4" fillId="0" borderId="0" xfId="0" applyNumberFormat="1" applyFont="1" applyFill="1" applyBorder="1" applyProtection="1"/>
    <xf numFmtId="0" fontId="2" fillId="2" borderId="2" xfId="0" applyFont="1" applyFill="1" applyBorder="1" applyProtection="1"/>
    <xf numFmtId="0" fontId="2" fillId="2" borderId="3" xfId="0" applyFont="1" applyFill="1" applyBorder="1" applyProtection="1"/>
    <xf numFmtId="0" fontId="2" fillId="2" borderId="4" xfId="0" applyFont="1" applyFill="1" applyBorder="1" applyProtection="1"/>
    <xf numFmtId="0" fontId="4" fillId="2" borderId="8" xfId="0" applyFont="1" applyFill="1" applyBorder="1" applyAlignment="1" applyProtection="1">
      <alignment horizontal="center"/>
    </xf>
    <xf numFmtId="0" fontId="2" fillId="2" borderId="5" xfId="0" applyFont="1" applyFill="1" applyBorder="1" applyProtection="1"/>
    <xf numFmtId="0" fontId="2" fillId="2" borderId="6" xfId="0" applyFont="1" applyFill="1" applyBorder="1" applyProtection="1"/>
    <xf numFmtId="0" fontId="2" fillId="2" borderId="7" xfId="0" applyFont="1" applyFill="1" applyBorder="1" applyProtection="1"/>
    <xf numFmtId="0" fontId="2" fillId="0" borderId="12" xfId="0" applyFont="1" applyBorder="1" applyProtection="1"/>
    <xf numFmtId="0" fontId="2" fillId="0" borderId="14" xfId="0" applyFont="1" applyBorder="1" applyProtection="1"/>
    <xf numFmtId="0" fontId="2" fillId="0" borderId="13" xfId="0" applyFont="1" applyBorder="1" applyProtection="1"/>
    <xf numFmtId="0" fontId="5" fillId="0" borderId="0" xfId="0" applyFont="1" applyFill="1" applyBorder="1" applyProtection="1"/>
    <xf numFmtId="0" fontId="5" fillId="0" borderId="14" xfId="0" applyFont="1" applyBorder="1" applyProtection="1"/>
    <xf numFmtId="0" fontId="5" fillId="0" borderId="13" xfId="0" applyFont="1" applyBorder="1" applyProtection="1"/>
    <xf numFmtId="9" fontId="5" fillId="0" borderId="1" xfId="0" applyNumberFormat="1" applyFont="1" applyFill="1" applyBorder="1" applyAlignment="1" applyProtection="1">
      <alignment horizontal="center"/>
    </xf>
    <xf numFmtId="0" fontId="10" fillId="0" borderId="0" xfId="0" applyFont="1" applyBorder="1" applyProtection="1"/>
    <xf numFmtId="0" fontId="5" fillId="0" borderId="0" xfId="0" applyFont="1" applyBorder="1" applyProtection="1"/>
    <xf numFmtId="9" fontId="6" fillId="0" borderId="0" xfId="0" applyNumberFormat="1" applyFont="1" applyFill="1" applyBorder="1" applyProtection="1"/>
    <xf numFmtId="165" fontId="6" fillId="0" borderId="0" xfId="0" applyNumberFormat="1" applyFont="1" applyBorder="1" applyProtection="1"/>
    <xf numFmtId="0" fontId="3" fillId="0" borderId="0" xfId="0" applyFont="1" applyProtection="1"/>
    <xf numFmtId="0" fontId="6" fillId="0" borderId="14" xfId="0" applyFont="1" applyBorder="1" applyProtection="1"/>
    <xf numFmtId="0" fontId="3" fillId="0" borderId="14" xfId="0" applyFont="1" applyBorder="1" applyProtection="1"/>
    <xf numFmtId="0" fontId="3" fillId="0" borderId="13" xfId="0" applyFont="1" applyBorder="1" applyProtection="1"/>
    <xf numFmtId="4" fontId="6" fillId="0" borderId="1" xfId="0" applyNumberFormat="1" applyFont="1" applyBorder="1" applyAlignment="1" applyProtection="1">
      <alignment horizontal="right"/>
    </xf>
    <xf numFmtId="0" fontId="4" fillId="2" borderId="15" xfId="0" applyFont="1" applyFill="1" applyBorder="1" applyAlignment="1" applyProtection="1">
      <alignment vertical="center"/>
    </xf>
    <xf numFmtId="0" fontId="2" fillId="2" borderId="16" xfId="0" applyFont="1" applyFill="1" applyBorder="1" applyProtection="1"/>
    <xf numFmtId="4" fontId="4" fillId="2" borderId="17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Protection="1"/>
    <xf numFmtId="165" fontId="2" fillId="0" borderId="0" xfId="0" applyNumberFormat="1" applyFont="1" applyProtection="1"/>
    <xf numFmtId="164" fontId="2" fillId="0" borderId="1" xfId="0" applyNumberFormat="1" applyFont="1" applyBorder="1" applyProtection="1"/>
    <xf numFmtId="4" fontId="6" fillId="0" borderId="1" xfId="0" applyNumberFormat="1" applyFont="1" applyBorder="1" applyProtection="1"/>
    <xf numFmtId="0" fontId="2" fillId="2" borderId="14" xfId="0" applyFont="1" applyFill="1" applyBorder="1" applyProtection="1"/>
    <xf numFmtId="4" fontId="4" fillId="2" borderId="1" xfId="0" applyNumberFormat="1" applyFont="1" applyFill="1" applyBorder="1" applyProtection="1"/>
    <xf numFmtId="0" fontId="6" fillId="0" borderId="0" xfId="0" applyFont="1" applyFill="1" applyBorder="1" applyProtection="1"/>
    <xf numFmtId="0" fontId="2" fillId="0" borderId="6" xfId="0" applyFont="1" applyBorder="1" applyProtection="1"/>
    <xf numFmtId="9" fontId="6" fillId="3" borderId="1" xfId="0" applyNumberFormat="1" applyFont="1" applyFill="1" applyBorder="1" applyProtection="1">
      <protection locked="0"/>
    </xf>
    <xf numFmtId="2" fontId="2" fillId="3" borderId="1" xfId="0" applyNumberFormat="1" applyFont="1" applyFill="1" applyBorder="1" applyAlignment="1" applyProtection="1">
      <alignment horizontal="center"/>
      <protection locked="0"/>
    </xf>
    <xf numFmtId="2" fontId="2" fillId="3" borderId="8" xfId="0" applyNumberFormat="1" applyFon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0" fontId="2" fillId="0" borderId="11" xfId="0" applyFont="1" applyBorder="1" applyAlignment="1" applyProtection="1">
      <alignment horizontal="left" vertical="top" wrapText="1"/>
    </xf>
    <xf numFmtId="0" fontId="2" fillId="0" borderId="11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G184"/>
  <sheetViews>
    <sheetView tabSelected="1" view="pageLayout" topLeftCell="A5" zoomScale="85" zoomScaleNormal="100" zoomScalePageLayoutView="85" workbookViewId="0">
      <selection activeCell="D11" sqref="D11:D13"/>
    </sheetView>
  </sheetViews>
  <sheetFormatPr baseColWidth="10" defaultColWidth="4.625" defaultRowHeight="15.75" x14ac:dyDescent="0.25"/>
  <cols>
    <col min="1" max="1" width="37.625" style="1" customWidth="1"/>
    <col min="2" max="4" width="13.625" style="1" customWidth="1"/>
    <col min="5" max="5" width="16.125" style="1" customWidth="1"/>
    <col min="6" max="7" width="2.375" style="3" customWidth="1"/>
    <col min="8" max="16384" width="4.625" style="1"/>
  </cols>
  <sheetData>
    <row r="1" spans="1:7" x14ac:dyDescent="0.25">
      <c r="A1" s="1" t="s">
        <v>47</v>
      </c>
      <c r="C1" s="2" t="s">
        <v>31</v>
      </c>
      <c r="D1" s="2"/>
      <c r="E1" s="2"/>
    </row>
    <row r="2" spans="1:7" x14ac:dyDescent="0.25">
      <c r="C2" s="4" t="s">
        <v>67</v>
      </c>
      <c r="E2" s="4"/>
    </row>
    <row r="3" spans="1:7" x14ac:dyDescent="0.25">
      <c r="B3" s="4"/>
      <c r="D3" s="4"/>
      <c r="E3" s="4"/>
    </row>
    <row r="4" spans="1:7" x14ac:dyDescent="0.25">
      <c r="A4" s="5" t="s">
        <v>0</v>
      </c>
      <c r="C4" s="6"/>
      <c r="D4" s="6"/>
      <c r="E4" s="6"/>
    </row>
    <row r="5" spans="1:7" ht="57" customHeight="1" x14ac:dyDescent="0.2">
      <c r="A5" s="124" t="s">
        <v>66</v>
      </c>
      <c r="B5" s="124"/>
      <c r="C5" s="124"/>
      <c r="D5" s="124"/>
      <c r="E5" s="124"/>
      <c r="F5" s="1"/>
      <c r="G5" s="1"/>
    </row>
    <row r="6" spans="1:7" s="3" customFormat="1" x14ac:dyDescent="0.25"/>
    <row r="7" spans="1:7" ht="14.25" x14ac:dyDescent="0.2">
      <c r="A7" s="7" t="s">
        <v>40</v>
      </c>
      <c r="B7" s="8"/>
      <c r="C7" s="8"/>
      <c r="D7" s="8"/>
      <c r="E7" s="9"/>
      <c r="F7" s="1"/>
      <c r="G7" s="1"/>
    </row>
    <row r="8" spans="1:7" ht="14.25" x14ac:dyDescent="0.2">
      <c r="A8" s="7"/>
      <c r="C8" s="8"/>
      <c r="D8" s="8"/>
      <c r="E8" s="9"/>
      <c r="F8" s="1"/>
      <c r="G8" s="1"/>
    </row>
    <row r="9" spans="1:7" ht="12.75" x14ac:dyDescent="0.2">
      <c r="A9" s="10" t="s">
        <v>53</v>
      </c>
      <c r="B9" s="11" t="s">
        <v>3</v>
      </c>
      <c r="C9" s="12" t="s">
        <v>26</v>
      </c>
      <c r="D9" s="13" t="s">
        <v>25</v>
      </c>
      <c r="E9" s="13" t="s">
        <v>2</v>
      </c>
      <c r="F9" s="1"/>
      <c r="G9" s="1"/>
    </row>
    <row r="10" spans="1:7" ht="12.75" x14ac:dyDescent="0.2">
      <c r="A10" s="14"/>
      <c r="B10" s="15" t="s">
        <v>14</v>
      </c>
      <c r="C10" s="16" t="s">
        <v>14</v>
      </c>
      <c r="D10" s="17" t="s">
        <v>5</v>
      </c>
      <c r="E10" s="17" t="s">
        <v>12</v>
      </c>
      <c r="F10" s="1"/>
      <c r="G10" s="1"/>
    </row>
    <row r="11" spans="1:7" ht="12.75" x14ac:dyDescent="0.2">
      <c r="A11" s="18" t="s">
        <v>49</v>
      </c>
      <c r="B11" s="19">
        <v>2500</v>
      </c>
      <c r="C11" s="20" t="s">
        <v>54</v>
      </c>
      <c r="D11" s="121"/>
      <c r="E11" s="21">
        <f>B11*D11</f>
        <v>0</v>
      </c>
      <c r="F11" s="1"/>
      <c r="G11" s="1"/>
    </row>
    <row r="12" spans="1:7" ht="12.75" x14ac:dyDescent="0.2">
      <c r="A12" s="22" t="s">
        <v>50</v>
      </c>
      <c r="B12" s="19">
        <v>2750</v>
      </c>
      <c r="C12" s="20" t="s">
        <v>54</v>
      </c>
      <c r="D12" s="121"/>
      <c r="E12" s="21">
        <f>B12*D12</f>
        <v>0</v>
      </c>
      <c r="F12" s="1"/>
      <c r="G12" s="1"/>
    </row>
    <row r="13" spans="1:7" ht="12.75" x14ac:dyDescent="0.2">
      <c r="A13" s="18" t="s">
        <v>51</v>
      </c>
      <c r="B13" s="19">
        <v>2820</v>
      </c>
      <c r="C13" s="20" t="s">
        <v>54</v>
      </c>
      <c r="D13" s="121"/>
      <c r="E13" s="21">
        <f>B13*D13</f>
        <v>0</v>
      </c>
      <c r="F13" s="1"/>
      <c r="G13" s="1"/>
    </row>
    <row r="14" spans="1:7" ht="12.75" x14ac:dyDescent="0.2">
      <c r="A14" s="23" t="s">
        <v>52</v>
      </c>
      <c r="B14" s="24">
        <f>SUM(B11:B13)</f>
        <v>8070</v>
      </c>
      <c r="C14" s="25"/>
      <c r="D14" s="26"/>
      <c r="E14" s="27">
        <f>SUM(E11:E13)</f>
        <v>0</v>
      </c>
      <c r="F14" s="1"/>
      <c r="G14" s="1"/>
    </row>
    <row r="15" spans="1:7" ht="15" customHeight="1" x14ac:dyDescent="0.2">
      <c r="A15" s="7"/>
      <c r="C15" s="8"/>
      <c r="D15" s="8"/>
      <c r="E15" s="9"/>
      <c r="F15" s="1"/>
      <c r="G15" s="1"/>
    </row>
    <row r="16" spans="1:7" ht="12.75" x14ac:dyDescent="0.2">
      <c r="A16" s="8"/>
      <c r="B16" s="8"/>
      <c r="D16" s="12" t="s">
        <v>26</v>
      </c>
      <c r="E16" s="12" t="s">
        <v>25</v>
      </c>
      <c r="F16" s="1"/>
      <c r="G16" s="1"/>
    </row>
    <row r="17" spans="1:7" ht="12.75" x14ac:dyDescent="0.2">
      <c r="A17" s="8"/>
      <c r="B17" s="8"/>
      <c r="D17" s="16" t="s">
        <v>14</v>
      </c>
      <c r="E17" s="16" t="s">
        <v>5</v>
      </c>
      <c r="F17" s="1"/>
      <c r="G17" s="1"/>
    </row>
    <row r="18" spans="1:7" ht="12.75" x14ac:dyDescent="0.2">
      <c r="A18" s="8"/>
      <c r="B18" s="8"/>
      <c r="D18" s="20" t="s">
        <v>4</v>
      </c>
      <c r="E18" s="119"/>
      <c r="F18" s="1"/>
      <c r="G18" s="1"/>
    </row>
    <row r="19" spans="1:7" ht="12.75" x14ac:dyDescent="0.2">
      <c r="A19" s="8"/>
      <c r="B19" s="8"/>
      <c r="D19" s="20" t="s">
        <v>6</v>
      </c>
      <c r="E19" s="119"/>
      <c r="F19" s="1"/>
      <c r="G19" s="1"/>
    </row>
    <row r="20" spans="1:7" ht="12.75" x14ac:dyDescent="0.2">
      <c r="A20" s="8"/>
      <c r="B20" s="8"/>
      <c r="D20" s="20" t="s">
        <v>7</v>
      </c>
      <c r="E20" s="119"/>
      <c r="F20" s="1"/>
      <c r="G20" s="1"/>
    </row>
    <row r="21" spans="1:7" ht="12.75" x14ac:dyDescent="0.2">
      <c r="A21" s="8"/>
      <c r="B21" s="8"/>
      <c r="D21" s="20" t="s">
        <v>8</v>
      </c>
      <c r="E21" s="119"/>
      <c r="F21" s="1"/>
      <c r="G21" s="1"/>
    </row>
    <row r="22" spans="1:7" ht="12.75" x14ac:dyDescent="0.2">
      <c r="A22" s="8"/>
      <c r="B22" s="8"/>
      <c r="D22" s="20" t="s">
        <v>9</v>
      </c>
      <c r="E22" s="119"/>
      <c r="F22" s="1"/>
      <c r="G22" s="1"/>
    </row>
    <row r="23" spans="1:7" ht="12.75" x14ac:dyDescent="0.2">
      <c r="A23" s="8"/>
      <c r="B23" s="8"/>
      <c r="D23" s="20" t="s">
        <v>10</v>
      </c>
      <c r="E23" s="119"/>
      <c r="F23" s="1"/>
      <c r="G23" s="1"/>
    </row>
    <row r="24" spans="1:7" ht="12.75" x14ac:dyDescent="0.2">
      <c r="A24" s="8"/>
      <c r="B24" s="8"/>
      <c r="D24" s="20" t="s">
        <v>11</v>
      </c>
      <c r="E24" s="120"/>
      <c r="F24" s="1"/>
      <c r="G24" s="1"/>
    </row>
    <row r="25" spans="1:7" ht="12.75" x14ac:dyDescent="0.2">
      <c r="A25" s="28" t="s">
        <v>1</v>
      </c>
      <c r="B25" s="12" t="s">
        <v>3</v>
      </c>
      <c r="C25" s="12" t="s">
        <v>26</v>
      </c>
      <c r="D25" s="12" t="s">
        <v>25</v>
      </c>
      <c r="E25" s="13" t="s">
        <v>2</v>
      </c>
      <c r="F25" s="1"/>
      <c r="G25" s="1"/>
    </row>
    <row r="26" spans="1:7" ht="12.75" x14ac:dyDescent="0.2">
      <c r="A26" s="29"/>
      <c r="B26" s="16" t="s">
        <v>14</v>
      </c>
      <c r="C26" s="16" t="s">
        <v>14</v>
      </c>
      <c r="D26" s="16" t="s">
        <v>5</v>
      </c>
      <c r="E26" s="17" t="s">
        <v>12</v>
      </c>
      <c r="F26" s="1"/>
      <c r="G26" s="1"/>
    </row>
    <row r="27" spans="1:7" ht="12.75" x14ac:dyDescent="0.2">
      <c r="A27" s="30" t="s">
        <v>13</v>
      </c>
      <c r="B27" s="31">
        <v>60</v>
      </c>
      <c r="C27" s="20" t="s">
        <v>4</v>
      </c>
      <c r="D27" s="32">
        <f>$E$18</f>
        <v>0</v>
      </c>
      <c r="E27" s="33">
        <f>B27*D27</f>
        <v>0</v>
      </c>
      <c r="F27" s="1"/>
      <c r="G27" s="1"/>
    </row>
    <row r="28" spans="1:7" ht="12.75" x14ac:dyDescent="0.2">
      <c r="A28" s="34" t="s">
        <v>55</v>
      </c>
      <c r="B28" s="31">
        <v>180</v>
      </c>
      <c r="C28" s="20" t="s">
        <v>6</v>
      </c>
      <c r="D28" s="32">
        <f>$E$19</f>
        <v>0</v>
      </c>
      <c r="E28" s="33">
        <f t="shared" ref="E28:E33" si="0">B28*D28</f>
        <v>0</v>
      </c>
      <c r="F28" s="1"/>
      <c r="G28" s="1"/>
    </row>
    <row r="29" spans="1:7" ht="12.75" x14ac:dyDescent="0.2">
      <c r="A29" s="34"/>
      <c r="B29" s="31">
        <v>190</v>
      </c>
      <c r="C29" s="20" t="s">
        <v>7</v>
      </c>
      <c r="D29" s="32">
        <f>$E$20</f>
        <v>0</v>
      </c>
      <c r="E29" s="33">
        <f t="shared" si="0"/>
        <v>0</v>
      </c>
      <c r="F29" s="1"/>
      <c r="G29" s="1"/>
    </row>
    <row r="30" spans="1:7" ht="12.75" x14ac:dyDescent="0.2">
      <c r="A30" s="34"/>
      <c r="B30" s="31">
        <v>180</v>
      </c>
      <c r="C30" s="20" t="s">
        <v>8</v>
      </c>
      <c r="D30" s="32">
        <f>$E$21</f>
        <v>0</v>
      </c>
      <c r="E30" s="33">
        <f t="shared" si="0"/>
        <v>0</v>
      </c>
      <c r="F30" s="1"/>
      <c r="G30" s="1"/>
    </row>
    <row r="31" spans="1:7" ht="12.75" x14ac:dyDescent="0.2">
      <c r="A31" s="34"/>
      <c r="B31" s="31">
        <v>120</v>
      </c>
      <c r="C31" s="20" t="s">
        <v>9</v>
      </c>
      <c r="D31" s="32">
        <f>$E$22</f>
        <v>0</v>
      </c>
      <c r="E31" s="33">
        <f t="shared" si="0"/>
        <v>0</v>
      </c>
      <c r="F31" s="1"/>
      <c r="G31" s="1"/>
    </row>
    <row r="32" spans="1:7" ht="12.75" x14ac:dyDescent="0.2">
      <c r="A32" s="34"/>
      <c r="B32" s="31">
        <v>20</v>
      </c>
      <c r="C32" s="20" t="s">
        <v>10</v>
      </c>
      <c r="D32" s="32">
        <f>$E$23</f>
        <v>0</v>
      </c>
      <c r="E32" s="33">
        <f t="shared" si="0"/>
        <v>0</v>
      </c>
      <c r="F32" s="1"/>
      <c r="G32" s="1"/>
    </row>
    <row r="33" spans="1:7" ht="12.75" x14ac:dyDescent="0.2">
      <c r="A33" s="34"/>
      <c r="B33" s="35">
        <v>0</v>
      </c>
      <c r="C33" s="36" t="s">
        <v>11</v>
      </c>
      <c r="D33" s="32">
        <f>$E$24</f>
        <v>0</v>
      </c>
      <c r="E33" s="33">
        <f t="shared" si="0"/>
        <v>0</v>
      </c>
      <c r="F33" s="1"/>
      <c r="G33" s="1"/>
    </row>
    <row r="34" spans="1:7" ht="12.75" x14ac:dyDescent="0.2">
      <c r="A34" s="37" t="s">
        <v>44</v>
      </c>
      <c r="B34" s="38">
        <f>SUM(B27:B33)</f>
        <v>750</v>
      </c>
      <c r="C34" s="39"/>
      <c r="D34" s="20"/>
      <c r="E34" s="27">
        <f>SUM(E27:E33)</f>
        <v>0</v>
      </c>
      <c r="F34" s="1"/>
      <c r="G34" s="1"/>
    </row>
    <row r="35" spans="1:7" s="3" customFormat="1" ht="7.9" customHeight="1" x14ac:dyDescent="0.25"/>
    <row r="36" spans="1:7" ht="12.75" x14ac:dyDescent="0.2">
      <c r="A36" s="40" t="s">
        <v>45</v>
      </c>
      <c r="B36" s="31">
        <v>120</v>
      </c>
      <c r="C36" s="20" t="s">
        <v>4</v>
      </c>
      <c r="D36" s="32">
        <f>$E$18</f>
        <v>0</v>
      </c>
      <c r="E36" s="33">
        <f>B36*D36</f>
        <v>0</v>
      </c>
      <c r="F36" s="1"/>
      <c r="G36" s="1"/>
    </row>
    <row r="37" spans="1:7" ht="12.75" x14ac:dyDescent="0.2">
      <c r="A37" s="122" t="s">
        <v>56</v>
      </c>
      <c r="B37" s="31">
        <v>240</v>
      </c>
      <c r="C37" s="20" t="s">
        <v>6</v>
      </c>
      <c r="D37" s="32">
        <f>$E$19</f>
        <v>0</v>
      </c>
      <c r="E37" s="33">
        <f t="shared" ref="E37:E42" si="1">B37*D37</f>
        <v>0</v>
      </c>
      <c r="F37" s="1"/>
      <c r="G37" s="1"/>
    </row>
    <row r="38" spans="1:7" ht="12.75" customHeight="1" x14ac:dyDescent="0.2">
      <c r="A38" s="122"/>
      <c r="B38" s="31">
        <v>480</v>
      </c>
      <c r="C38" s="20" t="s">
        <v>7</v>
      </c>
      <c r="D38" s="32">
        <f>$E$20</f>
        <v>0</v>
      </c>
      <c r="E38" s="33">
        <f t="shared" si="1"/>
        <v>0</v>
      </c>
      <c r="F38" s="1"/>
      <c r="G38" s="1"/>
    </row>
    <row r="39" spans="1:7" ht="12.75" x14ac:dyDescent="0.2">
      <c r="A39" s="41"/>
      <c r="B39" s="31">
        <v>580</v>
      </c>
      <c r="C39" s="20" t="s">
        <v>8</v>
      </c>
      <c r="D39" s="32">
        <f>$E$21</f>
        <v>0</v>
      </c>
      <c r="E39" s="33">
        <f t="shared" si="1"/>
        <v>0</v>
      </c>
      <c r="F39" s="1"/>
      <c r="G39" s="1"/>
    </row>
    <row r="40" spans="1:7" ht="12.75" x14ac:dyDescent="0.2">
      <c r="A40" s="42"/>
      <c r="B40" s="31">
        <v>480</v>
      </c>
      <c r="C40" s="20" t="s">
        <v>9</v>
      </c>
      <c r="D40" s="32">
        <f>$E$22</f>
        <v>0</v>
      </c>
      <c r="E40" s="33">
        <f t="shared" si="1"/>
        <v>0</v>
      </c>
      <c r="F40" s="1"/>
      <c r="G40" s="1"/>
    </row>
    <row r="41" spans="1:7" ht="12.75" x14ac:dyDescent="0.2">
      <c r="A41" s="42"/>
      <c r="B41" s="31">
        <v>460</v>
      </c>
      <c r="C41" s="20" t="s">
        <v>10</v>
      </c>
      <c r="D41" s="32">
        <f>$E$23</f>
        <v>0</v>
      </c>
      <c r="E41" s="33">
        <f t="shared" si="1"/>
        <v>0</v>
      </c>
      <c r="F41" s="1"/>
      <c r="G41" s="1"/>
    </row>
    <row r="42" spans="1:7" ht="12.75" x14ac:dyDescent="0.2">
      <c r="A42" s="43"/>
      <c r="B42" s="31">
        <v>120</v>
      </c>
      <c r="C42" s="20" t="s">
        <v>11</v>
      </c>
      <c r="D42" s="32">
        <f>$E$24</f>
        <v>0</v>
      </c>
      <c r="E42" s="33">
        <f t="shared" si="1"/>
        <v>0</v>
      </c>
      <c r="F42" s="1"/>
      <c r="G42" s="1"/>
    </row>
    <row r="43" spans="1:7" ht="12.75" x14ac:dyDescent="0.2">
      <c r="A43" s="37" t="s">
        <v>46</v>
      </c>
      <c r="B43" s="38">
        <f>SUM(B36:B42)</f>
        <v>2480</v>
      </c>
      <c r="C43" s="39"/>
      <c r="D43" s="20"/>
      <c r="E43" s="27">
        <f>SUM(E36:E42)</f>
        <v>0</v>
      </c>
      <c r="F43" s="1"/>
      <c r="G43" s="1"/>
    </row>
    <row r="44" spans="1:7" ht="7.9" customHeight="1" x14ac:dyDescent="0.2">
      <c r="A44" s="44"/>
      <c r="B44" s="45"/>
      <c r="C44" s="46"/>
      <c r="D44" s="45"/>
      <c r="E44" s="47"/>
      <c r="F44" s="1"/>
      <c r="G44" s="1"/>
    </row>
    <row r="45" spans="1:7" ht="12.75" x14ac:dyDescent="0.2">
      <c r="A45" s="48" t="s">
        <v>43</v>
      </c>
      <c r="B45" s="31">
        <v>120</v>
      </c>
      <c r="C45" s="20" t="s">
        <v>4</v>
      </c>
      <c r="D45" s="32">
        <f>$E$18</f>
        <v>0</v>
      </c>
      <c r="E45" s="33">
        <f>B45*D45</f>
        <v>0</v>
      </c>
      <c r="F45" s="1"/>
      <c r="G45" s="1"/>
    </row>
    <row r="46" spans="1:7" ht="12.75" x14ac:dyDescent="0.2">
      <c r="A46" s="123" t="s">
        <v>57</v>
      </c>
      <c r="B46" s="31">
        <v>220</v>
      </c>
      <c r="C46" s="20" t="s">
        <v>6</v>
      </c>
      <c r="D46" s="32">
        <f>$E$19</f>
        <v>0</v>
      </c>
      <c r="E46" s="33">
        <f t="shared" ref="E46:E51" si="2">B46*D46</f>
        <v>0</v>
      </c>
      <c r="F46" s="1"/>
      <c r="G46" s="1"/>
    </row>
    <row r="47" spans="1:7" ht="12.75" x14ac:dyDescent="0.2">
      <c r="A47" s="123"/>
      <c r="B47" s="31">
        <v>320</v>
      </c>
      <c r="C47" s="20" t="s">
        <v>7</v>
      </c>
      <c r="D47" s="32">
        <f>$E$20</f>
        <v>0</v>
      </c>
      <c r="E47" s="33">
        <f t="shared" si="2"/>
        <v>0</v>
      </c>
      <c r="F47" s="1"/>
      <c r="G47" s="1"/>
    </row>
    <row r="48" spans="1:7" ht="12.75" x14ac:dyDescent="0.2">
      <c r="A48" s="42"/>
      <c r="B48" s="31">
        <v>320</v>
      </c>
      <c r="C48" s="20" t="s">
        <v>8</v>
      </c>
      <c r="D48" s="32">
        <f>$E$21</f>
        <v>0</v>
      </c>
      <c r="E48" s="33">
        <f t="shared" si="2"/>
        <v>0</v>
      </c>
      <c r="F48" s="1"/>
      <c r="G48" s="1"/>
    </row>
    <row r="49" spans="1:7" ht="12.75" x14ac:dyDescent="0.2">
      <c r="A49" s="42"/>
      <c r="B49" s="31">
        <v>290</v>
      </c>
      <c r="C49" s="20" t="s">
        <v>9</v>
      </c>
      <c r="D49" s="32">
        <f>$E$22</f>
        <v>0</v>
      </c>
      <c r="E49" s="33">
        <f t="shared" si="2"/>
        <v>0</v>
      </c>
      <c r="F49" s="1"/>
      <c r="G49" s="1"/>
    </row>
    <row r="50" spans="1:7" ht="12.75" x14ac:dyDescent="0.2">
      <c r="A50" s="42"/>
      <c r="B50" s="31">
        <v>290</v>
      </c>
      <c r="C50" s="20" t="s">
        <v>10</v>
      </c>
      <c r="D50" s="32">
        <f>$E$23</f>
        <v>0</v>
      </c>
      <c r="E50" s="33">
        <f t="shared" si="2"/>
        <v>0</v>
      </c>
      <c r="F50" s="1"/>
      <c r="G50" s="1"/>
    </row>
    <row r="51" spans="1:7" ht="12.75" x14ac:dyDescent="0.2">
      <c r="A51" s="43"/>
      <c r="B51" s="31">
        <v>60</v>
      </c>
      <c r="C51" s="20" t="s">
        <v>11</v>
      </c>
      <c r="D51" s="32">
        <f>$E$24</f>
        <v>0</v>
      </c>
      <c r="E51" s="33">
        <f t="shared" si="2"/>
        <v>0</v>
      </c>
      <c r="F51" s="1"/>
      <c r="G51" s="1"/>
    </row>
    <row r="52" spans="1:7" ht="12.75" x14ac:dyDescent="0.2">
      <c r="A52" s="37" t="s">
        <v>58</v>
      </c>
      <c r="B52" s="38">
        <f>SUM(B45:B51)</f>
        <v>1620</v>
      </c>
      <c r="C52" s="39"/>
      <c r="D52" s="20"/>
      <c r="E52" s="27">
        <f>SUM(E45:E51)</f>
        <v>0</v>
      </c>
      <c r="F52" s="1"/>
      <c r="G52" s="1"/>
    </row>
    <row r="53" spans="1:7" ht="7.9" customHeight="1" x14ac:dyDescent="0.2">
      <c r="A53" s="44"/>
      <c r="B53" s="49"/>
      <c r="C53" s="46"/>
      <c r="D53" s="45"/>
      <c r="E53" s="50"/>
      <c r="F53" s="1"/>
      <c r="G53" s="1"/>
    </row>
    <row r="54" spans="1:7" ht="17.45" customHeight="1" x14ac:dyDescent="0.2">
      <c r="A54" s="51" t="s">
        <v>15</v>
      </c>
      <c r="B54" s="52">
        <f>B52+B43+B34+B14</f>
        <v>12920</v>
      </c>
      <c r="C54" s="53"/>
      <c r="D54" s="54"/>
      <c r="E54" s="55">
        <f>E52+E43+E34+E14</f>
        <v>0</v>
      </c>
      <c r="F54" s="1"/>
      <c r="G54" s="1"/>
    </row>
    <row r="55" spans="1:7" s="3" customFormat="1" ht="15" customHeight="1" x14ac:dyDescent="0.25"/>
    <row r="56" spans="1:7" s="3" customFormat="1" ht="15" customHeight="1" x14ac:dyDescent="0.25">
      <c r="A56" s="5" t="s">
        <v>73</v>
      </c>
    </row>
    <row r="57" spans="1:7" s="3" customFormat="1" ht="15" customHeight="1" x14ac:dyDescent="0.25"/>
    <row r="58" spans="1:7" ht="12.75" x14ac:dyDescent="0.2">
      <c r="A58" s="56" t="s">
        <v>59</v>
      </c>
      <c r="B58" s="31">
        <v>100</v>
      </c>
      <c r="C58" s="20" t="s">
        <v>4</v>
      </c>
      <c r="D58" s="32">
        <f>$E$18</f>
        <v>0</v>
      </c>
      <c r="E58" s="33">
        <f>B58*D58</f>
        <v>0</v>
      </c>
      <c r="F58" s="1"/>
      <c r="G58" s="1"/>
    </row>
    <row r="59" spans="1:7" ht="12.75" x14ac:dyDescent="0.2">
      <c r="A59" s="57" t="s">
        <v>60</v>
      </c>
      <c r="B59" s="31">
        <v>180</v>
      </c>
      <c r="C59" s="20" t="s">
        <v>6</v>
      </c>
      <c r="D59" s="32">
        <f>$E$19</f>
        <v>0</v>
      </c>
      <c r="E59" s="33">
        <f t="shared" ref="E59:E64" si="3">B59*D59</f>
        <v>0</v>
      </c>
      <c r="F59" s="1"/>
      <c r="G59" s="1"/>
    </row>
    <row r="60" spans="1:7" ht="12.75" x14ac:dyDescent="0.2">
      <c r="A60" s="57"/>
      <c r="B60" s="31">
        <v>220</v>
      </c>
      <c r="C60" s="20" t="s">
        <v>7</v>
      </c>
      <c r="D60" s="32">
        <f>$E$20</f>
        <v>0</v>
      </c>
      <c r="E60" s="33">
        <f t="shared" si="3"/>
        <v>0</v>
      </c>
      <c r="F60" s="1"/>
      <c r="G60" s="1"/>
    </row>
    <row r="61" spans="1:7" ht="12.75" x14ac:dyDescent="0.2">
      <c r="A61" s="42"/>
      <c r="B61" s="31">
        <v>190</v>
      </c>
      <c r="C61" s="20" t="s">
        <v>8</v>
      </c>
      <c r="D61" s="32">
        <f>$E$21</f>
        <v>0</v>
      </c>
      <c r="E61" s="33">
        <f t="shared" si="3"/>
        <v>0</v>
      </c>
      <c r="F61" s="1"/>
      <c r="G61" s="1"/>
    </row>
    <row r="62" spans="1:7" ht="12.75" x14ac:dyDescent="0.2">
      <c r="A62" s="42"/>
      <c r="B62" s="31">
        <v>120</v>
      </c>
      <c r="C62" s="20" t="s">
        <v>9</v>
      </c>
      <c r="D62" s="32">
        <f>$E$22</f>
        <v>0</v>
      </c>
      <c r="E62" s="33">
        <f t="shared" si="3"/>
        <v>0</v>
      </c>
      <c r="F62" s="1"/>
      <c r="G62" s="1"/>
    </row>
    <row r="63" spans="1:7" ht="12.75" x14ac:dyDescent="0.2">
      <c r="A63" s="42"/>
      <c r="B63" s="31">
        <v>100</v>
      </c>
      <c r="C63" s="20" t="s">
        <v>10</v>
      </c>
      <c r="D63" s="32">
        <f>$E$23</f>
        <v>0</v>
      </c>
      <c r="E63" s="33">
        <f t="shared" si="3"/>
        <v>0</v>
      </c>
      <c r="F63" s="1"/>
      <c r="G63" s="1"/>
    </row>
    <row r="64" spans="1:7" ht="12.75" x14ac:dyDescent="0.2">
      <c r="A64" s="43"/>
      <c r="B64" s="31">
        <v>40</v>
      </c>
      <c r="C64" s="20" t="s">
        <v>11</v>
      </c>
      <c r="D64" s="32">
        <f>$E$24</f>
        <v>0</v>
      </c>
      <c r="E64" s="33">
        <f t="shared" si="3"/>
        <v>0</v>
      </c>
      <c r="F64" s="1"/>
      <c r="G64" s="1"/>
    </row>
    <row r="65" spans="1:7" ht="12.75" x14ac:dyDescent="0.2">
      <c r="A65" s="37" t="s">
        <v>61</v>
      </c>
      <c r="B65" s="38">
        <f>SUM(B58:B64)</f>
        <v>950</v>
      </c>
      <c r="C65" s="39"/>
      <c r="D65" s="20"/>
      <c r="E65" s="27">
        <f>SUM(E58:E64)</f>
        <v>0</v>
      </c>
      <c r="F65" s="1"/>
      <c r="G65" s="1"/>
    </row>
    <row r="66" spans="1:7" s="3" customFormat="1" ht="15" customHeight="1" x14ac:dyDescent="0.25"/>
    <row r="67" spans="1:7" ht="12.75" x14ac:dyDescent="0.2">
      <c r="A67" s="56" t="s">
        <v>62</v>
      </c>
      <c r="B67" s="31">
        <v>100</v>
      </c>
      <c r="C67" s="20" t="s">
        <v>4</v>
      </c>
      <c r="D67" s="32">
        <f>$E$18</f>
        <v>0</v>
      </c>
      <c r="E67" s="58">
        <f>B67*D67</f>
        <v>0</v>
      </c>
      <c r="F67" s="1"/>
      <c r="G67" s="1"/>
    </row>
    <row r="68" spans="1:7" ht="12.75" x14ac:dyDescent="0.2">
      <c r="A68" s="57" t="s">
        <v>70</v>
      </c>
      <c r="B68" s="31">
        <v>190</v>
      </c>
      <c r="C68" s="20" t="s">
        <v>6</v>
      </c>
      <c r="D68" s="32">
        <f>$E$19</f>
        <v>0</v>
      </c>
      <c r="E68" s="58">
        <f t="shared" ref="E68:E73" si="4">B68*D68</f>
        <v>0</v>
      </c>
      <c r="F68" s="1"/>
      <c r="G68" s="1"/>
    </row>
    <row r="69" spans="1:7" ht="12.75" x14ac:dyDescent="0.2">
      <c r="A69" s="57"/>
      <c r="B69" s="31">
        <v>220</v>
      </c>
      <c r="C69" s="20" t="s">
        <v>7</v>
      </c>
      <c r="D69" s="32">
        <f>$E$20</f>
        <v>0</v>
      </c>
      <c r="E69" s="58">
        <f t="shared" si="4"/>
        <v>0</v>
      </c>
      <c r="F69" s="1"/>
      <c r="G69" s="1"/>
    </row>
    <row r="70" spans="1:7" ht="12.75" x14ac:dyDescent="0.2">
      <c r="A70" s="42"/>
      <c r="B70" s="31">
        <v>200</v>
      </c>
      <c r="C70" s="20" t="s">
        <v>8</v>
      </c>
      <c r="D70" s="32">
        <f>$E$21</f>
        <v>0</v>
      </c>
      <c r="E70" s="58">
        <f t="shared" si="4"/>
        <v>0</v>
      </c>
      <c r="F70" s="1"/>
      <c r="G70" s="1"/>
    </row>
    <row r="71" spans="1:7" ht="12.75" x14ac:dyDescent="0.2">
      <c r="A71" s="42"/>
      <c r="B71" s="31">
        <v>170</v>
      </c>
      <c r="C71" s="20" t="s">
        <v>9</v>
      </c>
      <c r="D71" s="32">
        <f>$E$22</f>
        <v>0</v>
      </c>
      <c r="E71" s="58">
        <f t="shared" si="4"/>
        <v>0</v>
      </c>
      <c r="F71" s="1"/>
      <c r="G71" s="1"/>
    </row>
    <row r="72" spans="1:7" ht="12.75" x14ac:dyDescent="0.2">
      <c r="A72" s="42"/>
      <c r="B72" s="31">
        <v>120</v>
      </c>
      <c r="C72" s="20" t="s">
        <v>10</v>
      </c>
      <c r="D72" s="32">
        <f>$E$23</f>
        <v>0</v>
      </c>
      <c r="E72" s="58">
        <f t="shared" si="4"/>
        <v>0</v>
      </c>
      <c r="F72" s="1"/>
      <c r="G72" s="1"/>
    </row>
    <row r="73" spans="1:7" ht="12.75" x14ac:dyDescent="0.2">
      <c r="A73" s="43"/>
      <c r="B73" s="31">
        <v>0</v>
      </c>
      <c r="C73" s="20" t="s">
        <v>11</v>
      </c>
      <c r="D73" s="32">
        <f>$E$24</f>
        <v>0</v>
      </c>
      <c r="E73" s="58">
        <f t="shared" si="4"/>
        <v>0</v>
      </c>
      <c r="F73" s="1"/>
      <c r="G73" s="1"/>
    </row>
    <row r="74" spans="1:7" ht="12.75" x14ac:dyDescent="0.2">
      <c r="A74" s="37" t="s">
        <v>63</v>
      </c>
      <c r="B74" s="38">
        <f>SUM(B67:B73)</f>
        <v>1000</v>
      </c>
      <c r="C74" s="39"/>
      <c r="D74" s="20"/>
      <c r="E74" s="59">
        <f>SUM(E67:E73)</f>
        <v>0</v>
      </c>
      <c r="F74" s="1"/>
      <c r="G74" s="1"/>
    </row>
    <row r="75" spans="1:7" s="3" customFormat="1" ht="15" customHeight="1" x14ac:dyDescent="0.25"/>
    <row r="76" spans="1:7" ht="20.100000000000001" customHeight="1" x14ac:dyDescent="0.2">
      <c r="A76" s="51" t="s">
        <v>68</v>
      </c>
      <c r="B76" s="52">
        <f>B65+B74</f>
        <v>1950</v>
      </c>
      <c r="C76" s="53"/>
      <c r="D76" s="54"/>
      <c r="E76" s="55">
        <f>E65+E74</f>
        <v>0</v>
      </c>
      <c r="F76" s="1"/>
      <c r="G76" s="1"/>
    </row>
    <row r="77" spans="1:7" ht="18.75" customHeight="1" x14ac:dyDescent="0.2">
      <c r="A77" s="6"/>
      <c r="B77" s="6"/>
      <c r="C77" s="6"/>
      <c r="D77" s="6"/>
      <c r="E77" s="60"/>
      <c r="F77" s="1"/>
      <c r="G77" s="1"/>
    </row>
    <row r="78" spans="1:7" ht="18.75" customHeight="1" x14ac:dyDescent="0.2">
      <c r="A78" s="6"/>
      <c r="B78" s="6"/>
      <c r="C78" s="6"/>
      <c r="D78" s="6"/>
      <c r="E78" s="6"/>
      <c r="F78" s="1"/>
      <c r="G78" s="1"/>
    </row>
    <row r="79" spans="1:7" ht="18.75" customHeight="1" x14ac:dyDescent="0.2">
      <c r="A79" s="6"/>
      <c r="B79" s="6"/>
      <c r="C79" s="6"/>
      <c r="D79" s="6"/>
      <c r="E79" s="6"/>
      <c r="F79" s="1"/>
      <c r="G79" s="1"/>
    </row>
    <row r="80" spans="1:7" ht="18.75" customHeight="1" x14ac:dyDescent="0.2">
      <c r="A80" s="6"/>
      <c r="B80" s="61"/>
      <c r="C80" s="6"/>
      <c r="D80" s="6"/>
      <c r="E80" s="6"/>
      <c r="F80" s="1"/>
      <c r="G80" s="1"/>
    </row>
    <row r="81" spans="1:7" ht="18.75" customHeight="1" x14ac:dyDescent="0.2">
      <c r="A81" s="6"/>
      <c r="B81" s="6"/>
      <c r="C81" s="6"/>
      <c r="D81" s="6"/>
      <c r="E81" s="6"/>
      <c r="F81" s="1"/>
      <c r="G81" s="1"/>
    </row>
    <row r="82" spans="1:7" ht="18.75" customHeight="1" x14ac:dyDescent="0.2">
      <c r="A82" s="6"/>
      <c r="B82" s="6"/>
      <c r="C82" s="6"/>
      <c r="D82" s="6"/>
      <c r="E82" s="6"/>
      <c r="F82" s="1"/>
      <c r="G82" s="1"/>
    </row>
    <row r="83" spans="1:7" ht="18.75" customHeight="1" x14ac:dyDescent="0.2">
      <c r="A83" s="6"/>
      <c r="B83" s="6"/>
      <c r="C83" s="6"/>
      <c r="D83" s="6"/>
      <c r="E83" s="6"/>
      <c r="F83" s="1"/>
      <c r="G83" s="1"/>
    </row>
    <row r="84" spans="1:7" ht="18.75" customHeight="1" x14ac:dyDescent="0.2">
      <c r="A84" s="6"/>
      <c r="B84" s="6"/>
      <c r="C84" s="6"/>
      <c r="D84" s="6"/>
      <c r="E84" s="6"/>
      <c r="F84" s="1"/>
      <c r="G84" s="1"/>
    </row>
    <row r="85" spans="1:7" ht="18.75" customHeight="1" x14ac:dyDescent="0.2">
      <c r="A85" s="6"/>
      <c r="B85" s="6"/>
      <c r="C85" s="6"/>
      <c r="D85" s="6"/>
      <c r="E85" s="6"/>
      <c r="F85" s="1"/>
      <c r="G85" s="1"/>
    </row>
    <row r="86" spans="1:7" ht="18.75" customHeight="1" x14ac:dyDescent="0.2">
      <c r="A86" s="6"/>
      <c r="B86" s="6"/>
      <c r="C86" s="6"/>
      <c r="D86" s="6"/>
      <c r="E86" s="6"/>
      <c r="F86" s="1"/>
      <c r="G86" s="1"/>
    </row>
    <row r="87" spans="1:7" ht="18.75" customHeight="1" x14ac:dyDescent="0.2">
      <c r="A87" s="6"/>
      <c r="B87" s="6"/>
      <c r="C87" s="6"/>
      <c r="D87" s="6"/>
      <c r="E87" s="6"/>
      <c r="F87" s="1"/>
      <c r="G87" s="1"/>
    </row>
    <row r="88" spans="1:7" ht="18.75" customHeight="1" x14ac:dyDescent="0.2">
      <c r="A88" s="6"/>
      <c r="B88" s="6"/>
      <c r="C88" s="6"/>
      <c r="D88" s="6"/>
      <c r="E88" s="6"/>
      <c r="F88" s="1"/>
      <c r="G88" s="1"/>
    </row>
    <row r="89" spans="1:7" ht="18.75" customHeight="1" x14ac:dyDescent="0.2">
      <c r="A89" s="6"/>
      <c r="B89" s="6"/>
      <c r="C89" s="6"/>
      <c r="D89" s="6"/>
      <c r="E89" s="6"/>
      <c r="F89" s="1"/>
      <c r="G89" s="1"/>
    </row>
    <row r="90" spans="1:7" ht="18.75" customHeight="1" x14ac:dyDescent="0.2">
      <c r="A90" s="6"/>
      <c r="B90" s="6"/>
      <c r="C90" s="6"/>
      <c r="D90" s="6"/>
      <c r="E90" s="6"/>
      <c r="F90" s="1"/>
      <c r="G90" s="1"/>
    </row>
    <row r="91" spans="1:7" ht="18.75" customHeight="1" x14ac:dyDescent="0.2">
      <c r="A91" s="6"/>
      <c r="B91" s="6"/>
      <c r="C91" s="6"/>
      <c r="D91" s="6"/>
      <c r="E91" s="6"/>
      <c r="F91" s="1"/>
      <c r="G91" s="1"/>
    </row>
    <row r="92" spans="1:7" ht="18.75" customHeight="1" x14ac:dyDescent="0.2">
      <c r="A92" s="6"/>
      <c r="B92" s="6"/>
      <c r="C92" s="6"/>
      <c r="D92" s="6"/>
      <c r="E92" s="6"/>
      <c r="F92" s="1"/>
      <c r="G92" s="1"/>
    </row>
    <row r="93" spans="1:7" ht="18.75" customHeight="1" x14ac:dyDescent="0.2">
      <c r="A93" s="6"/>
      <c r="B93" s="6"/>
      <c r="C93" s="6"/>
      <c r="D93" s="6"/>
      <c r="E93" s="6"/>
      <c r="F93" s="1"/>
      <c r="G93" s="1"/>
    </row>
    <row r="94" spans="1:7" ht="18.75" customHeight="1" x14ac:dyDescent="0.2">
      <c r="A94" s="6"/>
      <c r="B94" s="6"/>
      <c r="C94" s="6"/>
      <c r="D94" s="6"/>
      <c r="E94" s="6"/>
      <c r="F94" s="1"/>
      <c r="G94" s="1"/>
    </row>
    <row r="95" spans="1:7" ht="18.75" customHeight="1" x14ac:dyDescent="0.2">
      <c r="A95" s="6"/>
      <c r="B95" s="6"/>
      <c r="C95" s="6"/>
      <c r="D95" s="6"/>
      <c r="E95" s="6"/>
      <c r="F95" s="1"/>
      <c r="G95" s="1"/>
    </row>
    <row r="96" spans="1:7" ht="18.75" customHeight="1" x14ac:dyDescent="0.2">
      <c r="A96" s="6"/>
      <c r="B96" s="6"/>
      <c r="C96" s="6"/>
      <c r="D96" s="6"/>
      <c r="E96" s="6"/>
      <c r="F96" s="1"/>
      <c r="G96" s="1"/>
    </row>
    <row r="97" spans="1:7" ht="18.75" customHeight="1" x14ac:dyDescent="0.2">
      <c r="A97" s="6"/>
      <c r="B97" s="6"/>
      <c r="C97" s="6"/>
      <c r="D97" s="6"/>
      <c r="E97" s="6"/>
      <c r="F97" s="1"/>
      <c r="G97" s="1"/>
    </row>
    <row r="98" spans="1:7" ht="18.75" customHeight="1" x14ac:dyDescent="0.2">
      <c r="A98" s="6"/>
      <c r="B98" s="6"/>
      <c r="C98" s="6"/>
      <c r="D98" s="6"/>
      <c r="E98" s="6"/>
      <c r="F98" s="1"/>
      <c r="G98" s="1"/>
    </row>
    <row r="99" spans="1:7" ht="18.75" customHeight="1" x14ac:dyDescent="0.2">
      <c r="A99" s="6"/>
      <c r="B99" s="6"/>
      <c r="C99" s="6"/>
      <c r="D99" s="6"/>
      <c r="E99" s="6"/>
      <c r="F99" s="1"/>
      <c r="G99" s="1"/>
    </row>
    <row r="100" spans="1:7" ht="18.75" customHeight="1" x14ac:dyDescent="0.2">
      <c r="A100" s="6"/>
      <c r="B100" s="6"/>
      <c r="C100" s="6"/>
      <c r="D100" s="6"/>
      <c r="E100" s="6"/>
      <c r="F100" s="1"/>
      <c r="G100" s="1"/>
    </row>
    <row r="101" spans="1:7" ht="18.75" customHeight="1" x14ac:dyDescent="0.2">
      <c r="A101" s="6"/>
      <c r="B101" s="6"/>
      <c r="C101" s="6"/>
      <c r="D101" s="6"/>
      <c r="E101" s="6"/>
      <c r="F101" s="1"/>
      <c r="G101" s="1"/>
    </row>
    <row r="102" spans="1:7" x14ac:dyDescent="0.25">
      <c r="A102" s="5" t="s">
        <v>34</v>
      </c>
      <c r="F102" s="1"/>
      <c r="G102" s="1"/>
    </row>
    <row r="103" spans="1:7" ht="12.75" x14ac:dyDescent="0.2">
      <c r="F103" s="1"/>
      <c r="G103" s="1"/>
    </row>
    <row r="104" spans="1:7" ht="14.25" x14ac:dyDescent="0.2">
      <c r="A104" s="126" t="s">
        <v>37</v>
      </c>
      <c r="B104" s="126"/>
      <c r="C104" s="126"/>
      <c r="D104" s="126"/>
      <c r="E104" s="126"/>
      <c r="F104" s="1"/>
      <c r="G104" s="1"/>
    </row>
    <row r="105" spans="1:7" ht="14.25" x14ac:dyDescent="0.2">
      <c r="A105" s="62"/>
      <c r="B105" s="62"/>
      <c r="C105" s="62"/>
      <c r="D105" s="62"/>
      <c r="E105" s="62"/>
      <c r="F105" s="1"/>
      <c r="G105" s="1"/>
    </row>
    <row r="106" spans="1:7" x14ac:dyDescent="0.25">
      <c r="A106" s="5" t="s">
        <v>38</v>
      </c>
      <c r="F106" s="1"/>
      <c r="G106" s="1"/>
    </row>
    <row r="107" spans="1:7" ht="12.75" x14ac:dyDescent="0.2">
      <c r="F107" s="1"/>
      <c r="G107" s="1"/>
    </row>
    <row r="108" spans="1:7" ht="14.25" x14ac:dyDescent="0.2">
      <c r="A108" s="63" t="s">
        <v>35</v>
      </c>
      <c r="B108" s="64"/>
      <c r="C108" s="64"/>
      <c r="D108" s="64"/>
      <c r="E108" s="64"/>
      <c r="F108" s="1"/>
      <c r="G108" s="1"/>
    </row>
    <row r="109" spans="1:7" ht="29.25" customHeight="1" x14ac:dyDescent="0.2">
      <c r="A109" s="125" t="s">
        <v>36</v>
      </c>
      <c r="B109" s="125"/>
      <c r="C109" s="125"/>
      <c r="D109" s="125"/>
      <c r="E109" s="125"/>
      <c r="F109" s="1"/>
      <c r="G109" s="1"/>
    </row>
    <row r="110" spans="1:7" ht="12.75" x14ac:dyDescent="0.2">
      <c r="A110" s="65" t="s">
        <v>16</v>
      </c>
      <c r="B110" s="66"/>
      <c r="C110" s="67" t="s">
        <v>22</v>
      </c>
      <c r="D110" s="68" t="s">
        <v>39</v>
      </c>
      <c r="E110" s="69" t="s">
        <v>23</v>
      </c>
      <c r="F110" s="1"/>
      <c r="G110" s="1"/>
    </row>
    <row r="111" spans="1:7" ht="12.75" x14ac:dyDescent="0.2">
      <c r="A111" s="70"/>
      <c r="B111" s="71"/>
      <c r="C111" s="72" t="s">
        <v>12</v>
      </c>
      <c r="D111" s="73" t="s">
        <v>14</v>
      </c>
      <c r="E111" s="74" t="s">
        <v>12</v>
      </c>
      <c r="F111" s="1"/>
      <c r="G111" s="1"/>
    </row>
    <row r="112" spans="1:7" ht="12.75" x14ac:dyDescent="0.2">
      <c r="A112" s="75" t="s">
        <v>17</v>
      </c>
      <c r="B112" s="76"/>
      <c r="C112" s="77">
        <v>0.1</v>
      </c>
      <c r="D112" s="78">
        <v>1000</v>
      </c>
      <c r="E112" s="79">
        <f>C112*D112</f>
        <v>100</v>
      </c>
      <c r="F112" s="1"/>
      <c r="G112" s="1"/>
    </row>
    <row r="113" spans="1:7" ht="12.75" x14ac:dyDescent="0.2">
      <c r="A113" s="75" t="s">
        <v>18</v>
      </c>
      <c r="B113" s="76"/>
      <c r="C113" s="77">
        <v>0.1</v>
      </c>
      <c r="D113" s="78">
        <v>1000</v>
      </c>
      <c r="E113" s="79">
        <f t="shared" ref="E113:E117" si="5">C113*D113</f>
        <v>100</v>
      </c>
      <c r="F113" s="1"/>
      <c r="G113" s="1"/>
    </row>
    <row r="114" spans="1:7" ht="12.75" x14ac:dyDescent="0.2">
      <c r="A114" s="75" t="s">
        <v>19</v>
      </c>
      <c r="B114" s="76"/>
      <c r="C114" s="77">
        <v>0.2</v>
      </c>
      <c r="D114" s="78">
        <v>1000</v>
      </c>
      <c r="E114" s="79">
        <f t="shared" si="5"/>
        <v>200</v>
      </c>
      <c r="F114" s="1"/>
      <c r="G114" s="1"/>
    </row>
    <row r="115" spans="1:7" ht="12.75" x14ac:dyDescent="0.2">
      <c r="A115" s="75" t="s">
        <v>20</v>
      </c>
      <c r="B115" s="76"/>
      <c r="C115" s="77">
        <v>0.2</v>
      </c>
      <c r="D115" s="78">
        <v>1000</v>
      </c>
      <c r="E115" s="79">
        <f t="shared" si="5"/>
        <v>200</v>
      </c>
      <c r="F115" s="1"/>
      <c r="G115" s="1"/>
    </row>
    <row r="116" spans="1:7" ht="14.25" x14ac:dyDescent="0.2">
      <c r="A116" s="75" t="s">
        <v>64</v>
      </c>
      <c r="B116" s="76"/>
      <c r="C116" s="77">
        <v>8</v>
      </c>
      <c r="D116" s="78">
        <v>500</v>
      </c>
      <c r="E116" s="79">
        <f t="shared" si="5"/>
        <v>4000</v>
      </c>
      <c r="F116" s="1"/>
      <c r="G116" s="1"/>
    </row>
    <row r="117" spans="1:7" ht="14.25" x14ac:dyDescent="0.2">
      <c r="A117" s="75" t="s">
        <v>65</v>
      </c>
      <c r="B117" s="76"/>
      <c r="C117" s="77">
        <v>12</v>
      </c>
      <c r="D117" s="78">
        <v>500</v>
      </c>
      <c r="E117" s="79">
        <f t="shared" si="5"/>
        <v>6000</v>
      </c>
      <c r="F117" s="1"/>
      <c r="G117" s="1"/>
    </row>
    <row r="118" spans="1:7" ht="12.75" x14ac:dyDescent="0.2">
      <c r="A118" s="80" t="s">
        <v>21</v>
      </c>
      <c r="B118" s="76"/>
      <c r="C118" s="81"/>
      <c r="D118" s="81"/>
      <c r="E118" s="82">
        <f>SUM(E112:E117)</f>
        <v>10600</v>
      </c>
      <c r="F118" s="1"/>
      <c r="G118" s="1"/>
    </row>
    <row r="119" spans="1:7" ht="12.75" x14ac:dyDescent="0.2">
      <c r="F119" s="1"/>
      <c r="G119" s="1"/>
    </row>
    <row r="120" spans="1:7" ht="12.75" x14ac:dyDescent="0.2">
      <c r="F120" s="1"/>
      <c r="G120" s="1"/>
    </row>
    <row r="121" spans="1:7" ht="12.75" x14ac:dyDescent="0.2">
      <c r="F121" s="1"/>
      <c r="G121" s="1"/>
    </row>
    <row r="122" spans="1:7" ht="12.75" x14ac:dyDescent="0.2">
      <c r="F122" s="1"/>
      <c r="G122" s="1"/>
    </row>
    <row r="123" spans="1:7" ht="12.75" x14ac:dyDescent="0.2">
      <c r="F123" s="1"/>
      <c r="G123" s="1"/>
    </row>
    <row r="124" spans="1:7" ht="12.75" x14ac:dyDescent="0.2">
      <c r="F124" s="1"/>
      <c r="G124" s="1"/>
    </row>
    <row r="125" spans="1:7" ht="12.75" x14ac:dyDescent="0.2">
      <c r="F125" s="1"/>
      <c r="G125" s="1"/>
    </row>
    <row r="126" spans="1:7" ht="12.75" x14ac:dyDescent="0.2">
      <c r="F126" s="1"/>
      <c r="G126" s="1"/>
    </row>
    <row r="127" spans="1:7" ht="12.75" x14ac:dyDescent="0.2">
      <c r="F127" s="1"/>
      <c r="G127" s="1"/>
    </row>
    <row r="128" spans="1:7" ht="12.75" x14ac:dyDescent="0.2">
      <c r="F128" s="1"/>
      <c r="G128" s="1"/>
    </row>
    <row r="129" spans="6:7" ht="12.75" x14ac:dyDescent="0.2">
      <c r="F129" s="1"/>
      <c r="G129" s="1"/>
    </row>
    <row r="130" spans="6:7" ht="12.75" x14ac:dyDescent="0.2">
      <c r="F130" s="1"/>
      <c r="G130" s="1"/>
    </row>
    <row r="131" spans="6:7" ht="12.75" x14ac:dyDescent="0.2">
      <c r="F131" s="1"/>
      <c r="G131" s="1"/>
    </row>
    <row r="132" spans="6:7" ht="12.75" x14ac:dyDescent="0.2">
      <c r="F132" s="1"/>
      <c r="G132" s="1"/>
    </row>
    <row r="133" spans="6:7" ht="12.75" x14ac:dyDescent="0.2">
      <c r="F133" s="1"/>
      <c r="G133" s="1"/>
    </row>
    <row r="134" spans="6:7" ht="12.75" x14ac:dyDescent="0.2">
      <c r="F134" s="1"/>
      <c r="G134" s="1"/>
    </row>
    <row r="135" spans="6:7" ht="12.75" x14ac:dyDescent="0.2">
      <c r="F135" s="1"/>
      <c r="G135" s="1"/>
    </row>
    <row r="136" spans="6:7" ht="12.75" x14ac:dyDescent="0.2">
      <c r="F136" s="1"/>
      <c r="G136" s="1"/>
    </row>
    <row r="137" spans="6:7" ht="12.75" x14ac:dyDescent="0.2">
      <c r="F137" s="1"/>
      <c r="G137" s="1"/>
    </row>
    <row r="138" spans="6:7" ht="12.75" x14ac:dyDescent="0.2">
      <c r="F138" s="1"/>
      <c r="G138" s="1"/>
    </row>
    <row r="139" spans="6:7" ht="12.75" x14ac:dyDescent="0.2">
      <c r="F139" s="1"/>
      <c r="G139" s="1"/>
    </row>
    <row r="140" spans="6:7" ht="12.75" x14ac:dyDescent="0.2">
      <c r="F140" s="1"/>
      <c r="G140" s="1"/>
    </row>
    <row r="141" spans="6:7" ht="12.75" x14ac:dyDescent="0.2">
      <c r="F141" s="1"/>
      <c r="G141" s="1"/>
    </row>
    <row r="142" spans="6:7" ht="12.75" x14ac:dyDescent="0.2">
      <c r="F142" s="1"/>
      <c r="G142" s="1"/>
    </row>
    <row r="143" spans="6:7" ht="12.75" x14ac:dyDescent="0.2">
      <c r="F143" s="1"/>
      <c r="G143" s="1"/>
    </row>
    <row r="144" spans="6:7" ht="12.75" x14ac:dyDescent="0.2">
      <c r="F144" s="1"/>
      <c r="G144" s="1"/>
    </row>
    <row r="145" spans="1:7" ht="12.75" x14ac:dyDescent="0.2">
      <c r="F145" s="1"/>
      <c r="G145" s="1"/>
    </row>
    <row r="146" spans="1:7" ht="12.75" x14ac:dyDescent="0.2">
      <c r="F146" s="1"/>
      <c r="G146" s="1"/>
    </row>
    <row r="147" spans="1:7" ht="12.75" x14ac:dyDescent="0.2">
      <c r="F147" s="1"/>
      <c r="G147" s="1"/>
    </row>
    <row r="148" spans="1:7" ht="12.75" x14ac:dyDescent="0.2">
      <c r="F148" s="1"/>
      <c r="G148" s="1"/>
    </row>
    <row r="149" spans="1:7" ht="12.75" x14ac:dyDescent="0.2">
      <c r="F149" s="1"/>
      <c r="G149" s="1"/>
    </row>
    <row r="150" spans="1:7" ht="12.75" x14ac:dyDescent="0.2">
      <c r="F150" s="1"/>
      <c r="G150" s="1"/>
    </row>
    <row r="151" spans="1:7" ht="12.75" x14ac:dyDescent="0.2">
      <c r="F151" s="1"/>
      <c r="G151" s="1"/>
    </row>
    <row r="152" spans="1:7" ht="12.75" x14ac:dyDescent="0.2">
      <c r="F152" s="1"/>
      <c r="G152" s="1"/>
    </row>
    <row r="153" spans="1:7" x14ac:dyDescent="0.25">
      <c r="A153" s="5" t="s">
        <v>29</v>
      </c>
    </row>
    <row r="154" spans="1:7" x14ac:dyDescent="0.25">
      <c r="A154" s="5"/>
    </row>
    <row r="156" spans="1:7" x14ac:dyDescent="0.25">
      <c r="A156" s="84"/>
      <c r="B156" s="85"/>
      <c r="C156" s="85"/>
      <c r="D156" s="86"/>
      <c r="E156" s="87" t="s">
        <v>24</v>
      </c>
    </row>
    <row r="157" spans="1:7" x14ac:dyDescent="0.25">
      <c r="A157" s="88"/>
      <c r="B157" s="89"/>
      <c r="C157" s="89"/>
      <c r="D157" s="90"/>
      <c r="E157" s="16" t="s">
        <v>12</v>
      </c>
    </row>
    <row r="158" spans="1:7" x14ac:dyDescent="0.25">
      <c r="A158" s="91" t="s">
        <v>28</v>
      </c>
      <c r="B158" s="92"/>
      <c r="C158" s="92"/>
      <c r="D158" s="93"/>
      <c r="E158" s="33">
        <f>$E$54</f>
        <v>0</v>
      </c>
    </row>
    <row r="160" spans="1:7" x14ac:dyDescent="0.25">
      <c r="A160" s="94" t="s">
        <v>27</v>
      </c>
      <c r="B160" s="64"/>
      <c r="C160" s="64"/>
    </row>
    <row r="161" spans="1:5" x14ac:dyDescent="0.25">
      <c r="A161" s="75"/>
      <c r="B161" s="95"/>
      <c r="C161" s="92"/>
      <c r="D161" s="96"/>
      <c r="E161" s="97" t="s">
        <v>33</v>
      </c>
    </row>
    <row r="162" spans="1:5" x14ac:dyDescent="0.25">
      <c r="A162" s="75" t="s">
        <v>69</v>
      </c>
      <c r="B162" s="95"/>
      <c r="C162" s="92"/>
      <c r="D162" s="96"/>
      <c r="E162" s="118">
        <v>0</v>
      </c>
    </row>
    <row r="163" spans="1:5" x14ac:dyDescent="0.25">
      <c r="A163" s="98" t="s">
        <v>72</v>
      </c>
      <c r="B163" s="99"/>
      <c r="C163" s="99"/>
      <c r="D163" s="100"/>
      <c r="E163" s="101"/>
    </row>
    <row r="164" spans="1:5" x14ac:dyDescent="0.25">
      <c r="A164" s="102"/>
      <c r="B164" s="102"/>
    </row>
    <row r="165" spans="1:5" x14ac:dyDescent="0.25">
      <c r="A165" s="91" t="s">
        <v>28</v>
      </c>
      <c r="B165" s="92"/>
      <c r="C165" s="92"/>
      <c r="D165" s="93"/>
      <c r="E165" s="33">
        <f>E158-$E$162*E158</f>
        <v>0</v>
      </c>
    </row>
    <row r="166" spans="1:5" x14ac:dyDescent="0.25">
      <c r="A166" s="91" t="s">
        <v>30</v>
      </c>
      <c r="B166" s="103"/>
      <c r="C166" s="104"/>
      <c r="D166" s="105"/>
      <c r="E166" s="106">
        <f>$E$118</f>
        <v>10600</v>
      </c>
    </row>
    <row r="167" spans="1:5" ht="16.5" thickBot="1" x14ac:dyDescent="0.3">
      <c r="A167" s="102"/>
      <c r="B167" s="102"/>
    </row>
    <row r="168" spans="1:5" ht="28.5" customHeight="1" thickBot="1" x14ac:dyDescent="0.3">
      <c r="A168" s="107" t="s">
        <v>71</v>
      </c>
      <c r="B168" s="108"/>
      <c r="C168" s="108"/>
      <c r="D168" s="108"/>
      <c r="E168" s="109">
        <f>E166+E165</f>
        <v>10600</v>
      </c>
    </row>
    <row r="169" spans="1:5" x14ac:dyDescent="0.25">
      <c r="A169" s="110"/>
      <c r="B169" s="110"/>
      <c r="C169" s="110"/>
      <c r="D169" s="110"/>
      <c r="E169" s="83"/>
    </row>
    <row r="170" spans="1:5" x14ac:dyDescent="0.25">
      <c r="A170" s="110"/>
      <c r="B170" s="110"/>
      <c r="C170" s="111"/>
    </row>
    <row r="171" spans="1:5" x14ac:dyDescent="0.25">
      <c r="A171" s="91" t="s">
        <v>32</v>
      </c>
      <c r="B171" s="92"/>
      <c r="C171" s="92"/>
      <c r="D171" s="112">
        <v>7.6999999999999999E-2</v>
      </c>
      <c r="E171" s="113">
        <f>E168*D171</f>
        <v>816.2</v>
      </c>
    </row>
    <row r="172" spans="1:5" x14ac:dyDescent="0.25">
      <c r="C172" s="111"/>
    </row>
    <row r="173" spans="1:5" x14ac:dyDescent="0.25">
      <c r="A173" s="53" t="s">
        <v>74</v>
      </c>
      <c r="B173" s="114"/>
      <c r="C173" s="114"/>
      <c r="D173" s="114"/>
      <c r="E173" s="115">
        <f>E168+E171</f>
        <v>11416.2</v>
      </c>
    </row>
    <row r="174" spans="1:5" x14ac:dyDescent="0.25">
      <c r="C174" s="111"/>
    </row>
    <row r="175" spans="1:5" x14ac:dyDescent="0.25">
      <c r="A175" s="116" t="s">
        <v>48</v>
      </c>
      <c r="C175" s="111"/>
    </row>
    <row r="177" spans="1:5" x14ac:dyDescent="0.25">
      <c r="A177" s="1" t="s">
        <v>41</v>
      </c>
      <c r="C177" s="1" t="s">
        <v>42</v>
      </c>
    </row>
    <row r="180" spans="1:5" x14ac:dyDescent="0.25">
      <c r="A180" s="117"/>
      <c r="C180" s="117"/>
      <c r="D180" s="117"/>
      <c r="E180" s="117"/>
    </row>
    <row r="184" spans="1:5" x14ac:dyDescent="0.25">
      <c r="C184" s="117"/>
      <c r="D184" s="117"/>
      <c r="E184" s="117"/>
    </row>
  </sheetData>
  <sheetProtection password="CA25" sheet="1" objects="1" scenarios="1"/>
  <mergeCells count="5">
    <mergeCell ref="A37:A38"/>
    <mergeCell ref="A46:A47"/>
    <mergeCell ref="A5:E5"/>
    <mergeCell ref="A109:E109"/>
    <mergeCell ref="A104:E104"/>
  </mergeCells>
  <phoneticPr fontId="1" type="noConversion"/>
  <pageMargins left="0.47244094488188981" right="0.47244094488188981" top="1.125" bottom="0.9055118110236221" header="0.39370078740157483" footer="0.31496062992125984"/>
  <pageSetup paperSize="9" scale="90" orientation="portrait" horizontalDpi="1200" verticalDpi="1200" r:id="rId1"/>
  <headerFooter>
    <oddHeader>&amp;L&amp;G&amp;C&amp;"Arial,Fett"&amp;14SGT Etappe 3/RBG - HP ABU
Honorarangebot</oddHeader>
    <oddFooter>&amp;C&amp;8&amp;P / &amp;N   &amp;R&amp;"Arial,Standard"&amp;8&amp;F</oddFooter>
  </headerFooter>
  <rowBreaks count="3" manualBreakCount="3">
    <brk id="55" max="16383" man="1"/>
    <brk id="101" max="16383" man="1"/>
    <brk id="152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Kategorien</vt:lpstr>
    </vt:vector>
  </TitlesOfParts>
  <Company>S&amp;W Werbeagentur AG BSW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 Katrin GPAG</dc:creator>
  <cp:lastModifiedBy>Fehr Katrin GPAG</cp:lastModifiedBy>
  <cp:lastPrinted>2018-06-18T12:28:20Z</cp:lastPrinted>
  <dcterms:created xsi:type="dcterms:W3CDTF">2015-02-25T10:40:10Z</dcterms:created>
  <dcterms:modified xsi:type="dcterms:W3CDTF">2019-04-03T12:02:24Z</dcterms:modified>
</cp:coreProperties>
</file>