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DEPURATORE\D5_Investimenti\D5_2019-2022_Impianti_elettrici\03_Impianti_elettrici\03_01_Progettista\Capitolato\"/>
    </mc:Choice>
  </mc:AlternateContent>
  <bookViews>
    <workbookView xWindow="0" yWindow="0" windowWidth="25584" windowHeight="11388" tabRatio="885" activeTab="3"/>
  </bookViews>
  <sheets>
    <sheet name=" Copertina" sheetId="13" r:id="rId1"/>
    <sheet name=" Separazione 1" sheetId="16" r:id="rId2"/>
    <sheet name="Correx" sheetId="17" r:id="rId3"/>
    <sheet name="Prezzo totale, A+B" sheetId="4" r:id="rId4"/>
    <sheet name="Separazione 2" sheetId="18" r:id="rId5"/>
    <sheet name="Dati offerente (1), D" sheetId="2" r:id="rId6"/>
    <sheet name="Dati offerente (2), D" sheetId="21" r:id="rId7"/>
    <sheet name="Dati offerente (3), F" sheetId="42" r:id="rId8"/>
    <sheet name="Dati offerente (4), G" sheetId="43" r:id="rId9"/>
    <sheet name="Referenza Impresa, C1" sheetId="44" r:id="rId10"/>
    <sheet name="Referenza CP, C2" sheetId="24" r:id="rId11"/>
    <sheet name="Referenza Sost. CP, C3" sheetId="34" r:id="rId12"/>
    <sheet name="Analisi Mandato, E" sheetId="36" r:id="rId13"/>
    <sheet name="Autocertificazione " sheetId="14" r:id="rId14"/>
  </sheets>
  <definedNames>
    <definedName name="_xlnm.Print_Area" localSheetId="13">'Autocertificazione '!$A$1:$O$100</definedName>
    <definedName name="_xlnm.Print_Titles" localSheetId="7">'Dati offerente (3), F'!$13:$13</definedName>
    <definedName name="_xlnm.Print_Titles" localSheetId="8">'Dati offerente (4), G'!$13:$13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O22" i="4" l="1"/>
  <c r="O20" i="4"/>
  <c r="O24" i="4" s="1"/>
  <c r="O18" i="4"/>
  <c r="O15" i="4"/>
  <c r="O13" i="4"/>
  <c r="O26" i="4" l="1"/>
  <c r="L24" i="4"/>
  <c r="O28" i="4" l="1"/>
  <c r="O30" i="4" s="1"/>
  <c r="M41" i="13" s="1"/>
</calcChain>
</file>

<file path=xl/sharedStrings.xml><?xml version="1.0" encoding="utf-8"?>
<sst xmlns="http://schemas.openxmlformats.org/spreadsheetml/2006/main" count="368" uniqueCount="205">
  <si>
    <t>Appalto</t>
  </si>
  <si>
    <t>Onorario</t>
  </si>
  <si>
    <t xml:space="preserve">Ore supplementari stimate dal committente </t>
  </si>
  <si>
    <t>Realizzazione</t>
  </si>
  <si>
    <t>Fase</t>
  </si>
  <si>
    <t>È responsabilità dell'offerente verificare che i calcoli e i riporti siano esatti.</t>
  </si>
  <si>
    <t>Fa stato l'offerta cartacea consegnata debitamente firmata.</t>
  </si>
  <si>
    <t xml:space="preserve">Appalto, confronto offerte, </t>
  </si>
  <si>
    <t>Nome e ragione sociale</t>
  </si>
  <si>
    <t>Indirizzo</t>
  </si>
  <si>
    <t>No.Tel.</t>
  </si>
  <si>
    <t>No.Fax</t>
  </si>
  <si>
    <t xml:space="preserve">E-Mail </t>
  </si>
  <si>
    <t>Assicurazione RC professionale</t>
  </si>
  <si>
    <t>Compagnia     </t>
  </si>
  <si>
    <t>Danni a persone, materiali CHF</t>
  </si>
  <si>
    <t>Danni a opere CHF</t>
  </si>
  <si>
    <t>No. di polizza   </t>
  </si>
  <si>
    <t>Totale del personale ( titolari + impiegati + apprendisti )</t>
  </si>
  <si>
    <t>cognome e nome</t>
  </si>
  <si>
    <t>anno di nascita</t>
  </si>
  <si>
    <t>formazione professionale</t>
  </si>
  <si>
    <t>anno diploma</t>
  </si>
  <si>
    <t>funzione prevista per questo mandato</t>
  </si>
  <si>
    <t>% di occupazione</t>
  </si>
  <si>
    <t xml:space="preserve"> ESEMPIO Gianluigi</t>
  </si>
  <si>
    <t>ingegnere ETH-Z</t>
  </si>
  <si>
    <t>Titolare</t>
  </si>
  <si>
    <t xml:space="preserve">CP, SCP o progettista </t>
  </si>
  <si>
    <t>     </t>
  </si>
  <si>
    <t>CP = Capoprogetto ;  SCP = Sostituto Capoprogetto</t>
  </si>
  <si>
    <t>TI</t>
  </si>
  <si>
    <t>titolare</t>
  </si>
  <si>
    <t>L'offerente</t>
  </si>
  <si>
    <t>Rispetto dei contratti collettivi di lavoro</t>
  </si>
  <si>
    <t>NO</t>
  </si>
  <si>
    <t>Per le prestazioni oggetto della presente offerta valgono :</t>
  </si>
  <si>
    <t xml:space="preserve">L’offerente è oggetto di una procedura fallimentare o di una moratoria concordataria ? </t>
  </si>
  <si>
    <t xml:space="preserve">Negli ultimi 12 mesi, l’offerente è stato oggetto di una procedura di esecuzione forzata ? </t>
  </si>
  <si>
    <t>SI</t>
  </si>
  <si>
    <t>CCL DEL SETTORE DEL DISEGNO (disegnatori di studi d'ingegneria e architettura)</t>
  </si>
  <si>
    <t>Rispetto delle disposizioni di sicurezza sul lavoro e della tutela della salute</t>
  </si>
  <si>
    <t>(*)</t>
  </si>
  <si>
    <t>Fallimento o concordato / pegno</t>
  </si>
  <si>
    <t>Segreto d'ufficio</t>
  </si>
  <si>
    <t>Osservazioni / chiarimenti dell'offerente</t>
  </si>
  <si>
    <t>Tariffa</t>
  </si>
  <si>
    <t>media</t>
  </si>
  <si>
    <t>offerte</t>
  </si>
  <si>
    <t>Ore</t>
  </si>
  <si>
    <t>Fase parziale</t>
  </si>
  <si>
    <t>Timbro e firma autorizzata:</t>
  </si>
  <si>
    <t>Luogo e data:</t>
  </si>
  <si>
    <t>OFFERTA D'ONORARIO</t>
  </si>
  <si>
    <t>DICHIARAZIONE DELL'OFFERENTE</t>
  </si>
  <si>
    <t>Pag.</t>
  </si>
  <si>
    <t>Dato esposto errato</t>
  </si>
  <si>
    <t>DA FIRMARE SOLO IN CASO DI UTILIZZO</t>
  </si>
  <si>
    <t>Pos.</t>
  </si>
  <si>
    <t>FOGLIO DI CORREZIONE</t>
  </si>
  <si>
    <t>AUTOCERTIFICAZIONE SUL RISPETTO DELLE CONDIZIONI DI LAVORO</t>
  </si>
  <si>
    <t>Apponendo la crocetta sulla casella “sì”, e tramite la firma sulla copertina del presente documento l'offerente dichiara che tutte le misure necessarie per garantire la sicurezza sul lavoro e la protezione della salute dei lavoratori, secondo l’Ordinanza sui lavori di costruzione, sono state previste, vengono applicate nel proprio ufficio e i costi derivanti sono contenuti nei prezzi dell’offerta. In caso di delibera, le stesse dovranno essere applicate e rispettate da tutti i propri collaboratori e per tutta la durata della prestazione.</t>
  </si>
  <si>
    <t>Dato corretto</t>
  </si>
  <si>
    <t>Contemporaneamente, con la firma sottostante, l’offerente libera le autorità fiscali, gli istituti delle assicurazioni sociali e gli altri organi pubblici dal segreto di funzione e li autorizza esplicitamente a fornire, su richiesta, all'ente preposto all’appalto (committente) – anche in contraddizione con eventuali disposizioni legali - informazioni relative alle affermazioni contenute nella presente offerta ed in particolare nell' "Autocertificazione sul rispetto delle condizioni di lavoro".</t>
  </si>
  <si>
    <r>
      <t xml:space="preserve">Apponendo la propria firma, oltre ad accettare le condizioni contenute nel fascicolo </t>
    </r>
    <r>
      <rPr>
        <i/>
        <sz val="9"/>
        <rFont val="Arial"/>
        <family val="2"/>
      </rPr>
      <t xml:space="preserve">Condizioni d'appalto, </t>
    </r>
    <r>
      <rPr>
        <sz val="9"/>
        <rFont val="Arial"/>
        <family val="2"/>
      </rPr>
      <t>l'offerente convalida tutti i dati da lui forniti mediante la compilazione, dichiarandosi disposto a comprovarli su richiesta.</t>
    </r>
  </si>
  <si>
    <t>OFFERTA D'ONORARIO
E
DICHIARAZIONI DELL'OFFERENTE</t>
  </si>
  <si>
    <t>L’offerente dichiara di rispettare tutte le condizioni indicate dal contratto collettivo di lavoro (CCL) vigente nel luogo d'esecuzione delle prestazioni ?</t>
  </si>
  <si>
    <t>L’offerente abilita la corrispondente Commissione paritetica cantonale a procedere ai relativi controlli durante tutta la durata d’esecuzione della commessa ?</t>
  </si>
  <si>
    <t>L’offerente si impegna a rispettare le disposizioni vigenti nel luogo d’esecuzione delle prestazioni in materia di sicurezza sul lavoro e tutela della salute dei propri collaboratori (art. 3 OLCostr.) ?</t>
  </si>
  <si>
    <t>L’offerente dichiara il suo consenso a liberare le autorità fiscali, gli istituti delle assicurazioni sociali e gli altri organi pubblici dal segreto di funzione e ad autorizzarli a fornire al committente, su richiesta e nell’ambito in oggetto, ev. informazioni relative ai punti 1, 2, 3, 4, qui sopra elencati.</t>
  </si>
  <si>
    <t>Progetto esecutivo.</t>
  </si>
  <si>
    <t>(compilare i campi con lo sfondo verde)</t>
  </si>
  <si>
    <r>
      <t>DATI DELL'OFFERENTE</t>
    </r>
    <r>
      <rPr>
        <b/>
        <sz val="11"/>
        <rFont val="Arial"/>
        <family val="2"/>
      </rPr>
      <t xml:space="preserve"> </t>
    </r>
    <r>
      <rPr>
        <sz val="11"/>
        <rFont val="Arial"/>
        <family val="2"/>
      </rPr>
      <t xml:space="preserve"> (compilare i campi con lo sfondo verde) </t>
    </r>
  </si>
  <si>
    <r>
      <t xml:space="preserve">DATI DELL'OFFERENTE </t>
    </r>
    <r>
      <rPr>
        <sz val="11"/>
        <rFont val="Arial"/>
        <family val="2"/>
      </rPr>
      <t xml:space="preserve"> (compilare i campi con lo sfondo verde) </t>
    </r>
  </si>
  <si>
    <t xml:space="preserve">Rispetto degli oneri sociali </t>
  </si>
  <si>
    <t>L’offerente dichiara di aver pagato (*) e di essere aggiornato con lo stato dei pagamenti dovuti di :</t>
  </si>
  <si>
    <t>(Riporto dal calcolo onorario)</t>
  </si>
  <si>
    <t>Scadenza</t>
  </si>
  <si>
    <r>
      <t>*</t>
    </r>
    <r>
      <rPr>
        <b/>
        <sz val="8"/>
        <rFont val="Arial"/>
        <family val="2"/>
      </rPr>
      <t xml:space="preserve"> formazione professionale:</t>
    </r>
    <r>
      <rPr>
        <sz val="8"/>
        <rFont val="Arial"/>
        <family val="2"/>
      </rPr>
      <t xml:space="preserve"> titolo, scuola (politecnico, scuola tecnica, ecc.) o apprendistato.</t>
    </r>
  </si>
  <si>
    <r>
      <t xml:space="preserve">* </t>
    </r>
    <r>
      <rPr>
        <b/>
        <sz val="8"/>
        <rFont val="Arial"/>
        <family val="2"/>
      </rPr>
      <t xml:space="preserve">Ruolo nell'ufficio: </t>
    </r>
    <r>
      <rPr>
        <sz val="8"/>
        <rFont val="Arial"/>
        <family val="2"/>
      </rPr>
      <t>indicare solo se si tratta di un titolare (persona con diritto di firma), contitolare o dipendente.</t>
    </r>
  </si>
  <si>
    <r>
      <rPr>
        <b/>
        <sz val="8"/>
        <rFont val="Arial"/>
        <family val="2"/>
      </rPr>
      <t>*</t>
    </r>
    <r>
      <rPr>
        <sz val="8"/>
        <rFont val="Arial"/>
        <family val="2"/>
      </rPr>
      <t xml:space="preserve"> formazione professionale</t>
    </r>
  </si>
  <si>
    <r>
      <rPr>
        <b/>
        <sz val="8"/>
        <rFont val="Arial"/>
        <family val="2"/>
      </rPr>
      <t>*</t>
    </r>
    <r>
      <rPr>
        <sz val="8"/>
        <rFont val="Arial"/>
        <family val="2"/>
      </rPr>
      <t xml:space="preserve"> % di occupazione</t>
    </r>
  </si>
  <si>
    <t>Imposte cantonali.</t>
  </si>
  <si>
    <t>Imposte comunali.</t>
  </si>
  <si>
    <t>Imposte federali dirette.</t>
  </si>
  <si>
    <t>Imposte sul valore aggiunto (IVA).</t>
  </si>
  <si>
    <t xml:space="preserve">Imposte alla fonte - per gli studi che impiegano personale non residente. </t>
  </si>
  <si>
    <t>AVS / AI / IPG.</t>
  </si>
  <si>
    <t>Assicurazione contro la disoccupazione (AD).</t>
  </si>
  <si>
    <t>Assicurazione contro la perdita di guadagno in caso di malattia (se pagata privatamente).</t>
  </si>
  <si>
    <t xml:space="preserve">Assicurazione contro gli infortuni SUVA o istituto analogo. </t>
  </si>
  <si>
    <t>Cassa pensione (LPP).</t>
  </si>
  <si>
    <t xml:space="preserve">Premio per il pensionamento anticipato (PEAN) - per le categorie assoggettate. </t>
  </si>
  <si>
    <t xml:space="preserve">Contributi professionali - per le categorie assoggettate. </t>
  </si>
  <si>
    <t>Assegni familiari.</t>
  </si>
  <si>
    <t>Per le voci a cui gli offerenti, in funzione della loro situazione, non sono assoggettati crociare "sì".</t>
  </si>
  <si>
    <r>
      <rPr>
        <b/>
        <sz val="8"/>
        <rFont val="Arial"/>
        <family val="2"/>
      </rPr>
      <t>*</t>
    </r>
    <r>
      <rPr>
        <sz val="8"/>
        <rFont val="Arial"/>
        <family val="2"/>
      </rPr>
      <t xml:space="preserve"> domicilio</t>
    </r>
  </si>
  <si>
    <r>
      <rPr>
        <b/>
        <sz val="8"/>
        <rFont val="Arial"/>
        <family val="2"/>
      </rPr>
      <t>*</t>
    </r>
    <r>
      <rPr>
        <sz val="8"/>
        <rFont val="Arial"/>
        <family val="2"/>
      </rPr>
      <t xml:space="preserve"> funzione</t>
    </r>
  </si>
  <si>
    <r>
      <t xml:space="preserve">* domicilio: </t>
    </r>
    <r>
      <rPr>
        <sz val="8"/>
        <rFont val="Arial"/>
        <family val="2"/>
      </rPr>
      <t>indicare solo TI (Ticino), IT, CH, ecc.</t>
    </r>
  </si>
  <si>
    <r>
      <t>* % di occupazione</t>
    </r>
    <r>
      <rPr>
        <sz val="8"/>
        <rFont val="Arial"/>
        <family val="2"/>
      </rPr>
      <t xml:space="preserve"> secondo il contratto di lavoro</t>
    </r>
  </si>
  <si>
    <t>ruolo nello studio</t>
  </si>
  <si>
    <t>Progetto:</t>
  </si>
  <si>
    <t>Committente:</t>
  </si>
  <si>
    <t>Breve descrizione del progetto:</t>
  </si>
  <si>
    <t>L’opera è stata realizzata?</t>
  </si>
  <si>
    <t>L’opera è in fase di realizzazione?</t>
  </si>
  <si>
    <t>Persona di riferimento:</t>
  </si>
  <si>
    <t>Organizzazione:</t>
  </si>
  <si>
    <t>Cognome e nome:</t>
  </si>
  <si>
    <t xml:space="preserve">Funzione: </t>
  </si>
  <si>
    <t>si</t>
  </si>
  <si>
    <t>Fasi elaborate secondo regolamento SIA 103</t>
  </si>
  <si>
    <t>no</t>
  </si>
  <si>
    <t>Periodo (anno/i):</t>
  </si>
  <si>
    <t>Mio CHF:</t>
  </si>
  <si>
    <t>Durante l’esecuzione del progetto impiegato presso lo studio:</t>
  </si>
  <si>
    <t>Funzione di Capoprogetto:</t>
  </si>
  <si>
    <t>- Capoprogetto (CP)</t>
  </si>
  <si>
    <t>- Sostituto Capoprogetto (SCP).</t>
  </si>
  <si>
    <t>Allegare il curriculum vitae di:</t>
  </si>
  <si>
    <t>Collaboratore responsabile verso il committente (Capoprogetto) e Sostituto Capoprogetto.</t>
  </si>
  <si>
    <r>
      <t>* formazione professionale:</t>
    </r>
    <r>
      <rPr>
        <sz val="8"/>
        <rFont val="Arial"/>
        <family val="2"/>
      </rPr>
      <t xml:space="preserve"> titolo, scuola (politecnico, scuola tecnica, ecc.) o apprendistato. Per le scuole estere, indicare la città (p. es. Ing. Poli Milano, Arch UNI Venezia)</t>
    </r>
  </si>
  <si>
    <t>Tel. diretto:</t>
  </si>
  <si>
    <r>
      <t xml:space="preserve">* </t>
    </r>
    <r>
      <rPr>
        <b/>
        <sz val="8"/>
        <rFont val="Arial"/>
        <family val="2"/>
      </rPr>
      <t>% di occupazione</t>
    </r>
    <r>
      <rPr>
        <sz val="8"/>
        <rFont val="Arial"/>
        <family val="2"/>
      </rPr>
      <t xml:space="preserve"> minima per il mandato, che il committente può richiedere in caso di delibera (solo per i collaboratori-chiave) </t>
    </r>
  </si>
  <si>
    <t xml:space="preserve">Elenco del personale previsto per il mandato con relativa funzione  </t>
  </si>
  <si>
    <t>(indicare al massimo 5 collaboratori e la somma della % di occupazione non deve neccessariamente essere 100)</t>
  </si>
  <si>
    <t>Fasi SIA 41-53</t>
  </si>
  <si>
    <t>IVA</t>
  </si>
  <si>
    <t>Esecuzione.</t>
  </si>
  <si>
    <t>1.</t>
  </si>
  <si>
    <t>2.</t>
  </si>
  <si>
    <t>[CHF/h]</t>
  </si>
  <si>
    <t>[h]</t>
  </si>
  <si>
    <t>[CHF]</t>
  </si>
  <si>
    <t>3.</t>
  </si>
  <si>
    <t>SUB-TOTALE FASI 41-53</t>
  </si>
  <si>
    <t>totale</t>
  </si>
  <si>
    <t>Note:</t>
  </si>
  <si>
    <t>ANALISI DEL MANDATO</t>
  </si>
  <si>
    <r>
      <t>* funzione:</t>
    </r>
    <r>
      <rPr>
        <sz val="8"/>
        <rFont val="Arial"/>
        <family val="2"/>
      </rPr>
      <t xml:space="preserve"> titolare, contitolare, dipendente o apprendista</t>
    </r>
  </si>
  <si>
    <t>Prezzo totale dell'offerta (IVA 7.7% inclusa)   CHF</t>
  </si>
  <si>
    <t>PREZZO TOTALE DELL'OFFERTA (IVA 7.7% inclusa)</t>
  </si>
  <si>
    <t>Inizio (anno):</t>
  </si>
  <si>
    <t>Costo delle opere (IVA esclusa)?</t>
  </si>
  <si>
    <t xml:space="preserve">2. Metodologia di lavoro </t>
  </si>
  <si>
    <t>Anno scolastico</t>
  </si>
  <si>
    <t>Numero apprendisti</t>
  </si>
  <si>
    <t>Correzioni o cancellature  di dati o altre informazioni come pure l'omissione di campi da riempire comportano l'esclusione dell'offerta. Eventuali errori vanno pertanto notificati nel presente formulario, che è parte integrante dell'offerta. Questo formulario serve anche in caso di correzioni relative ai fogli di copertina (p.es. correzioni di errori nel riporto dei totali, IVA compresa o non compresa, ecc.).
Per l'esame delle offerte vengono unicamente corretti errori evidenti (errori aritmetici).</t>
  </si>
  <si>
    <t>Eventuali osservazioni dell'offerente:</t>
  </si>
  <si>
    <t>Progettazione</t>
  </si>
  <si>
    <t>0.</t>
  </si>
  <si>
    <t>Tariffa media offerta</t>
  </si>
  <si>
    <t>Spese accessorie</t>
  </si>
  <si>
    <t>4.</t>
  </si>
  <si>
    <t>5.</t>
  </si>
  <si>
    <t>(**)</t>
  </si>
  <si>
    <t xml:space="preserve">Eventuali prestazioni supplementari possono essere eseguite unicamente con il consenso scritto del committente. </t>
  </si>
  <si>
    <t>Questo importo vale come prezzo di offerta per la valutazione dei criteri di aggiudicazione A e B.</t>
  </si>
  <si>
    <t xml:space="preserve">Richiesta senza successo (da compilare) </t>
  </si>
  <si>
    <t xml:space="preserve">Numero dipendenti (senza apprendisti) al momento dell’inoltro dell’offerta: </t>
  </si>
  <si>
    <t>Si</t>
  </si>
  <si>
    <t>No</t>
  </si>
  <si>
    <t xml:space="preserve">La ditta attualmente senza apprendisti ha fatto richiesta senza successo, </t>
  </si>
  <si>
    <t xml:space="preserve">per formare apprendisti negli ultimi 12 mesi. </t>
  </si>
  <si>
    <t>Descrizione della propria attività, incl. ruolo:</t>
  </si>
  <si>
    <t>Per illustrare ulteriormente il progetto è possibile allegare fino a 1 pagina A3 con testi, fotografie e disegni.</t>
  </si>
  <si>
    <t xml:space="preserve">1. Analisi della documentazione e dei compiti </t>
  </si>
  <si>
    <t>3. Descrizione dell’organizzazione di progetto</t>
  </si>
  <si>
    <t>4. Determinazione del prezzo totale</t>
  </si>
  <si>
    <t>5. Descrizione dei processi e degli strumenti dell’Offerente per assicurare la qualità di progetto</t>
  </si>
  <si>
    <t>6. Individuazione di eventuali ulteriori aspetti rilevanti per uno sviluppo di successo del compito</t>
  </si>
  <si>
    <t>6.</t>
  </si>
  <si>
    <t>Studio</t>
  </si>
  <si>
    <t>XYZ SA</t>
  </si>
  <si>
    <r>
      <rPr>
        <b/>
        <sz val="8"/>
        <rFont val="Arial"/>
        <family val="2"/>
      </rPr>
      <t>*</t>
    </r>
    <r>
      <rPr>
        <sz val="8"/>
        <rFont val="Arial"/>
        <family val="2"/>
      </rPr>
      <t xml:space="preserve"> ruolo nello studio</t>
    </r>
  </si>
  <si>
    <t>Questo documento dev’essere compilato in modo completo, con tutti i dati richiesti.  In caso di mancato rispetto delle condizioni obbligatorie (crocetta sulla casella “no” rispettivamente “sì” per il punto 4; o mancata crocetta) indicarne le motivazioni nell'area predisposta per le "osservazioni".</t>
  </si>
  <si>
    <t>(massimo 3 fogli formato A4)</t>
  </si>
  <si>
    <t>2014-2015</t>
  </si>
  <si>
    <t>2015-2016</t>
  </si>
  <si>
    <t>2016-2017</t>
  </si>
  <si>
    <t>2017-2018</t>
  </si>
  <si>
    <t>2018-2019</t>
  </si>
  <si>
    <t>Prezzo totale offerto</t>
  </si>
  <si>
    <t>Mandato da ingegnere elettrotecnico
per appalti ed esecuzione</t>
  </si>
  <si>
    <t>Consorzio depurazione acque Mendrisio e dintorni</t>
  </si>
  <si>
    <t>Impianto depurazione acque Prati Maggi</t>
  </si>
  <si>
    <t>Rinnovo impianti elettrici, di automazione e misurazione</t>
  </si>
  <si>
    <t>Messa in esercizio, ottimizzazioni, liquidazione.</t>
  </si>
  <si>
    <t>Fasi elaborate secondo regolamento SIA 108</t>
  </si>
  <si>
    <t>CA-C1.1: progetto di referenza 1 del capo progetto (CP)</t>
  </si>
  <si>
    <t>CA-C1.1: progetto di referenza 2 del capo progetto (CP)</t>
  </si>
  <si>
    <t>CA-C1: progetto di referenza 3 dell'impresa</t>
  </si>
  <si>
    <t>CA-C1: progetto di referenza 2 dell'impresa</t>
  </si>
  <si>
    <t>CA-C1: progetto di referenza 1 dell'impresa</t>
  </si>
  <si>
    <t>CA-C3: progetto di referenza del sostituto responsabile verso il committente (Sost. CP)</t>
  </si>
  <si>
    <t>Numero dipendenti in perfezionamento professionale</t>
  </si>
  <si>
    <t xml:space="preserve">Numero dipendenti (senza apprendisti, ma compresi i dipendenti in perfezionamento professionale) al momento dell’inoltro dell’offerta: </t>
  </si>
  <si>
    <t xml:space="preserve">Elenco del  personale con competenze idonee allo svolgimento del mandato in oggetto, con relativa funzione </t>
  </si>
  <si>
    <t>Progetto definitivo</t>
  </si>
  <si>
    <t>proposta di aggiudicazione, contratti.</t>
  </si>
  <si>
    <t>1. Come si prevede di garantire una continuità al progetto nel caso in cui una delle persone chiave non dovesse essere più in grado di svolgere il proprio compito o non fosse più alle dipendenze dell’azienda?</t>
  </si>
  <si>
    <t>2. Come si prevede di garantire un'adeguata reperibilità delle persone chiave in caso d’emergenze?</t>
  </si>
  <si>
    <t>3. Come si prevede di garantire una rapidità di intervento e presenza sul cantiere in caso di necessità?</t>
  </si>
  <si>
    <t>4. Come si prevede di garantire un’adeguata sorveglianza del cantiere nelle fasi più delicate di migrazione degli impianti?</t>
  </si>
  <si>
    <t>Ripresa ed eventuale completamento incarto SIA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</si>
</sst>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46" x14ac:knownFonts="1">
    <font>
      <sz val="10"/>
      <name val="Arial"/>
    </font>
    <font>
      <sz val="10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6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6"/>
      <name val="Arial"/>
      <family val="2"/>
    </font>
    <font>
      <sz val="8"/>
      <name val="Arial"/>
      <family val="2"/>
    </font>
    <font>
      <b/>
      <sz val="11"/>
      <name val="Arial Narrow"/>
      <family val="2"/>
    </font>
    <font>
      <b/>
      <sz val="12"/>
      <color indexed="10"/>
      <name val="Arial"/>
      <family val="2"/>
    </font>
    <font>
      <b/>
      <sz val="12"/>
      <name val="Arial Narrow"/>
      <family val="2"/>
    </font>
    <font>
      <b/>
      <u/>
      <sz val="12"/>
      <name val="Arial"/>
      <family val="2"/>
    </font>
    <font>
      <sz val="9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u/>
      <sz val="10"/>
      <name val="Arial"/>
      <family val="2"/>
    </font>
    <font>
      <b/>
      <sz val="8"/>
      <name val="Symbol"/>
      <family val="1"/>
      <charset val="2"/>
    </font>
    <font>
      <b/>
      <sz val="8"/>
      <name val="Arial"/>
      <family val="2"/>
    </font>
    <font>
      <u/>
      <sz val="8"/>
      <name val="Arial"/>
      <family val="2"/>
    </font>
    <font>
      <b/>
      <u/>
      <sz val="10"/>
      <name val="Arial"/>
      <family val="2"/>
    </font>
    <font>
      <b/>
      <sz val="10"/>
      <name val="Symbol"/>
      <family val="1"/>
      <charset val="2"/>
    </font>
    <font>
      <sz val="16"/>
      <name val="Arial"/>
      <family val="2"/>
    </font>
    <font>
      <i/>
      <sz val="9"/>
      <name val="Arial"/>
      <family val="2"/>
    </font>
    <font>
      <sz val="10"/>
      <name val="Arial Narrow"/>
      <family val="2"/>
    </font>
    <font>
      <sz val="16"/>
      <name val="Arial Narrow"/>
      <family val="2"/>
    </font>
    <font>
      <b/>
      <sz val="22"/>
      <name val="Arial"/>
      <family val="2"/>
    </font>
    <font>
      <b/>
      <sz val="14"/>
      <name val="Arial Narrow"/>
      <family val="2"/>
    </font>
    <font>
      <b/>
      <sz val="10"/>
      <color indexed="10"/>
      <name val="Arial"/>
      <family val="2"/>
    </font>
    <font>
      <sz val="11"/>
      <name val="Arial Narrow"/>
      <family val="2"/>
    </font>
    <font>
      <b/>
      <sz val="12"/>
      <color indexed="55"/>
      <name val="Arial"/>
      <family val="2"/>
    </font>
    <font>
      <sz val="24"/>
      <name val="Arial"/>
      <family val="2"/>
    </font>
    <font>
      <b/>
      <sz val="9"/>
      <color indexed="10"/>
      <name val="Arial"/>
      <family val="2"/>
    </font>
    <font>
      <b/>
      <sz val="24"/>
      <name val="Arial"/>
      <family val="2"/>
    </font>
    <font>
      <b/>
      <sz val="20"/>
      <name val="Arial"/>
      <family val="2"/>
    </font>
    <font>
      <sz val="14"/>
      <name val="Arial Narrow"/>
      <family val="2"/>
    </font>
    <font>
      <sz val="8"/>
      <name val="Arial Narrow"/>
      <family val="2"/>
    </font>
    <font>
      <sz val="9"/>
      <color rgb="FF000000"/>
      <name val="Arial"/>
      <family val="2"/>
    </font>
    <font>
      <b/>
      <sz val="17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000"/>
        <bgColor indexed="64"/>
      </patternFill>
    </fill>
  </fills>
  <borders count="89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/>
      <diagonal/>
    </border>
    <border>
      <left/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ck">
        <color auto="1"/>
      </right>
      <top style="thin">
        <color auto="1"/>
      </top>
      <bottom/>
      <diagonal/>
    </border>
    <border>
      <left/>
      <right style="thick">
        <color auto="1"/>
      </right>
      <top/>
      <bottom/>
      <diagonal/>
    </border>
    <border>
      <left style="thin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 diagonalUp="1" diagonalDown="1"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 style="hair">
        <color auto="1"/>
      </diagonal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/>
      <bottom style="hair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hair">
        <color auto="1"/>
      </left>
      <right/>
      <top style="medium">
        <color auto="1"/>
      </top>
      <bottom/>
      <diagonal/>
    </border>
    <border>
      <left style="hair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rgb="FF000000"/>
      </top>
      <bottom/>
      <diagonal/>
    </border>
    <border>
      <left style="thin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rgb="FF000000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rgb="FF000000"/>
      </bottom>
      <diagonal/>
    </border>
    <border>
      <left/>
      <right style="thin">
        <color auto="1"/>
      </right>
      <top/>
      <bottom style="medium">
        <color rgb="FF000000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/>
      <top style="medium">
        <color rgb="FF000000"/>
      </top>
      <bottom/>
      <diagonal/>
    </border>
    <border>
      <left/>
      <right style="thin">
        <color auto="1"/>
      </right>
      <top style="medium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/>
      <bottom style="medium">
        <color auto="1"/>
      </bottom>
      <diagonal/>
    </border>
  </borders>
  <cellStyleXfs count="5">
    <xf numFmtId="0" fontId="0" fillId="0" borderId="0"/>
    <xf numFmtId="0" fontId="9" fillId="0" borderId="0"/>
    <xf numFmtId="9" fontId="1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</cellStyleXfs>
  <cellXfs count="445">
    <xf numFmtId="0" fontId="0" fillId="0" borderId="0" xfId="0"/>
    <xf numFmtId="0" fontId="5" fillId="0" borderId="0" xfId="0" applyFont="1"/>
    <xf numFmtId="0" fontId="0" fillId="0" borderId="0" xfId="0" applyAlignment="1">
      <alignment vertical="center"/>
    </xf>
    <xf numFmtId="0" fontId="6" fillId="0" borderId="0" xfId="0" applyFont="1"/>
    <xf numFmtId="0" fontId="0" fillId="0" borderId="1" xfId="0" applyBorder="1"/>
    <xf numFmtId="0" fontId="11" fillId="0" borderId="1" xfId="0" applyFont="1" applyBorder="1"/>
    <xf numFmtId="3" fontId="11" fillId="0" borderId="1" xfId="0" applyNumberFormat="1" applyFont="1" applyBorder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center"/>
    </xf>
    <xf numFmtId="3" fontId="11" fillId="0" borderId="0" xfId="0" applyNumberFormat="1" applyFont="1" applyAlignment="1">
      <alignment horizontal="center"/>
    </xf>
    <xf numFmtId="4" fontId="11" fillId="0" borderId="0" xfId="0" applyNumberFormat="1" applyFont="1" applyAlignment="1">
      <alignment horizontal="center"/>
    </xf>
    <xf numFmtId="0" fontId="11" fillId="0" borderId="1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2" fillId="0" borderId="0" xfId="0" applyFont="1"/>
    <xf numFmtId="0" fontId="11" fillId="0" borderId="1" xfId="0" applyFont="1" applyBorder="1" applyAlignment="1">
      <alignment horizontal="center"/>
    </xf>
    <xf numFmtId="0" fontId="14" fillId="0" borderId="0" xfId="0" applyFont="1"/>
    <xf numFmtId="0" fontId="5" fillId="0" borderId="0" xfId="0" applyFont="1" applyAlignment="1">
      <alignment horizontal="center" vertical="center"/>
    </xf>
    <xf numFmtId="0" fontId="0" fillId="0" borderId="2" xfId="0" applyBorder="1"/>
    <xf numFmtId="0" fontId="10" fillId="0" borderId="0" xfId="0" applyFont="1" applyAlignment="1">
      <alignment vertical="top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3" fontId="12" fillId="0" borderId="0" xfId="0" applyNumberFormat="1" applyFont="1" applyAlignment="1">
      <alignment vertical="center"/>
    </xf>
    <xf numFmtId="0" fontId="11" fillId="0" borderId="2" xfId="0" applyFont="1" applyBorder="1"/>
    <xf numFmtId="9" fontId="12" fillId="0" borderId="0" xfId="0" applyNumberFormat="1" applyFont="1" applyAlignment="1">
      <alignment horizontal="center" vertical="center"/>
    </xf>
    <xf numFmtId="0" fontId="0" fillId="0" borderId="2" xfId="0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9" fontId="12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vertical="center"/>
    </xf>
    <xf numFmtId="0" fontId="12" fillId="0" borderId="0" xfId="0" applyFont="1" applyAlignment="1">
      <alignment horizontal="right"/>
    </xf>
    <xf numFmtId="3" fontId="16" fillId="0" borderId="0" xfId="0" applyNumberFormat="1" applyFont="1" applyAlignment="1">
      <alignment horizontal="left"/>
    </xf>
    <xf numFmtId="0" fontId="9" fillId="0" borderId="0" xfId="0" applyFont="1" applyAlignment="1">
      <alignment vertical="center"/>
    </xf>
    <xf numFmtId="0" fontId="9" fillId="0" borderId="0" xfId="0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/>
    <xf numFmtId="0" fontId="12" fillId="2" borderId="1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9" fontId="11" fillId="0" borderId="1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19" fillId="0" borderId="0" xfId="0" applyFont="1"/>
    <xf numFmtId="0" fontId="19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wrapText="1"/>
    </xf>
    <xf numFmtId="0" fontId="20" fillId="0" borderId="0" xfId="0" applyFont="1" applyAlignment="1" applyProtection="1">
      <alignment vertical="center" wrapText="1"/>
      <protection locked="0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 wrapText="1"/>
    </xf>
    <xf numFmtId="0" fontId="15" fillId="5" borderId="10" xfId="0" applyFont="1" applyFill="1" applyBorder="1" applyAlignment="1">
      <alignment horizontal="center" vertical="top" wrapText="1"/>
    </xf>
    <xf numFmtId="0" fontId="23" fillId="0" borderId="0" xfId="0" applyFont="1" applyAlignment="1">
      <alignment vertical="center"/>
    </xf>
    <xf numFmtId="0" fontId="24" fillId="0" borderId="0" xfId="0" applyFont="1"/>
    <xf numFmtId="0" fontId="26" fillId="0" borderId="0" xfId="0" applyFont="1" applyAlignment="1">
      <alignment vertical="center"/>
    </xf>
    <xf numFmtId="0" fontId="27" fillId="0" borderId="0" xfId="0" applyFont="1"/>
    <xf numFmtId="0" fontId="22" fillId="0" borderId="0" xfId="0" applyFont="1" applyAlignment="1">
      <alignment wrapText="1"/>
    </xf>
    <xf numFmtId="0" fontId="0" fillId="0" borderId="0" xfId="0" applyAlignment="1" applyProtection="1">
      <alignment vertical="center" wrapText="1"/>
      <protection locked="0"/>
    </xf>
    <xf numFmtId="0" fontId="0" fillId="0" borderId="0" xfId="0" applyAlignment="1">
      <alignment vertical="center" wrapText="1"/>
    </xf>
    <xf numFmtId="0" fontId="22" fillId="0" borderId="0" xfId="0" applyFont="1"/>
    <xf numFmtId="0" fontId="15" fillId="0" borderId="0" xfId="0" applyFont="1" applyAlignment="1">
      <alignment vertical="top" wrapText="1"/>
    </xf>
    <xf numFmtId="0" fontId="25" fillId="0" borderId="0" xfId="0" applyFont="1" applyAlignment="1">
      <alignment vertical="top" wrapText="1"/>
    </xf>
    <xf numFmtId="0" fontId="9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horizontal="left" indent="1"/>
    </xf>
    <xf numFmtId="0" fontId="27" fillId="0" borderId="0" xfId="0" applyFont="1" applyAlignment="1">
      <alignment wrapText="1"/>
    </xf>
    <xf numFmtId="0" fontId="20" fillId="0" borderId="0" xfId="0" applyFont="1" applyAlignment="1">
      <alignment vertical="center" wrapText="1"/>
    </xf>
    <xf numFmtId="0" fontId="15" fillId="0" borderId="0" xfId="0" applyFont="1" applyAlignment="1" applyProtection="1">
      <alignment vertical="center" wrapText="1"/>
      <protection locked="0"/>
    </xf>
    <xf numFmtId="0" fontId="15" fillId="0" borderId="0" xfId="0" applyFont="1" applyAlignment="1" applyProtection="1">
      <alignment vertical="top" wrapText="1"/>
      <protection locked="0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21" fillId="0" borderId="0" xfId="0" applyFont="1"/>
    <xf numFmtId="0" fontId="0" fillId="0" borderId="22" xfId="0" applyBorder="1"/>
    <xf numFmtId="0" fontId="1" fillId="0" borderId="0" xfId="0" applyFont="1"/>
    <xf numFmtId="0" fontId="18" fillId="0" borderId="0" xfId="0" applyFont="1"/>
    <xf numFmtId="0" fontId="13" fillId="0" borderId="9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4" fillId="0" borderId="9" xfId="0" applyFont="1" applyBorder="1"/>
    <xf numFmtId="0" fontId="18" fillId="0" borderId="9" xfId="0" applyFont="1" applyBorder="1"/>
    <xf numFmtId="0" fontId="18" fillId="0" borderId="9" xfId="0" applyFont="1" applyBorder="1" applyAlignment="1">
      <alignment vertical="center"/>
    </xf>
    <xf numFmtId="0" fontId="5" fillId="0" borderId="0" xfId="0" applyFont="1" applyAlignment="1">
      <alignment horizontal="center" vertical="top"/>
    </xf>
    <xf numFmtId="0" fontId="38" fillId="0" borderId="0" xfId="0" applyFont="1"/>
    <xf numFmtId="0" fontId="29" fillId="0" borderId="0" xfId="0" applyFont="1" applyAlignment="1">
      <alignment horizontal="center"/>
    </xf>
    <xf numFmtId="0" fontId="3" fillId="0" borderId="0" xfId="0" applyFont="1"/>
    <xf numFmtId="0" fontId="39" fillId="0" borderId="9" xfId="0" applyFont="1" applyBorder="1"/>
    <xf numFmtId="0" fontId="20" fillId="0" borderId="9" xfId="0" applyFont="1" applyBorder="1" applyAlignment="1">
      <alignment vertical="center"/>
    </xf>
    <xf numFmtId="0" fontId="20" fillId="0" borderId="0" xfId="0" applyFont="1" applyAlignment="1">
      <alignment wrapText="1"/>
    </xf>
    <xf numFmtId="0" fontId="20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0" fillId="0" borderId="9" xfId="0" applyBorder="1"/>
    <xf numFmtId="3" fontId="7" fillId="0" borderId="2" xfId="0" applyNumberFormat="1" applyFont="1" applyBorder="1" applyAlignment="1">
      <alignment horizontal="center"/>
    </xf>
    <xf numFmtId="0" fontId="2" fillId="0" borderId="0" xfId="0" applyFont="1"/>
    <xf numFmtId="0" fontId="15" fillId="5" borderId="10" xfId="0" applyFont="1" applyFill="1" applyBorder="1" applyAlignment="1">
      <alignment horizontal="center" vertical="center" wrapText="1"/>
    </xf>
    <xf numFmtId="0" fontId="15" fillId="0" borderId="0" xfId="0" applyFont="1"/>
    <xf numFmtId="0" fontId="31" fillId="0" borderId="13" xfId="0" applyFont="1" applyBorder="1"/>
    <xf numFmtId="0" fontId="31" fillId="0" borderId="0" xfId="0" applyFont="1"/>
    <xf numFmtId="0" fontId="31" fillId="0" borderId="8" xfId="0" applyFont="1" applyBorder="1"/>
    <xf numFmtId="0" fontId="31" fillId="0" borderId="14" xfId="0" applyFont="1" applyBorder="1"/>
    <xf numFmtId="0" fontId="32" fillId="0" borderId="0" xfId="0" applyFont="1"/>
    <xf numFmtId="0" fontId="31" fillId="0" borderId="28" xfId="0" applyFont="1" applyBorder="1"/>
    <xf numFmtId="0" fontId="31" fillId="0" borderId="9" xfId="0" applyFont="1" applyBorder="1"/>
    <xf numFmtId="0" fontId="31" fillId="0" borderId="29" xfId="0" applyFont="1" applyBorder="1"/>
    <xf numFmtId="0" fontId="31" fillId="0" borderId="30" xfId="0" applyFont="1" applyBorder="1"/>
    <xf numFmtId="0" fontId="31" fillId="0" borderId="15" xfId="0" applyFont="1" applyBorder="1"/>
    <xf numFmtId="0" fontId="31" fillId="0" borderId="2" xfId="0" applyFont="1" applyBorder="1"/>
    <xf numFmtId="0" fontId="31" fillId="0" borderId="6" xfId="0" applyFont="1" applyBorder="1"/>
    <xf numFmtId="0" fontId="31" fillId="0" borderId="16" xfId="0" applyFont="1" applyBorder="1"/>
    <xf numFmtId="0" fontId="36" fillId="0" borderId="0" xfId="0" applyFont="1"/>
    <xf numFmtId="0" fontId="16" fillId="0" borderId="0" xfId="0" applyFont="1"/>
    <xf numFmtId="0" fontId="36" fillId="0" borderId="9" xfId="0" applyFont="1" applyBorder="1"/>
    <xf numFmtId="0" fontId="34" fillId="0" borderId="31" xfId="0" applyFont="1" applyBorder="1" applyAlignment="1">
      <alignment horizontal="center" vertical="center"/>
    </xf>
    <xf numFmtId="0" fontId="42" fillId="0" borderId="27" xfId="0" applyFont="1" applyBorder="1"/>
    <xf numFmtId="0" fontId="34" fillId="0" borderId="27" xfId="0" applyFont="1" applyBorder="1" applyAlignment="1">
      <alignment vertical="center"/>
    </xf>
    <xf numFmtId="0" fontId="43" fillId="0" borderId="13" xfId="0" applyFont="1" applyBorder="1"/>
    <xf numFmtId="0" fontId="43" fillId="0" borderId="0" xfId="0" applyFont="1"/>
    <xf numFmtId="0" fontId="43" fillId="0" borderId="8" xfId="0" applyFont="1" applyBorder="1"/>
    <xf numFmtId="0" fontId="43" fillId="0" borderId="14" xfId="0" applyFont="1" applyBorder="1"/>
    <xf numFmtId="0" fontId="0" fillId="0" borderId="9" xfId="0" applyBorder="1" applyAlignment="1">
      <alignment horizontal="left"/>
    </xf>
    <xf numFmtId="0" fontId="9" fillId="0" borderId="0" xfId="0" applyFont="1" applyAlignment="1">
      <alignment horizontal="center" vertical="center"/>
    </xf>
    <xf numFmtId="0" fontId="2" fillId="0" borderId="1" xfId="0" applyFont="1" applyBorder="1"/>
    <xf numFmtId="0" fontId="15" fillId="6" borderId="10" xfId="0" applyFont="1" applyFill="1" applyBorder="1" applyAlignment="1" applyProtection="1">
      <alignment vertical="center" wrapText="1"/>
      <protection locked="0"/>
    </xf>
    <xf numFmtId="0" fontId="15" fillId="6" borderId="33" xfId="0" applyFont="1" applyFill="1" applyBorder="1" applyAlignment="1" applyProtection="1">
      <alignment horizontal="center" vertical="center" wrapText="1"/>
      <protection locked="0"/>
    </xf>
    <xf numFmtId="0" fontId="15" fillId="0" borderId="34" xfId="0" applyFont="1" applyBorder="1" applyAlignment="1" applyProtection="1">
      <alignment vertical="center" wrapText="1"/>
      <protection locked="0"/>
    </xf>
    <xf numFmtId="0" fontId="15" fillId="6" borderId="25" xfId="0" applyFont="1" applyFill="1" applyBorder="1" applyAlignment="1" applyProtection="1">
      <alignment vertical="center" wrapText="1"/>
      <protection locked="0"/>
    </xf>
    <xf numFmtId="0" fontId="0" fillId="0" borderId="9" xfId="0" applyBorder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31" fillId="0" borderId="9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2" fillId="6" borderId="24" xfId="0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left"/>
    </xf>
    <xf numFmtId="0" fontId="31" fillId="0" borderId="26" xfId="0" applyFont="1" applyBorder="1"/>
    <xf numFmtId="0" fontId="15" fillId="6" borderId="10" xfId="0" applyFont="1" applyFill="1" applyBorder="1" applyAlignment="1" applyProtection="1">
      <alignment horizontal="center" vertical="center" wrapText="1"/>
      <protection locked="0"/>
    </xf>
    <xf numFmtId="0" fontId="11" fillId="0" borderId="9" xfId="0" applyFont="1" applyBorder="1" applyAlignment="1">
      <alignment horizontal="right"/>
    </xf>
    <xf numFmtId="0" fontId="0" fillId="0" borderId="22" xfId="0" applyBorder="1" applyAlignment="1">
      <alignment horizontal="center" vertical="center"/>
    </xf>
    <xf numFmtId="0" fontId="25" fillId="0" borderId="0" xfId="0" applyFont="1"/>
    <xf numFmtId="0" fontId="20" fillId="0" borderId="48" xfId="0" applyFont="1" applyBorder="1" applyAlignment="1">
      <alignment vertical="center" wrapText="1"/>
    </xf>
    <xf numFmtId="0" fontId="20" fillId="0" borderId="49" xfId="0" applyFont="1" applyBorder="1" applyAlignment="1">
      <alignment vertical="center" wrapText="1"/>
    </xf>
    <xf numFmtId="0" fontId="20" fillId="0" borderId="53" xfId="0" applyFont="1" applyBorder="1" applyAlignment="1">
      <alignment vertical="center" wrapText="1"/>
    </xf>
    <xf numFmtId="0" fontId="20" fillId="0" borderId="55" xfId="0" applyFont="1" applyBorder="1" applyAlignment="1">
      <alignment vertical="center" wrapText="1"/>
    </xf>
    <xf numFmtId="0" fontId="20" fillId="0" borderId="57" xfId="0" applyFont="1" applyBorder="1" applyAlignment="1">
      <alignment vertical="center" wrapText="1"/>
    </xf>
    <xf numFmtId="0" fontId="20" fillId="0" borderId="54" xfId="0" applyFont="1" applyBorder="1" applyAlignment="1">
      <alignment vertical="center" wrapText="1"/>
    </xf>
    <xf numFmtId="0" fontId="20" fillId="0" borderId="56" xfId="0" applyFont="1" applyBorder="1" applyAlignment="1">
      <alignment vertical="center" wrapText="1"/>
    </xf>
    <xf numFmtId="0" fontId="20" fillId="0" borderId="58" xfId="0" applyFont="1" applyBorder="1" applyAlignment="1">
      <alignment vertical="center" wrapText="1"/>
    </xf>
    <xf numFmtId="0" fontId="20" fillId="0" borderId="45" xfId="0" applyFont="1" applyBorder="1" applyAlignment="1">
      <alignment vertical="center" wrapText="1"/>
    </xf>
    <xf numFmtId="0" fontId="20" fillId="0" borderId="46" xfId="0" applyFont="1" applyBorder="1" applyAlignment="1">
      <alignment vertical="center" wrapText="1"/>
    </xf>
    <xf numFmtId="0" fontId="20" fillId="0" borderId="68" xfId="0" applyFont="1" applyBorder="1" applyAlignment="1">
      <alignment vertical="center" wrapText="1"/>
    </xf>
    <xf numFmtId="0" fontId="20" fillId="0" borderId="13" xfId="0" applyFont="1" applyBorder="1" applyAlignment="1">
      <alignment vertical="center" wrapText="1"/>
    </xf>
    <xf numFmtId="0" fontId="20" fillId="0" borderId="69" xfId="0" applyFont="1" applyBorder="1" applyAlignment="1">
      <alignment vertical="center" wrapText="1"/>
    </xf>
    <xf numFmtId="0" fontId="20" fillId="0" borderId="70" xfId="0" applyFont="1" applyBorder="1" applyAlignment="1">
      <alignment vertical="center" wrapText="1"/>
    </xf>
    <xf numFmtId="0" fontId="20" fillId="0" borderId="63" xfId="0" applyFont="1" applyBorder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20" fillId="0" borderId="22" xfId="0" applyFont="1" applyBorder="1" applyAlignment="1">
      <alignment horizontal="left" vertical="center" wrapText="1"/>
    </xf>
    <xf numFmtId="0" fontId="20" fillId="0" borderId="60" xfId="0" applyFont="1" applyBorder="1" applyAlignment="1">
      <alignment horizontal="left" vertical="center" wrapText="1"/>
    </xf>
    <xf numFmtId="0" fontId="20" fillId="0" borderId="64" xfId="0" applyFont="1" applyBorder="1" applyAlignment="1">
      <alignment horizontal="left" vertical="center" wrapText="1"/>
    </xf>
    <xf numFmtId="0" fontId="20" fillId="0" borderId="68" xfId="0" applyFont="1" applyBorder="1" applyAlignment="1">
      <alignment horizontal="center" vertical="center" wrapText="1"/>
    </xf>
    <xf numFmtId="0" fontId="20" fillId="0" borderId="63" xfId="0" applyFont="1" applyBorder="1" applyAlignment="1">
      <alignment horizontal="center" vertical="center" wrapText="1"/>
    </xf>
    <xf numFmtId="0" fontId="20" fillId="0" borderId="65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0" fillId="6" borderId="24" xfId="0" applyFont="1" applyFill="1" applyBorder="1" applyAlignment="1" applyProtection="1">
      <alignment horizontal="center" vertical="center"/>
      <protection locked="0"/>
    </xf>
    <xf numFmtId="0" fontId="20" fillId="0" borderId="3" xfId="0" applyFont="1" applyBorder="1" applyAlignment="1">
      <alignment horizontal="center" vertical="center" wrapText="1"/>
    </xf>
    <xf numFmtId="0" fontId="20" fillId="0" borderId="69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0" fillId="0" borderId="32" xfId="0" applyFont="1" applyBorder="1" applyAlignment="1">
      <alignment horizontal="center" vertical="center" wrapText="1"/>
    </xf>
    <xf numFmtId="0" fontId="20" fillId="0" borderId="70" xfId="0" applyFont="1" applyBorder="1" applyAlignment="1">
      <alignment horizontal="center" vertical="center" wrapText="1"/>
    </xf>
    <xf numFmtId="0" fontId="20" fillId="0" borderId="64" xfId="0" applyFont="1" applyBorder="1" applyAlignment="1">
      <alignment horizontal="center" vertical="center" wrapText="1"/>
    </xf>
    <xf numFmtId="0" fontId="20" fillId="0" borderId="66" xfId="0" applyFont="1" applyBorder="1" applyAlignment="1">
      <alignment horizontal="center" vertical="center" wrapText="1"/>
    </xf>
    <xf numFmtId="0" fontId="20" fillId="0" borderId="71" xfId="0" applyFont="1" applyBorder="1" applyAlignment="1">
      <alignment horizontal="center" vertical="center" wrapText="1"/>
    </xf>
    <xf numFmtId="0" fontId="20" fillId="0" borderId="47" xfId="0" applyFont="1" applyBorder="1" applyAlignment="1">
      <alignment horizontal="center" vertical="center" wrapText="1"/>
    </xf>
    <xf numFmtId="0" fontId="20" fillId="0" borderId="0" xfId="0" applyFont="1" applyAlignment="1">
      <alignment horizontal="left"/>
    </xf>
    <xf numFmtId="0" fontId="20" fillId="6" borderId="0" xfId="0" applyFont="1" applyFill="1" applyAlignment="1" applyProtection="1">
      <alignment horizontal="left" vertical="center"/>
      <protection locked="0"/>
    </xf>
    <xf numFmtId="0" fontId="20" fillId="0" borderId="77" xfId="0" applyFont="1" applyBorder="1" applyAlignment="1">
      <alignment vertical="center" wrapText="1"/>
    </xf>
    <xf numFmtId="0" fontId="20" fillId="0" borderId="78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79" xfId="0" applyFont="1" applyBorder="1" applyAlignment="1">
      <alignment vertical="center" wrapText="1"/>
    </xf>
    <xf numFmtId="0" fontId="20" fillId="0" borderId="80" xfId="0" applyFont="1" applyBorder="1" applyAlignment="1">
      <alignment horizontal="center" vertical="center" wrapText="1"/>
    </xf>
    <xf numFmtId="0" fontId="20" fillId="0" borderId="81" xfId="0" applyFont="1" applyBorder="1" applyAlignment="1">
      <alignment vertical="center" wrapText="1"/>
    </xf>
    <xf numFmtId="0" fontId="20" fillId="0" borderId="82" xfId="0" applyFont="1" applyBorder="1" applyAlignment="1">
      <alignment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15" xfId="0" applyFont="1" applyBorder="1" applyAlignment="1">
      <alignment vertical="center" wrapText="1"/>
    </xf>
    <xf numFmtId="0" fontId="20" fillId="0" borderId="2" xfId="0" applyFont="1" applyBorder="1" applyAlignment="1">
      <alignment horizontal="left" vertical="center" wrapText="1"/>
    </xf>
    <xf numFmtId="0" fontId="20" fillId="0" borderId="83" xfId="0" applyFont="1" applyBorder="1" applyAlignment="1">
      <alignment vertical="center" wrapText="1"/>
    </xf>
    <xf numFmtId="0" fontId="20" fillId="0" borderId="51" xfId="0" applyFont="1" applyBorder="1" applyAlignment="1">
      <alignment vertical="center" wrapText="1"/>
    </xf>
    <xf numFmtId="0" fontId="20" fillId="0" borderId="84" xfId="0" applyFont="1" applyBorder="1" applyAlignment="1">
      <alignment horizontal="center" vertical="center" wrapText="1"/>
    </xf>
    <xf numFmtId="0" fontId="20" fillId="0" borderId="85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35" xfId="0" applyFont="1" applyBorder="1" applyAlignment="1">
      <alignment horizontal="center" vertical="center" wrapText="1"/>
    </xf>
    <xf numFmtId="0" fontId="44" fillId="0" borderId="0" xfId="0" applyFont="1"/>
    <xf numFmtId="0" fontId="20" fillId="0" borderId="0" xfId="0" applyFont="1"/>
    <xf numFmtId="0" fontId="0" fillId="0" borderId="0" xfId="0" applyAlignment="1">
      <alignment wrapText="1"/>
    </xf>
    <xf numFmtId="49" fontId="20" fillId="0" borderId="0" xfId="0" applyNumberFormat="1" applyFont="1"/>
    <xf numFmtId="49" fontId="22" fillId="0" borderId="0" xfId="0" applyNumberFormat="1" applyFont="1" applyAlignment="1">
      <alignment wrapText="1"/>
    </xf>
    <xf numFmtId="0" fontId="20" fillId="0" borderId="88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0" fillId="0" borderId="7" xfId="0" applyBorder="1" applyAlignment="1">
      <alignment horizontal="left"/>
    </xf>
    <xf numFmtId="0" fontId="0" fillId="0" borderId="7" xfId="0" applyBorder="1"/>
    <xf numFmtId="0" fontId="11" fillId="0" borderId="7" xfId="0" applyFont="1" applyBorder="1" applyAlignment="1">
      <alignment horizontal="right"/>
    </xf>
    <xf numFmtId="0" fontId="35" fillId="0" borderId="0" xfId="0" applyFont="1" applyAlignment="1">
      <alignment vertical="top"/>
    </xf>
    <xf numFmtId="0" fontId="4" fillId="0" borderId="9" xfId="0" applyFont="1" applyBorder="1" applyAlignment="1">
      <alignment horizontal="center"/>
    </xf>
    <xf numFmtId="0" fontId="34" fillId="0" borderId="0" xfId="0" applyFont="1"/>
    <xf numFmtId="0" fontId="9" fillId="0" borderId="1" xfId="0" applyFont="1" applyBorder="1"/>
    <xf numFmtId="0" fontId="12" fillId="0" borderId="4" xfId="0" quotePrefix="1" applyFont="1" applyBorder="1" applyAlignment="1">
      <alignment horizontal="right"/>
    </xf>
    <xf numFmtId="9" fontId="7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vertical="center"/>
    </xf>
    <xf numFmtId="1" fontId="11" fillId="0" borderId="1" xfId="0" applyNumberFormat="1" applyFont="1" applyBorder="1" applyAlignment="1">
      <alignment vertical="center"/>
    </xf>
    <xf numFmtId="1" fontId="9" fillId="0" borderId="1" xfId="0" applyNumberFormat="1" applyFont="1" applyBorder="1" applyAlignment="1">
      <alignment vertical="center"/>
    </xf>
    <xf numFmtId="3" fontId="11" fillId="0" borderId="1" xfId="0" applyNumberFormat="1" applyFont="1" applyBorder="1" applyAlignment="1">
      <alignment horizontal="left" vertical="center"/>
    </xf>
    <xf numFmtId="3" fontId="11" fillId="0" borderId="1" xfId="0" applyNumberFormat="1" applyFont="1" applyBorder="1" applyAlignment="1">
      <alignment vertical="center"/>
    </xf>
    <xf numFmtId="0" fontId="1" fillId="0" borderId="29" xfId="0" applyFont="1" applyBorder="1" applyAlignment="1">
      <alignment vertical="center"/>
    </xf>
    <xf numFmtId="0" fontId="0" fillId="0" borderId="8" xfId="0" applyBorder="1"/>
    <xf numFmtId="0" fontId="12" fillId="0" borderId="32" xfId="0" applyFont="1" applyBorder="1" applyAlignment="1">
      <alignment horizontal="right"/>
    </xf>
    <xf numFmtId="0" fontId="12" fillId="0" borderId="22" xfId="0" applyFont="1" applyBorder="1"/>
    <xf numFmtId="0" fontId="0" fillId="0" borderId="22" xfId="0" applyBorder="1" applyAlignment="1">
      <alignment vertical="center"/>
    </xf>
    <xf numFmtId="0" fontId="5" fillId="0" borderId="22" xfId="0" applyFont="1" applyBorder="1" applyAlignment="1">
      <alignment horizontal="center" vertical="center"/>
    </xf>
    <xf numFmtId="9" fontId="12" fillId="0" borderId="22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vertical="center"/>
    </xf>
    <xf numFmtId="3" fontId="12" fillId="0" borderId="22" xfId="0" applyNumberFormat="1" applyFont="1" applyBorder="1" applyAlignment="1">
      <alignment vertical="center"/>
    </xf>
    <xf numFmtId="0" fontId="0" fillId="0" borderId="35" xfId="0" applyBorder="1"/>
    <xf numFmtId="164" fontId="7" fillId="0" borderId="1" xfId="0" applyNumberFormat="1" applyFont="1" applyBorder="1" applyAlignment="1">
      <alignment horizontal="center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12" fillId="0" borderId="0" xfId="0" applyFont="1" applyAlignment="1">
      <alignment horizontal="left" vertical="center" indent="3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12" fillId="9" borderId="0" xfId="0" applyFont="1" applyFill="1" applyAlignment="1">
      <alignment horizontal="center"/>
    </xf>
    <xf numFmtId="0" fontId="12" fillId="0" borderId="3" xfId="0" quotePrefix="1" applyFont="1" applyBorder="1" applyAlignment="1">
      <alignment horizontal="right"/>
    </xf>
    <xf numFmtId="0" fontId="11" fillId="0" borderId="4" xfId="0" quotePrefix="1" applyFont="1" applyBorder="1" applyAlignment="1">
      <alignment horizontal="right"/>
    </xf>
    <xf numFmtId="0" fontId="1" fillId="0" borderId="1" xfId="0" applyFont="1" applyBorder="1"/>
    <xf numFmtId="0" fontId="1" fillId="0" borderId="8" xfId="0" applyFont="1" applyBorder="1"/>
    <xf numFmtId="1" fontId="7" fillId="0" borderId="0" xfId="2" applyNumberFormat="1" applyFont="1" applyAlignment="1">
      <alignment horizontal="center"/>
    </xf>
    <xf numFmtId="3" fontId="11" fillId="0" borderId="2" xfId="0" applyNumberFormat="1" applyFont="1" applyBorder="1" applyAlignment="1">
      <alignment horizontal="center"/>
    </xf>
    <xf numFmtId="1" fontId="37" fillId="0" borderId="2" xfId="2" applyNumberFormat="1" applyFont="1" applyBorder="1" applyAlignment="1">
      <alignment horizontal="center"/>
    </xf>
    <xf numFmtId="0" fontId="12" fillId="3" borderId="0" xfId="0" applyFont="1" applyFill="1" applyAlignment="1">
      <alignment horizontal="center"/>
    </xf>
    <xf numFmtId="0" fontId="12" fillId="7" borderId="0" xfId="0" applyFont="1" applyFill="1" applyAlignment="1">
      <alignment horizontal="center"/>
    </xf>
    <xf numFmtId="0" fontId="12" fillId="0" borderId="2" xfId="0" applyFont="1" applyBorder="1" applyAlignment="1">
      <alignment horizontal="center"/>
    </xf>
    <xf numFmtId="0" fontId="2" fillId="0" borderId="2" xfId="0" applyFont="1" applyBorder="1"/>
    <xf numFmtId="0" fontId="6" fillId="0" borderId="2" xfId="0" applyFont="1" applyBorder="1"/>
    <xf numFmtId="0" fontId="11" fillId="0" borderId="2" xfId="0" applyFont="1" applyBorder="1" applyAlignment="1">
      <alignment horizontal="center"/>
    </xf>
    <xf numFmtId="9" fontId="17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3" fontId="9" fillId="0" borderId="1" xfId="0" applyNumberFormat="1" applyFont="1" applyBorder="1" applyAlignment="1">
      <alignment horizontal="left"/>
    </xf>
    <xf numFmtId="9" fontId="12" fillId="0" borderId="1" xfId="0" applyNumberFormat="1" applyFont="1" applyBorder="1" applyAlignment="1">
      <alignment horizontal="center" vertical="center"/>
    </xf>
    <xf numFmtId="3" fontId="7" fillId="0" borderId="2" xfId="0" applyNumberFormat="1" applyFont="1" applyBorder="1" applyAlignment="1">
      <alignment horizontal="center" vertical="center"/>
    </xf>
    <xf numFmtId="3" fontId="12" fillId="0" borderId="2" xfId="0" applyNumberFormat="1" applyFont="1" applyBorder="1" applyAlignment="1">
      <alignment vertical="center"/>
    </xf>
    <xf numFmtId="3" fontId="7" fillId="8" borderId="0" xfId="0" applyNumberFormat="1" applyFont="1" applyFill="1" applyAlignment="1">
      <alignment horizontal="center"/>
    </xf>
    <xf numFmtId="3" fontId="7" fillId="8" borderId="1" xfId="0" applyNumberFormat="1" applyFont="1" applyFill="1" applyBorder="1" applyAlignment="1">
      <alignment horizontal="center"/>
    </xf>
    <xf numFmtId="1" fontId="7" fillId="8" borderId="1" xfId="0" applyNumberFormat="1" applyFont="1" applyFill="1" applyBorder="1" applyAlignment="1">
      <alignment horizontal="center" vertical="center"/>
    </xf>
    <xf numFmtId="3" fontId="7" fillId="8" borderId="1" xfId="0" applyNumberFormat="1" applyFont="1" applyFill="1" applyBorder="1" applyAlignment="1">
      <alignment horizontal="center" vertical="center"/>
    </xf>
    <xf numFmtId="0" fontId="0" fillId="0" borderId="9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3" xfId="0" applyBorder="1" applyAlignment="1">
      <alignment horizontal="right"/>
    </xf>
    <xf numFmtId="0" fontId="11" fillId="0" borderId="3" xfId="0" applyFont="1" applyBorder="1" applyAlignment="1">
      <alignment horizontal="right"/>
    </xf>
    <xf numFmtId="0" fontId="0" fillId="0" borderId="4" xfId="0" applyBorder="1" applyAlignment="1">
      <alignment horizontal="right"/>
    </xf>
    <xf numFmtId="0" fontId="11" fillId="0" borderId="5" xfId="0" applyFont="1" applyBorder="1" applyAlignment="1">
      <alignment horizontal="right"/>
    </xf>
    <xf numFmtId="0" fontId="15" fillId="0" borderId="0" xfId="0" applyFont="1" applyAlignment="1">
      <alignment horizontal="right"/>
    </xf>
    <xf numFmtId="0" fontId="15" fillId="0" borderId="22" xfId="0" applyFont="1" applyBorder="1" applyAlignment="1">
      <alignment horizontal="right"/>
    </xf>
    <xf numFmtId="0" fontId="1" fillId="0" borderId="0" xfId="0" applyFont="1" applyAlignment="1">
      <alignment horizontal="left" vertical="top"/>
    </xf>
    <xf numFmtId="0" fontId="15" fillId="6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>
      <alignment vertical="top"/>
    </xf>
    <xf numFmtId="0" fontId="20" fillId="0" borderId="9" xfId="0" applyFont="1" applyBorder="1" applyAlignment="1">
      <alignment vertical="center" wrapText="1"/>
    </xf>
    <xf numFmtId="0" fontId="2" fillId="6" borderId="1" xfId="0" applyFont="1" applyFill="1" applyBorder="1" applyAlignment="1" applyProtection="1">
      <alignment horizontal="left" vertical="center"/>
      <protection locked="0"/>
    </xf>
    <xf numFmtId="0" fontId="2" fillId="6" borderId="0" xfId="0" applyFont="1" applyFill="1" applyAlignment="1" applyProtection="1">
      <alignment horizontal="left" vertical="center"/>
      <protection locked="0"/>
    </xf>
    <xf numFmtId="0" fontId="20" fillId="0" borderId="0" xfId="0" applyFont="1" applyAlignment="1">
      <alignment horizontal="left" vertical="center"/>
    </xf>
    <xf numFmtId="0" fontId="22" fillId="0" borderId="9" xfId="0" applyFont="1" applyBorder="1" applyAlignment="1">
      <alignment wrapText="1"/>
    </xf>
    <xf numFmtId="0" fontId="0" fillId="0" borderId="9" xfId="0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22" fillId="6" borderId="22" xfId="0" applyFont="1" applyFill="1" applyBorder="1" applyProtection="1">
      <protection locked="0"/>
    </xf>
    <xf numFmtId="0" fontId="15" fillId="0" borderId="0" xfId="0" applyFont="1" applyAlignment="1">
      <alignment vertical="center" wrapText="1"/>
    </xf>
    <xf numFmtId="0" fontId="9" fillId="0" borderId="2" xfId="0" applyFont="1" applyBorder="1"/>
    <xf numFmtId="0" fontId="9" fillId="0" borderId="2" xfId="0" applyFont="1" applyBorder="1" applyAlignment="1">
      <alignment horizontal="center" vertical="center"/>
    </xf>
    <xf numFmtId="0" fontId="16" fillId="0" borderId="15" xfId="0" applyFont="1" applyBorder="1" applyAlignment="1">
      <alignment horizontal="right"/>
    </xf>
    <xf numFmtId="0" fontId="16" fillId="0" borderId="2" xfId="0" applyFont="1" applyBorder="1"/>
    <xf numFmtId="0" fontId="9" fillId="0" borderId="10" xfId="0" applyFont="1" applyBorder="1" applyAlignment="1">
      <alignment horizontal="center" vertical="center" wrapText="1"/>
    </xf>
    <xf numFmtId="9" fontId="9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0" fillId="0" borderId="0" xfId="0" applyFont="1" applyAlignment="1">
      <alignment horizontal="center" wrapText="1"/>
    </xf>
    <xf numFmtId="0" fontId="8" fillId="0" borderId="23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33" xfId="0" applyFont="1" applyBorder="1" applyAlignment="1">
      <alignment horizontal="center"/>
    </xf>
    <xf numFmtId="0" fontId="4" fillId="0" borderId="0" xfId="0" applyFont="1" applyAlignment="1">
      <alignment horizontal="center"/>
    </xf>
    <xf numFmtId="49" fontId="45" fillId="0" borderId="0" xfId="0" applyNumberFormat="1" applyFont="1" applyAlignment="1">
      <alignment horizontal="center" vertical="center" wrapText="1"/>
    </xf>
    <xf numFmtId="49" fontId="45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top" wrapText="1"/>
    </xf>
    <xf numFmtId="4" fontId="4" fillId="8" borderId="0" xfId="0" applyNumberFormat="1" applyFont="1" applyFill="1" applyAlignment="1">
      <alignment horizontal="center"/>
    </xf>
    <xf numFmtId="0" fontId="33" fillId="0" borderId="23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33" fillId="0" borderId="33" xfId="0" applyFont="1" applyBorder="1" applyAlignment="1">
      <alignment horizontal="center" vertical="center" wrapText="1"/>
    </xf>
    <xf numFmtId="0" fontId="41" fillId="0" borderId="23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41" fillId="0" borderId="33" xfId="0" applyFont="1" applyBorder="1" applyAlignment="1">
      <alignment horizontal="center" vertical="center"/>
    </xf>
    <xf numFmtId="0" fontId="11" fillId="0" borderId="0" xfId="0" applyFont="1" applyAlignment="1">
      <alignment wrapText="1"/>
    </xf>
    <xf numFmtId="0" fontId="11" fillId="0" borderId="0" xfId="0" applyFont="1"/>
    <xf numFmtId="0" fontId="9" fillId="0" borderId="22" xfId="0" applyFont="1" applyBorder="1" applyProtection="1">
      <protection locked="0"/>
    </xf>
    <xf numFmtId="0" fontId="0" fillId="0" borderId="22" xfId="0" applyBorder="1" applyProtection="1">
      <protection locked="0"/>
    </xf>
    <xf numFmtId="0" fontId="9" fillId="0" borderId="7" xfId="0" applyFont="1" applyBorder="1" applyProtection="1">
      <protection locked="0"/>
    </xf>
    <xf numFmtId="0" fontId="0" fillId="0" borderId="7" xfId="0" applyBorder="1" applyProtection="1">
      <protection locked="0"/>
    </xf>
    <xf numFmtId="0" fontId="9" fillId="0" borderId="10" xfId="0" applyFont="1" applyBorder="1" applyAlignment="1" applyProtection="1">
      <alignment horizontal="left" wrapText="1"/>
      <protection locked="0"/>
    </xf>
    <xf numFmtId="0" fontId="0" fillId="0" borderId="10" xfId="0" applyBorder="1" applyAlignment="1" applyProtection="1">
      <alignment horizontal="left" wrapText="1"/>
      <protection locked="0"/>
    </xf>
    <xf numFmtId="0" fontId="12" fillId="0" borderId="24" xfId="0" applyFont="1" applyBorder="1" applyAlignment="1">
      <alignment horizontal="center" vertical="center"/>
    </xf>
    <xf numFmtId="0" fontId="9" fillId="0" borderId="25" xfId="0" applyFont="1" applyBorder="1" applyAlignment="1" applyProtection="1">
      <alignment horizontal="left" wrapText="1"/>
      <protection locked="0"/>
    </xf>
    <xf numFmtId="0" fontId="0" fillId="0" borderId="25" xfId="0" applyBorder="1" applyAlignment="1" applyProtection="1">
      <alignment horizontal="left" wrapText="1"/>
      <protection locked="0"/>
    </xf>
    <xf numFmtId="0" fontId="12" fillId="0" borderId="37" xfId="0" applyFont="1" applyBorder="1" applyAlignment="1">
      <alignment horizontal="center" vertical="center"/>
    </xf>
    <xf numFmtId="0" fontId="12" fillId="0" borderId="38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/>
    </xf>
    <xf numFmtId="0" fontId="9" fillId="0" borderId="40" xfId="0" applyFont="1" applyBorder="1" applyAlignment="1" applyProtection="1">
      <alignment horizontal="left" wrapText="1"/>
      <protection locked="0"/>
    </xf>
    <xf numFmtId="0" fontId="9" fillId="0" borderId="27" xfId="0" applyFont="1" applyBorder="1" applyAlignment="1" applyProtection="1">
      <alignment horizontal="left" wrapText="1"/>
      <protection locked="0"/>
    </xf>
    <xf numFmtId="0" fontId="9" fillId="0" borderId="41" xfId="0" applyFont="1" applyBorder="1" applyAlignment="1" applyProtection="1">
      <alignment horizontal="left" wrapText="1"/>
      <protection locked="0"/>
    </xf>
    <xf numFmtId="0" fontId="9" fillId="0" borderId="23" xfId="0" applyFont="1" applyBorder="1" applyAlignment="1" applyProtection="1">
      <alignment horizontal="left" wrapText="1"/>
      <protection locked="0"/>
    </xf>
    <xf numFmtId="0" fontId="9" fillId="0" borderId="7" xfId="0" applyFont="1" applyBorder="1" applyAlignment="1" applyProtection="1">
      <alignment horizontal="left" wrapText="1"/>
      <protection locked="0"/>
    </xf>
    <xf numFmtId="0" fontId="9" fillId="0" borderId="33" xfId="0" applyFont="1" applyBorder="1" applyAlignment="1" applyProtection="1">
      <alignment horizontal="left" wrapText="1"/>
      <protection locked="0"/>
    </xf>
    <xf numFmtId="0" fontId="5" fillId="0" borderId="1" xfId="0" applyFont="1" applyBorder="1" applyAlignment="1">
      <alignment horizontal="right" vertical="center"/>
    </xf>
    <xf numFmtId="0" fontId="34" fillId="0" borderId="9" xfId="0" applyFont="1" applyBorder="1" applyAlignment="1">
      <alignment horizontal="center"/>
    </xf>
    <xf numFmtId="0" fontId="41" fillId="0" borderId="23" xfId="0" applyFont="1" applyBorder="1" applyAlignment="1">
      <alignment horizontal="center" vertical="center" wrapText="1"/>
    </xf>
    <xf numFmtId="0" fontId="41" fillId="0" borderId="7" xfId="0" applyFont="1" applyBorder="1" applyAlignment="1">
      <alignment horizontal="center" vertical="center" wrapText="1"/>
    </xf>
    <xf numFmtId="0" fontId="34" fillId="0" borderId="36" xfId="0" applyFont="1" applyBorder="1" applyAlignment="1">
      <alignment horizontal="left"/>
    </xf>
    <xf numFmtId="0" fontId="34" fillId="0" borderId="9" xfId="0" applyFont="1" applyBorder="1" applyAlignment="1">
      <alignment horizontal="left"/>
    </xf>
    <xf numFmtId="0" fontId="9" fillId="6" borderId="22" xfId="0" applyFont="1" applyFill="1" applyBorder="1" applyAlignment="1" applyProtection="1">
      <alignment horizontal="center" wrapText="1"/>
      <protection locked="0"/>
    </xf>
    <xf numFmtId="0" fontId="15" fillId="6" borderId="23" xfId="0" applyFont="1" applyFill="1" applyBorder="1" applyAlignment="1" applyProtection="1">
      <alignment horizontal="center" vertical="center" wrapText="1"/>
      <protection locked="0"/>
    </xf>
    <xf numFmtId="0" fontId="15" fillId="6" borderId="33" xfId="0" applyFont="1" applyFill="1" applyBorder="1" applyAlignment="1" applyProtection="1">
      <alignment horizontal="center" vertical="center" wrapText="1"/>
      <protection locked="0"/>
    </xf>
    <xf numFmtId="0" fontId="15" fillId="6" borderId="10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22" fillId="0" borderId="0" xfId="0" applyFont="1"/>
    <xf numFmtId="0" fontId="15" fillId="5" borderId="10" xfId="0" applyFont="1" applyFill="1" applyBorder="1" applyAlignment="1">
      <alignment horizontal="center" vertical="top" wrapText="1"/>
    </xf>
    <xf numFmtId="0" fontId="15" fillId="6" borderId="25" xfId="0" applyFont="1" applyFill="1" applyBorder="1" applyAlignment="1" applyProtection="1">
      <alignment horizontal="center" vertical="center" wrapText="1"/>
      <protection locked="0"/>
    </xf>
    <xf numFmtId="0" fontId="20" fillId="6" borderId="22" xfId="0" applyFont="1" applyFill="1" applyBorder="1" applyAlignment="1" applyProtection="1">
      <alignment wrapText="1"/>
      <protection locked="0"/>
    </xf>
    <xf numFmtId="0" fontId="20" fillId="6" borderId="22" xfId="0" applyFont="1" applyFill="1" applyBorder="1" applyAlignment="1" applyProtection="1">
      <alignment vertical="center" wrapText="1"/>
      <protection locked="0"/>
    </xf>
    <xf numFmtId="0" fontId="0" fillId="6" borderId="37" xfId="0" applyFill="1" applyBorder="1" applyProtection="1">
      <protection locked="0"/>
    </xf>
    <xf numFmtId="0" fontId="0" fillId="6" borderId="39" xfId="0" applyFill="1" applyBorder="1" applyProtection="1">
      <protection locked="0"/>
    </xf>
    <xf numFmtId="0" fontId="11" fillId="0" borderId="9" xfId="0" applyFont="1" applyBorder="1" applyAlignment="1">
      <alignment horizontal="right"/>
    </xf>
    <xf numFmtId="0" fontId="5" fillId="0" borderId="0" xfId="0" applyFont="1" applyAlignment="1">
      <alignment horizontal="left" wrapText="1"/>
    </xf>
    <xf numFmtId="0" fontId="9" fillId="0" borderId="0" xfId="0" applyFont="1" applyAlignment="1">
      <alignment wrapText="1"/>
    </xf>
    <xf numFmtId="0" fontId="20" fillId="0" borderId="9" xfId="0" applyFont="1" applyBorder="1" applyAlignment="1">
      <alignment vertical="center" wrapText="1"/>
    </xf>
    <xf numFmtId="0" fontId="9" fillId="6" borderId="22" xfId="0" applyFont="1" applyFill="1" applyBorder="1" applyAlignment="1" applyProtection="1">
      <alignment wrapText="1"/>
      <protection locked="0"/>
    </xf>
    <xf numFmtId="0" fontId="4" fillId="0" borderId="2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5" fillId="6" borderId="22" xfId="0" applyFont="1" applyFill="1" applyBorder="1" applyAlignment="1" applyProtection="1">
      <alignment wrapText="1"/>
      <protection locked="0"/>
    </xf>
    <xf numFmtId="0" fontId="9" fillId="0" borderId="10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center" vertical="center" wrapText="1"/>
    </xf>
    <xf numFmtId="0" fontId="15" fillId="6" borderId="7" xfId="0" applyFont="1" applyFill="1" applyBorder="1" applyAlignment="1" applyProtection="1">
      <alignment horizontal="center" vertical="center" wrapText="1"/>
      <protection locked="0"/>
    </xf>
    <xf numFmtId="0" fontId="25" fillId="0" borderId="0" xfId="0" applyFont="1"/>
    <xf numFmtId="0" fontId="25" fillId="0" borderId="0" xfId="0" applyFont="1" applyAlignment="1">
      <alignment vertical="top" wrapText="1"/>
    </xf>
    <xf numFmtId="0" fontId="9" fillId="0" borderId="23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33" xfId="0" applyFont="1" applyBorder="1" applyAlignment="1">
      <alignment horizontal="left" vertical="center" wrapText="1"/>
    </xf>
    <xf numFmtId="0" fontId="15" fillId="5" borderId="23" xfId="0" applyFont="1" applyFill="1" applyBorder="1" applyAlignment="1">
      <alignment horizontal="center" vertical="center" wrapText="1"/>
    </xf>
    <xf numFmtId="0" fontId="15" fillId="5" borderId="7" xfId="0" applyFont="1" applyFill="1" applyBorder="1" applyAlignment="1">
      <alignment horizontal="center" vertical="center" wrapText="1"/>
    </xf>
    <xf numFmtId="0" fontId="15" fillId="5" borderId="33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left" wrapText="1"/>
    </xf>
    <xf numFmtId="0" fontId="1" fillId="6" borderId="32" xfId="0" applyFont="1" applyFill="1" applyBorder="1" applyAlignment="1" applyProtection="1">
      <alignment horizontal="left" vertical="top" wrapText="1"/>
      <protection locked="0"/>
    </xf>
    <xf numFmtId="0" fontId="0" fillId="6" borderId="22" xfId="0" applyFill="1" applyBorder="1" applyAlignment="1" applyProtection="1">
      <alignment horizontal="left" vertical="top" wrapText="1"/>
      <protection locked="0"/>
    </xf>
    <xf numFmtId="0" fontId="0" fillId="6" borderId="35" xfId="0" applyFill="1" applyBorder="1" applyAlignment="1" applyProtection="1">
      <alignment horizontal="left" vertical="top" wrapText="1"/>
      <protection locked="0"/>
    </xf>
    <xf numFmtId="0" fontId="1" fillId="0" borderId="23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33" xfId="0" applyFont="1" applyBorder="1" applyAlignment="1">
      <alignment horizontal="left" vertical="center" wrapText="1"/>
    </xf>
    <xf numFmtId="0" fontId="0" fillId="6" borderId="32" xfId="0" applyFill="1" applyBorder="1" applyAlignment="1" applyProtection="1">
      <alignment horizontal="left" vertical="top" wrapText="1"/>
      <protection locked="0"/>
    </xf>
    <xf numFmtId="0" fontId="25" fillId="5" borderId="23" xfId="0" applyFont="1" applyFill="1" applyBorder="1" applyAlignment="1">
      <alignment horizontal="center" vertical="center" wrapText="1"/>
    </xf>
    <xf numFmtId="0" fontId="25" fillId="5" borderId="7" xfId="0" applyFont="1" applyFill="1" applyBorder="1" applyAlignment="1">
      <alignment horizontal="center" vertical="center" wrapText="1"/>
    </xf>
    <xf numFmtId="0" fontId="25" fillId="5" borderId="33" xfId="0" applyFont="1" applyFill="1" applyBorder="1" applyAlignment="1">
      <alignment horizontal="center" vertical="center" wrapText="1"/>
    </xf>
    <xf numFmtId="0" fontId="0" fillId="6" borderId="22" xfId="0" applyFill="1" applyBorder="1" applyAlignment="1" applyProtection="1">
      <alignment horizontal="center"/>
      <protection locked="0"/>
    </xf>
    <xf numFmtId="0" fontId="12" fillId="0" borderId="0" xfId="0" applyFont="1" applyAlignment="1">
      <alignment horizontal="center" vertical="center"/>
    </xf>
    <xf numFmtId="0" fontId="15" fillId="6" borderId="2" xfId="0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20" fillId="6" borderId="67" xfId="0" applyFont="1" applyFill="1" applyBorder="1" applyAlignment="1" applyProtection="1">
      <alignment horizontal="left" vertical="center" wrapText="1"/>
      <protection locked="0"/>
    </xf>
    <xf numFmtId="0" fontId="20" fillId="6" borderId="59" xfId="0" applyFont="1" applyFill="1" applyBorder="1" applyAlignment="1" applyProtection="1">
      <alignment horizontal="left" vertical="center" wrapText="1"/>
      <protection locked="0"/>
    </xf>
    <xf numFmtId="0" fontId="20" fillId="6" borderId="52" xfId="0" applyFont="1" applyFill="1" applyBorder="1" applyAlignment="1" applyProtection="1">
      <alignment horizontal="left" vertical="center" wrapText="1"/>
      <protection locked="0"/>
    </xf>
    <xf numFmtId="0" fontId="20" fillId="6" borderId="68" xfId="0" applyFont="1" applyFill="1" applyBorder="1" applyAlignment="1" applyProtection="1">
      <alignment horizontal="left" vertical="center" wrapText="1"/>
      <protection locked="0"/>
    </xf>
    <xf numFmtId="0" fontId="20" fillId="6" borderId="63" xfId="0" applyFont="1" applyFill="1" applyBorder="1" applyAlignment="1" applyProtection="1">
      <alignment horizontal="left" vertical="center" wrapText="1"/>
      <protection locked="0"/>
    </xf>
    <xf numFmtId="0" fontId="20" fillId="6" borderId="54" xfId="0" applyFont="1" applyFill="1" applyBorder="1" applyAlignment="1" applyProtection="1">
      <alignment horizontal="left" vertical="center" wrapText="1"/>
      <protection locked="0"/>
    </xf>
    <xf numFmtId="0" fontId="20" fillId="0" borderId="55" xfId="0" applyFont="1" applyBorder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20" fillId="0" borderId="50" xfId="0" applyFont="1" applyBorder="1" applyAlignment="1">
      <alignment vertical="center" wrapText="1"/>
    </xf>
    <xf numFmtId="0" fontId="20" fillId="0" borderId="48" xfId="0" applyFont="1" applyBorder="1" applyAlignment="1">
      <alignment vertical="center" wrapText="1"/>
    </xf>
    <xf numFmtId="0" fontId="20" fillId="0" borderId="72" xfId="0" applyFont="1" applyBorder="1" applyAlignment="1">
      <alignment horizontal="left" vertical="center" wrapText="1"/>
    </xf>
    <xf numFmtId="0" fontId="20" fillId="0" borderId="61" xfId="0" applyFont="1" applyBorder="1" applyAlignment="1">
      <alignment horizontal="left" vertical="center" wrapText="1"/>
    </xf>
    <xf numFmtId="0" fontId="20" fillId="0" borderId="86" xfId="0" applyFont="1" applyBorder="1" applyAlignment="1">
      <alignment horizontal="left" vertical="center" wrapText="1"/>
    </xf>
    <xf numFmtId="0" fontId="20" fillId="6" borderId="72" xfId="0" applyFont="1" applyFill="1" applyBorder="1" applyAlignment="1" applyProtection="1">
      <alignment horizontal="left" vertical="center" wrapText="1"/>
      <protection locked="0"/>
    </xf>
    <xf numFmtId="0" fontId="20" fillId="6" borderId="61" xfId="0" applyFont="1" applyFill="1" applyBorder="1" applyAlignment="1" applyProtection="1">
      <alignment horizontal="left" vertical="center" wrapText="1"/>
      <protection locked="0"/>
    </xf>
    <xf numFmtId="0" fontId="20" fillId="6" borderId="74" xfId="0" applyFont="1" applyFill="1" applyBorder="1" applyAlignment="1" applyProtection="1">
      <alignment horizontal="left" vertical="center" wrapText="1"/>
      <protection locked="0"/>
    </xf>
    <xf numFmtId="0" fontId="20" fillId="0" borderId="43" xfId="0" applyFont="1" applyBorder="1" applyAlignment="1">
      <alignment horizontal="left" vertical="center" wrapText="1"/>
    </xf>
    <xf numFmtId="0" fontId="20" fillId="0" borderId="7" xfId="0" applyFont="1" applyBorder="1" applyAlignment="1">
      <alignment horizontal="left" vertical="center" wrapText="1"/>
    </xf>
    <xf numFmtId="0" fontId="20" fillId="0" borderId="44" xfId="0" applyFont="1" applyBorder="1" applyAlignment="1">
      <alignment horizontal="left" vertical="center" wrapText="1"/>
    </xf>
    <xf numFmtId="0" fontId="20" fillId="6" borderId="43" xfId="0" applyFont="1" applyFill="1" applyBorder="1" applyAlignment="1" applyProtection="1">
      <alignment horizontal="left" vertical="center" wrapText="1"/>
      <protection locked="0"/>
    </xf>
    <xf numFmtId="0" fontId="20" fillId="6" borderId="7" xfId="0" applyFont="1" applyFill="1" applyBorder="1" applyAlignment="1" applyProtection="1">
      <alignment horizontal="left" vertical="center" wrapText="1"/>
      <protection locked="0"/>
    </xf>
    <xf numFmtId="0" fontId="20" fillId="6" borderId="75" xfId="0" applyFont="1" applyFill="1" applyBorder="1" applyAlignment="1" applyProtection="1">
      <alignment horizontal="left" vertical="center" wrapText="1"/>
      <protection locked="0"/>
    </xf>
    <xf numFmtId="0" fontId="20" fillId="0" borderId="73" xfId="0" applyFont="1" applyBorder="1" applyAlignment="1">
      <alignment horizontal="left" vertical="center" wrapText="1"/>
    </xf>
    <xf numFmtId="0" fontId="20" fillId="0" borderId="62" xfId="0" applyFont="1" applyBorder="1" applyAlignment="1">
      <alignment horizontal="left" vertical="center" wrapText="1"/>
    </xf>
    <xf numFmtId="0" fontId="20" fillId="0" borderId="87" xfId="0" applyFont="1" applyBorder="1" applyAlignment="1">
      <alignment horizontal="left" vertical="center" wrapText="1"/>
    </xf>
    <xf numFmtId="0" fontId="20" fillId="6" borderId="73" xfId="0" applyFont="1" applyFill="1" applyBorder="1" applyAlignment="1" applyProtection="1">
      <alignment horizontal="left" vertical="center" wrapText="1"/>
      <protection locked="0"/>
    </xf>
    <xf numFmtId="0" fontId="20" fillId="6" borderId="62" xfId="0" applyFont="1" applyFill="1" applyBorder="1" applyAlignment="1" applyProtection="1">
      <alignment horizontal="left" vertical="center" wrapText="1"/>
      <protection locked="0"/>
    </xf>
    <xf numFmtId="0" fontId="20" fillId="6" borderId="76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horizontal="center" vertical="center"/>
    </xf>
    <xf numFmtId="0" fontId="20" fillId="0" borderId="14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1" fillId="6" borderId="10" xfId="0" applyFont="1" applyFill="1" applyBorder="1" applyAlignment="1" applyProtection="1">
      <alignment horizontal="left" vertical="top" wrapText="1"/>
      <protection locked="0"/>
    </xf>
    <xf numFmtId="0" fontId="0" fillId="6" borderId="10" xfId="0" applyFill="1" applyBorder="1" applyAlignment="1" applyProtection="1">
      <alignment horizontal="left" vertical="top" wrapText="1"/>
      <protection locked="0"/>
    </xf>
    <xf numFmtId="0" fontId="1" fillId="0" borderId="10" xfId="0" applyFont="1" applyBorder="1" applyAlignment="1">
      <alignment horizontal="left" vertical="top"/>
    </xf>
    <xf numFmtId="0" fontId="1" fillId="0" borderId="23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33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6" borderId="23" xfId="0" applyFill="1" applyBorder="1" applyAlignment="1" applyProtection="1">
      <alignment horizontal="left" vertical="top" wrapText="1"/>
      <protection locked="0"/>
    </xf>
    <xf numFmtId="0" fontId="0" fillId="6" borderId="7" xfId="0" applyFill="1" applyBorder="1" applyAlignment="1" applyProtection="1">
      <alignment horizontal="left" vertical="top" wrapText="1"/>
      <protection locked="0"/>
    </xf>
    <xf numFmtId="0" fontId="0" fillId="6" borderId="33" xfId="0" applyFill="1" applyBorder="1" applyAlignment="1" applyProtection="1">
      <alignment horizontal="left" vertical="top" wrapText="1"/>
      <protection locked="0"/>
    </xf>
    <xf numFmtId="0" fontId="31" fillId="6" borderId="7" xfId="0" applyFont="1" applyFill="1" applyBorder="1" applyAlignment="1" applyProtection="1">
      <alignment horizontal="left"/>
      <protection locked="0"/>
    </xf>
    <xf numFmtId="0" fontId="36" fillId="0" borderId="0" xfId="0" applyFont="1" applyAlignment="1">
      <alignment vertical="top" wrapText="1"/>
    </xf>
    <xf numFmtId="0" fontId="36" fillId="0" borderId="14" xfId="0" applyFont="1" applyBorder="1" applyAlignment="1">
      <alignment vertical="top" wrapText="1"/>
    </xf>
    <xf numFmtId="0" fontId="34" fillId="0" borderId="31" xfId="0" applyFont="1" applyBorder="1" applyAlignment="1">
      <alignment horizontal="center" vertical="center"/>
    </xf>
    <xf numFmtId="0" fontId="34" fillId="0" borderId="27" xfId="0" applyFont="1" applyBorder="1" applyAlignment="1">
      <alignment horizontal="center" vertical="center"/>
    </xf>
    <xf numFmtId="0" fontId="34" fillId="0" borderId="41" xfId="0" applyFont="1" applyBorder="1" applyAlignment="1">
      <alignment horizontal="center" vertical="center"/>
    </xf>
    <xf numFmtId="0" fontId="36" fillId="0" borderId="0" xfId="0" applyFont="1" applyAlignment="1">
      <alignment wrapText="1"/>
    </xf>
    <xf numFmtId="0" fontId="36" fillId="0" borderId="14" xfId="0" applyFont="1" applyBorder="1" applyAlignment="1">
      <alignment wrapText="1"/>
    </xf>
    <xf numFmtId="0" fontId="36" fillId="0" borderId="2" xfId="0" applyFont="1" applyBorder="1" applyAlignment="1">
      <alignment wrapText="1"/>
    </xf>
    <xf numFmtId="0" fontId="36" fillId="0" borderId="16" xfId="0" applyFont="1" applyBorder="1" applyAlignment="1">
      <alignment wrapText="1"/>
    </xf>
    <xf numFmtId="0" fontId="16" fillId="0" borderId="23" xfId="0" applyFont="1" applyBorder="1" applyAlignment="1">
      <alignment vertical="top" wrapText="1"/>
    </xf>
    <xf numFmtId="0" fontId="16" fillId="0" borderId="7" xfId="0" applyFont="1" applyBorder="1" applyAlignment="1">
      <alignment vertical="top" wrapText="1"/>
    </xf>
    <xf numFmtId="0" fontId="16" fillId="0" borderId="33" xfId="0" applyFont="1" applyBorder="1" applyAlignment="1">
      <alignment vertical="top" wrapText="1"/>
    </xf>
    <xf numFmtId="0" fontId="34" fillId="0" borderId="40" xfId="0" applyFont="1" applyBorder="1" applyAlignment="1">
      <alignment horizontal="center" vertical="center"/>
    </xf>
    <xf numFmtId="0" fontId="34" fillId="0" borderId="42" xfId="0" applyFont="1" applyBorder="1" applyAlignment="1">
      <alignment horizontal="center" vertical="center"/>
    </xf>
    <xf numFmtId="0" fontId="31" fillId="6" borderId="22" xfId="0" applyFont="1" applyFill="1" applyBorder="1" applyAlignment="1" applyProtection="1">
      <alignment horizontal="left"/>
      <protection locked="0"/>
    </xf>
  </cellXfs>
  <cellStyles count="5">
    <cellStyle name="Normal 2" xfId="3"/>
    <cellStyle name="Normale" xfId="0" builtinId="0"/>
    <cellStyle name="Normale 2" xfId="1"/>
    <cellStyle name="Percent 2" xfId="4"/>
    <cellStyle name="Percentuale" xfId="2" builtinId="5"/>
  </cellStyles>
  <dxfs count="0"/>
  <tableStyles count="0" defaultTableStyle="TableStyleMedium2" defaultPivotStyle="PivotStyleLight16"/>
  <colors>
    <mruColors>
      <color rgb="FFCCFFCC"/>
      <color rgb="FFFFFFCC"/>
      <color rgb="FFFFFF99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53009</xdr:colOff>
      <xdr:row>2</xdr:row>
      <xdr:rowOff>72886</xdr:rowOff>
    </xdr:from>
    <xdr:to>
      <xdr:col>15</xdr:col>
      <xdr:colOff>0</xdr:colOff>
      <xdr:row>7</xdr:row>
      <xdr:rowOff>111514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4557" y="291547"/>
          <a:ext cx="4353339" cy="8668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B42"/>
  <sheetViews>
    <sheetView view="pageLayout" topLeftCell="A4" zoomScale="115" zoomScaleNormal="80" zoomScalePageLayoutView="115" workbookViewId="0">
      <selection activeCell="S14" sqref="S14"/>
    </sheetView>
  </sheetViews>
  <sheetFormatPr defaultColWidth="8.88671875" defaultRowHeight="13.2" x14ac:dyDescent="0.25"/>
  <cols>
    <col min="1" max="1" width="4.109375" customWidth="1"/>
    <col min="2" max="2" width="2.6640625" customWidth="1"/>
    <col min="3" max="19" width="4.6640625" customWidth="1"/>
    <col min="20" max="20" width="1.6640625" customWidth="1"/>
    <col min="21" max="21" width="2.44140625" customWidth="1"/>
    <col min="22" max="30" width="4.6640625" customWidth="1"/>
  </cols>
  <sheetData>
    <row r="2" spans="2:19" ht="4.5" customHeight="1" x14ac:dyDescent="0.25">
      <c r="B2" s="66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67"/>
    </row>
    <row r="3" spans="2:19" x14ac:dyDescent="0.25">
      <c r="B3" s="68"/>
      <c r="S3" s="69"/>
    </row>
    <row r="4" spans="2:19" x14ac:dyDescent="0.25">
      <c r="B4" s="68"/>
      <c r="S4" s="69"/>
    </row>
    <row r="5" spans="2:19" x14ac:dyDescent="0.25">
      <c r="B5" s="68"/>
      <c r="S5" s="69"/>
    </row>
    <row r="6" spans="2:19" x14ac:dyDescent="0.25">
      <c r="B6" s="68"/>
      <c r="S6" s="69"/>
    </row>
    <row r="7" spans="2:19" x14ac:dyDescent="0.25">
      <c r="B7" s="68"/>
      <c r="S7" s="69"/>
    </row>
    <row r="8" spans="2:19" x14ac:dyDescent="0.25">
      <c r="B8" s="70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71"/>
    </row>
    <row r="11" spans="2:19" x14ac:dyDescent="0.25">
      <c r="D11" s="66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72"/>
    </row>
    <row r="12" spans="2:19" x14ac:dyDescent="0.25">
      <c r="D12" s="68"/>
      <c r="E12" s="290" t="s">
        <v>183</v>
      </c>
      <c r="F12" s="291"/>
      <c r="G12" s="291"/>
      <c r="H12" s="291"/>
      <c r="I12" s="291"/>
      <c r="J12" s="291"/>
      <c r="K12" s="291"/>
      <c r="L12" s="291"/>
      <c r="M12" s="291"/>
      <c r="N12" s="291"/>
      <c r="O12" s="291"/>
      <c r="P12" s="291"/>
      <c r="Q12" s="73"/>
    </row>
    <row r="13" spans="2:19" ht="20.399999999999999" customHeight="1" x14ac:dyDescent="0.25">
      <c r="D13" s="68"/>
      <c r="E13" s="291"/>
      <c r="F13" s="291"/>
      <c r="G13" s="291"/>
      <c r="H13" s="291"/>
      <c r="I13" s="291"/>
      <c r="J13" s="291"/>
      <c r="K13" s="291"/>
      <c r="L13" s="291"/>
      <c r="M13" s="291"/>
      <c r="N13" s="291"/>
      <c r="O13" s="291"/>
      <c r="P13" s="291"/>
      <c r="Q13" s="73"/>
    </row>
    <row r="14" spans="2:19" ht="12.75" customHeight="1" x14ac:dyDescent="0.25">
      <c r="D14" s="68"/>
      <c r="E14" s="291"/>
      <c r="F14" s="291"/>
      <c r="G14" s="291"/>
      <c r="H14" s="291"/>
      <c r="I14" s="291"/>
      <c r="J14" s="291"/>
      <c r="K14" s="291"/>
      <c r="L14" s="291"/>
      <c r="M14" s="291"/>
      <c r="N14" s="291"/>
      <c r="O14" s="291"/>
      <c r="P14" s="291"/>
      <c r="Q14" s="73"/>
    </row>
    <row r="15" spans="2:19" ht="12.75" customHeight="1" x14ac:dyDescent="0.25">
      <c r="D15" s="68"/>
      <c r="Q15" s="73"/>
    </row>
    <row r="16" spans="2:19" ht="18" customHeight="1" x14ac:dyDescent="0.4">
      <c r="D16" s="68"/>
      <c r="H16" s="284" t="s">
        <v>126</v>
      </c>
      <c r="I16" s="284"/>
      <c r="J16" s="284"/>
      <c r="K16" s="284"/>
      <c r="L16" s="284"/>
      <c r="M16" s="284"/>
      <c r="Q16" s="73"/>
    </row>
    <row r="17" spans="2:28" ht="13.8" thickBot="1" x14ac:dyDescent="0.3">
      <c r="D17" s="74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6"/>
    </row>
    <row r="18" spans="2:28" ht="13.8" thickTop="1" x14ac:dyDescent="0.25"/>
    <row r="19" spans="2:28" ht="17.399999999999999" x14ac:dyDescent="0.3">
      <c r="B19" s="293"/>
      <c r="C19" s="293"/>
      <c r="D19" s="293"/>
      <c r="E19" s="293"/>
      <c r="F19" s="293"/>
      <c r="G19" s="293"/>
      <c r="H19" s="293"/>
      <c r="I19" s="293"/>
      <c r="J19" s="293"/>
      <c r="K19" s="293"/>
      <c r="L19" s="293"/>
      <c r="M19" s="293"/>
      <c r="N19" s="293"/>
      <c r="O19" s="293"/>
      <c r="P19" s="293"/>
      <c r="Q19" s="293"/>
      <c r="R19" s="293"/>
      <c r="S19" s="293"/>
    </row>
    <row r="20" spans="2:28" ht="8.25" customHeight="1" x14ac:dyDescent="0.3">
      <c r="B20" s="94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4"/>
    </row>
    <row r="21" spans="2:28" ht="17.399999999999999" x14ac:dyDescent="0.3">
      <c r="B21" s="289" t="s">
        <v>184</v>
      </c>
      <c r="C21" s="289"/>
      <c r="D21" s="289"/>
      <c r="E21" s="289"/>
      <c r="F21" s="289"/>
      <c r="G21" s="289"/>
      <c r="H21" s="289"/>
      <c r="I21" s="289"/>
      <c r="J21" s="289"/>
      <c r="K21" s="289"/>
      <c r="L21" s="289"/>
      <c r="M21" s="289"/>
      <c r="N21" s="289"/>
      <c r="O21" s="289"/>
      <c r="P21" s="289"/>
      <c r="Q21" s="289"/>
      <c r="R21" s="289"/>
      <c r="S21" s="289"/>
    </row>
    <row r="22" spans="2:28" ht="17.399999999999999" x14ac:dyDescent="0.3">
      <c r="B22" s="289" t="s">
        <v>185</v>
      </c>
      <c r="C22" s="289"/>
      <c r="D22" s="289"/>
      <c r="E22" s="289"/>
      <c r="F22" s="289"/>
      <c r="G22" s="289"/>
      <c r="H22" s="289"/>
      <c r="I22" s="289"/>
      <c r="J22" s="289"/>
      <c r="K22" s="289"/>
      <c r="L22" s="289"/>
      <c r="M22" s="289"/>
      <c r="N22" s="289"/>
      <c r="O22" s="289"/>
      <c r="P22" s="289"/>
      <c r="Q22" s="289"/>
      <c r="R22" s="289"/>
      <c r="S22" s="289"/>
    </row>
    <row r="23" spans="2:28" ht="17.399999999999999" x14ac:dyDescent="0.3">
      <c r="B23" s="94"/>
      <c r="C23" s="94"/>
      <c r="D23" s="94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4"/>
      <c r="R23" s="94"/>
      <c r="S23" s="94"/>
    </row>
    <row r="24" spans="2:28" ht="20.399999999999999" x14ac:dyDescent="0.35">
      <c r="B24" s="286" t="s">
        <v>186</v>
      </c>
      <c r="C24" s="287"/>
      <c r="D24" s="287"/>
      <c r="E24" s="287"/>
      <c r="F24" s="287"/>
      <c r="G24" s="287"/>
      <c r="H24" s="287"/>
      <c r="I24" s="287"/>
      <c r="J24" s="287"/>
      <c r="K24" s="287"/>
      <c r="L24" s="287"/>
      <c r="M24" s="287"/>
      <c r="N24" s="287"/>
      <c r="O24" s="287"/>
      <c r="P24" s="287"/>
      <c r="Q24" s="287"/>
      <c r="R24" s="287"/>
      <c r="S24" s="288"/>
    </row>
    <row r="25" spans="2:28" ht="12" customHeight="1" x14ac:dyDescent="0.35"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</row>
    <row r="26" spans="2:28" ht="90" customHeight="1" x14ac:dyDescent="0.5">
      <c r="B26" s="285" t="s">
        <v>65</v>
      </c>
      <c r="C26" s="285"/>
      <c r="D26" s="285"/>
      <c r="E26" s="285"/>
      <c r="F26" s="285"/>
      <c r="G26" s="285"/>
      <c r="H26" s="285"/>
      <c r="I26" s="285"/>
      <c r="J26" s="285"/>
      <c r="K26" s="285"/>
      <c r="L26" s="285"/>
      <c r="M26" s="285"/>
      <c r="N26" s="285"/>
      <c r="O26" s="285"/>
      <c r="P26" s="285"/>
      <c r="Q26" s="285"/>
      <c r="R26" s="285"/>
      <c r="S26" s="285"/>
      <c r="AB26" s="87"/>
    </row>
    <row r="29" spans="2:28" ht="38.25" customHeight="1" x14ac:dyDescent="0.25">
      <c r="B29" s="295" t="s">
        <v>64</v>
      </c>
      <c r="C29" s="295"/>
      <c r="D29" s="295"/>
      <c r="E29" s="295"/>
      <c r="F29" s="295"/>
      <c r="G29" s="295"/>
      <c r="H29" s="295"/>
      <c r="I29" s="295"/>
      <c r="J29" s="295"/>
      <c r="K29" s="295"/>
      <c r="L29" s="295"/>
      <c r="M29" s="295"/>
      <c r="N29" s="295"/>
      <c r="O29" s="295"/>
      <c r="P29" s="295"/>
      <c r="Q29" s="295"/>
      <c r="R29" s="295"/>
      <c r="S29" s="295"/>
    </row>
    <row r="30" spans="2:28" ht="5.25" customHeight="1" x14ac:dyDescent="0.25"/>
    <row r="31" spans="2:28" ht="67.5" customHeight="1" x14ac:dyDescent="0.25">
      <c r="B31" s="294" t="s">
        <v>63</v>
      </c>
      <c r="C31" s="294"/>
      <c r="D31" s="294"/>
      <c r="E31" s="294"/>
      <c r="F31" s="294"/>
      <c r="G31" s="294"/>
      <c r="H31" s="294"/>
      <c r="I31" s="294"/>
      <c r="J31" s="294"/>
      <c r="K31" s="294"/>
      <c r="L31" s="294"/>
      <c r="M31" s="294"/>
      <c r="N31" s="294"/>
      <c r="O31" s="294"/>
      <c r="P31" s="294"/>
      <c r="Q31" s="294"/>
      <c r="R31" s="294"/>
      <c r="S31" s="294"/>
    </row>
    <row r="32" spans="2:28" ht="12" customHeight="1" x14ac:dyDescent="0.25">
      <c r="B32" s="77"/>
    </row>
    <row r="34" spans="2:19" s="79" customFormat="1" x14ac:dyDescent="0.25">
      <c r="M34" s="79" t="s">
        <v>33</v>
      </c>
    </row>
    <row r="35" spans="2:19" s="79" customFormat="1" x14ac:dyDescent="0.25">
      <c r="B35" s="33" t="s">
        <v>52</v>
      </c>
      <c r="M35" s="33" t="s">
        <v>51</v>
      </c>
    </row>
    <row r="38" spans="2:19" x14ac:dyDescent="0.25">
      <c r="B38" s="78"/>
      <c r="C38" s="78"/>
      <c r="D38" s="78"/>
      <c r="E38" s="78"/>
      <c r="F38" s="78"/>
      <c r="M38" s="78"/>
      <c r="N38" s="78"/>
      <c r="O38" s="78"/>
      <c r="P38" s="78"/>
      <c r="Q38" s="78"/>
      <c r="R38" s="78"/>
      <c r="S38" s="78"/>
    </row>
    <row r="41" spans="2:19" s="1" customFormat="1" ht="17.399999999999999" x14ac:dyDescent="0.3">
      <c r="B41" s="80" t="s">
        <v>140</v>
      </c>
      <c r="L41"/>
      <c r="M41" s="296">
        <f>'Prezzo totale, A+B'!O30</f>
        <v>0</v>
      </c>
      <c r="N41" s="296"/>
      <c r="O41" s="296"/>
      <c r="P41" s="296"/>
      <c r="Q41" s="296"/>
      <c r="R41" s="296"/>
      <c r="S41" s="296"/>
    </row>
    <row r="42" spans="2:19" ht="17.25" customHeight="1" x14ac:dyDescent="0.25">
      <c r="M42" s="292" t="s">
        <v>76</v>
      </c>
      <c r="N42" s="292"/>
      <c r="O42" s="292"/>
      <c r="P42" s="292"/>
      <c r="Q42" s="292"/>
      <c r="R42" s="292"/>
      <c r="S42" s="292"/>
    </row>
  </sheetData>
  <sheetProtection algorithmName="SHA-512" hashValue="0m90xZAVY6m+Y3IFKjmdHWD+ENxGG6QJmaY/b+j30nzIBRot++FHOqGvIxID4MUcu5rElocIXUlfd0T9FS5TKw==" saltValue="uQ7S02h7CYbP/aGSSah4nw==" spinCount="100000" sheet="1" objects="1" scenarios="1" selectLockedCells="1"/>
  <mergeCells count="11">
    <mergeCell ref="M42:S42"/>
    <mergeCell ref="B22:S22"/>
    <mergeCell ref="B19:S19"/>
    <mergeCell ref="B31:S31"/>
    <mergeCell ref="B29:S29"/>
    <mergeCell ref="M41:S41"/>
    <mergeCell ref="H16:M16"/>
    <mergeCell ref="B26:S26"/>
    <mergeCell ref="B24:S24"/>
    <mergeCell ref="B21:S21"/>
    <mergeCell ref="E12:P14"/>
  </mergeCells>
  <phoneticPr fontId="0" type="noConversion"/>
  <pageMargins left="0.78740157480314965" right="0.39370078740157483" top="0.78740157480314965" bottom="0.59055118110236227" header="0.31496062992125984" footer="0.31496062992125984"/>
  <pageSetup paperSize="9" orientation="portrait" r:id="rId1"/>
  <headerFooter>
    <oddHeader>&amp;LImpianto di depurazione acque Rancate
Rinnovo impianti elettrici, di automazione e misurazione&amp;RSIA 41, 51, 52, 53
Documentazione di offerta</oddHeader>
    <oddFooter>&amp;L&amp;"Arial,Fett"NB: Per la stampa scegliere l'opzione:&amp;KFF0000 Stampa intera cartella di lavoro&amp;R&amp;A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7"/>
  <sheetViews>
    <sheetView view="pageLayout" zoomScale="90" zoomScalePageLayoutView="90" workbookViewId="0">
      <selection activeCell="Q38" sqref="Q38"/>
    </sheetView>
  </sheetViews>
  <sheetFormatPr defaultColWidth="8.88671875" defaultRowHeight="13.2" x14ac:dyDescent="0.25"/>
  <cols>
    <col min="1" max="1" width="3.33203125" customWidth="1"/>
    <col min="2" max="2" width="2.6640625" customWidth="1"/>
    <col min="3" max="19" width="4.6640625" customWidth="1"/>
    <col min="20" max="20" width="3" customWidth="1"/>
    <col min="21" max="21" width="2.44140625" customWidth="1"/>
    <col min="22" max="30" width="4.6640625" customWidth="1"/>
  </cols>
  <sheetData>
    <row r="1" spans="1:28" x14ac:dyDescent="0.25">
      <c r="A1" s="95"/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</row>
    <row r="13" spans="1:28" ht="17.399999999999999" x14ac:dyDescent="0.3"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</row>
    <row r="14" spans="1:28" ht="34.5" customHeight="1" x14ac:dyDescent="0.5">
      <c r="B14" s="297" t="s">
        <v>53</v>
      </c>
      <c r="C14" s="298"/>
      <c r="D14" s="298"/>
      <c r="E14" s="298"/>
      <c r="F14" s="298"/>
      <c r="G14" s="298"/>
      <c r="H14" s="298"/>
      <c r="I14" s="298"/>
      <c r="J14" s="298"/>
      <c r="K14" s="298"/>
      <c r="L14" s="298"/>
      <c r="M14" s="298"/>
      <c r="N14" s="298"/>
      <c r="O14" s="298"/>
      <c r="P14" s="298"/>
      <c r="Q14" s="298"/>
      <c r="R14" s="298"/>
      <c r="S14" s="299"/>
      <c r="AB14" s="87"/>
    </row>
    <row r="57" spans="1:21" x14ac:dyDescent="0.25">
      <c r="A57" s="78"/>
      <c r="B57" s="78"/>
      <c r="C57" s="78"/>
      <c r="D57" s="78"/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</row>
  </sheetData>
  <sheetProtection algorithmName="SHA-512" hashValue="myV13ELMRZolTUMqgJcjRye0u6/l6nKzOhuLsVW3329oAlWb++FC6CQ3NxS0CCMd4b0X0BqBx2PyDk9nuWM5qQ==" saltValue="7ynZ8MgYhF4MrRWAB/V3DA==" spinCount="100000" sheet="1" objects="1" scenarios="1" selectLockedCells="1" selectUnlockedCells="1"/>
  <mergeCells count="1">
    <mergeCell ref="B14:S14"/>
  </mergeCells>
  <phoneticPr fontId="15" type="noConversion"/>
  <pageMargins left="0.78740157480314965" right="0.39370078740157483" top="0.78740157480314965" bottom="0.59055118110236227" header="0.31496062992125984" footer="0.31496062992125984"/>
  <pageSetup paperSize="9" orientation="portrait" r:id="rId1"/>
  <headerFooter>
    <oddHeader>&amp;LImpianto di depurazione acque Rancate
Rinnovo impianti elettrici, di automazione e misurazione&amp;RSIA 41, 51, 52, 53
Documentazione di offerta</oddHeader>
    <oddFooter>&amp;LNB: Per la stampa scegliere l'opzione:&amp;KFF0000 Stampa intera cartella di lavoro&amp;R&amp;A</oddFooter>
  </headerFooter>
  <extLst>
    <ext xmlns:mx="http://schemas.microsoft.com/office/mac/excel/2008/main" uri="{64002731-A6B0-56B0-2670-7721B7C09600}">
      <mx:PLV Mode="1" OnePage="0" WScale="10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"/>
  <sheetViews>
    <sheetView view="pageLayout" zoomScale="70" zoomScalePageLayoutView="70" workbookViewId="0">
      <selection activeCell="G9" sqref="G9:L9"/>
    </sheetView>
  </sheetViews>
  <sheetFormatPr defaultColWidth="8.88671875" defaultRowHeight="13.2" x14ac:dyDescent="0.25"/>
  <cols>
    <col min="1" max="26" width="4.6640625" customWidth="1"/>
  </cols>
  <sheetData>
    <row r="1" spans="1:19" ht="7.5" customHeight="1" x14ac:dyDescent="0.25">
      <c r="A1" s="95"/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</row>
    <row r="2" spans="1:19" ht="21.75" customHeight="1" x14ac:dyDescent="0.25">
      <c r="A2" s="300" t="s">
        <v>59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302"/>
    </row>
    <row r="3" spans="1:19" ht="7.5" customHeight="1" x14ac:dyDescent="0.25"/>
    <row r="4" spans="1:19" ht="87" customHeight="1" x14ac:dyDescent="0.25">
      <c r="A4" s="303" t="s">
        <v>147</v>
      </c>
      <c r="B4" s="304"/>
      <c r="C4" s="304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</row>
    <row r="5" spans="1:19" ht="7.5" customHeight="1" x14ac:dyDescent="0.25"/>
    <row r="6" spans="1:19" ht="42.6" customHeight="1" x14ac:dyDescent="0.25">
      <c r="A6" s="311" t="s">
        <v>55</v>
      </c>
      <c r="B6" s="311"/>
      <c r="C6" s="311" t="s">
        <v>58</v>
      </c>
      <c r="D6" s="311"/>
      <c r="E6" s="311"/>
      <c r="F6" s="311"/>
      <c r="G6" s="311" t="s">
        <v>56</v>
      </c>
      <c r="H6" s="311"/>
      <c r="I6" s="311"/>
      <c r="J6" s="311"/>
      <c r="K6" s="311"/>
      <c r="L6" s="311"/>
      <c r="M6" s="314" t="s">
        <v>62</v>
      </c>
      <c r="N6" s="315"/>
      <c r="O6" s="315"/>
      <c r="P6" s="315"/>
      <c r="Q6" s="315"/>
      <c r="R6" s="315"/>
      <c r="S6" s="316"/>
    </row>
    <row r="7" spans="1:19" ht="24.75" customHeight="1" x14ac:dyDescent="0.25">
      <c r="A7" s="312"/>
      <c r="B7" s="313"/>
      <c r="C7" s="312"/>
      <c r="D7" s="313"/>
      <c r="E7" s="313"/>
      <c r="F7" s="313"/>
      <c r="G7" s="312"/>
      <c r="H7" s="313"/>
      <c r="I7" s="313"/>
      <c r="J7" s="313"/>
      <c r="K7" s="313"/>
      <c r="L7" s="313"/>
      <c r="M7" s="317"/>
      <c r="N7" s="318"/>
      <c r="O7" s="318"/>
      <c r="P7" s="318"/>
      <c r="Q7" s="318"/>
      <c r="R7" s="318"/>
      <c r="S7" s="319"/>
    </row>
    <row r="8" spans="1:19" ht="24.75" customHeight="1" x14ac:dyDescent="0.25">
      <c r="A8" s="309"/>
      <c r="B8" s="310"/>
      <c r="C8" s="309"/>
      <c r="D8" s="310"/>
      <c r="E8" s="310"/>
      <c r="F8" s="310"/>
      <c r="G8" s="309"/>
      <c r="H8" s="310"/>
      <c r="I8" s="310"/>
      <c r="J8" s="310"/>
      <c r="K8" s="310"/>
      <c r="L8" s="310"/>
      <c r="M8" s="320"/>
      <c r="N8" s="321"/>
      <c r="O8" s="321"/>
      <c r="P8" s="321"/>
      <c r="Q8" s="321"/>
      <c r="R8" s="321"/>
      <c r="S8" s="322"/>
    </row>
    <row r="9" spans="1:19" ht="24.75" customHeight="1" x14ac:dyDescent="0.25">
      <c r="A9" s="309"/>
      <c r="B9" s="310"/>
      <c r="C9" s="309"/>
      <c r="D9" s="310"/>
      <c r="E9" s="310"/>
      <c r="F9" s="310"/>
      <c r="G9" s="309"/>
      <c r="H9" s="310"/>
      <c r="I9" s="310"/>
      <c r="J9" s="310"/>
      <c r="K9" s="310"/>
      <c r="L9" s="310"/>
      <c r="M9" s="320"/>
      <c r="N9" s="321"/>
      <c r="O9" s="321"/>
      <c r="P9" s="321"/>
      <c r="Q9" s="321"/>
      <c r="R9" s="321"/>
      <c r="S9" s="322"/>
    </row>
    <row r="10" spans="1:19" ht="24.75" customHeight="1" x14ac:dyDescent="0.25">
      <c r="A10" s="309"/>
      <c r="B10" s="310"/>
      <c r="C10" s="309"/>
      <c r="D10" s="310"/>
      <c r="E10" s="310"/>
      <c r="F10" s="310"/>
      <c r="G10" s="309"/>
      <c r="H10" s="310"/>
      <c r="I10" s="310"/>
      <c r="J10" s="310"/>
      <c r="K10" s="310"/>
      <c r="L10" s="310"/>
      <c r="M10" s="320"/>
      <c r="N10" s="321"/>
      <c r="O10" s="321"/>
      <c r="P10" s="321"/>
      <c r="Q10" s="321"/>
      <c r="R10" s="321"/>
      <c r="S10" s="322"/>
    </row>
    <row r="11" spans="1:19" ht="24.75" customHeight="1" x14ac:dyDescent="0.25">
      <c r="A11" s="309"/>
      <c r="B11" s="310"/>
      <c r="C11" s="309"/>
      <c r="D11" s="310"/>
      <c r="E11" s="310"/>
      <c r="F11" s="310"/>
      <c r="G11" s="309"/>
      <c r="H11" s="310"/>
      <c r="I11" s="310"/>
      <c r="J11" s="310"/>
      <c r="K11" s="310"/>
      <c r="L11" s="310"/>
      <c r="M11" s="320"/>
      <c r="N11" s="321"/>
      <c r="O11" s="321"/>
      <c r="P11" s="321"/>
      <c r="Q11" s="321"/>
      <c r="R11" s="321"/>
      <c r="S11" s="322"/>
    </row>
    <row r="12" spans="1:19" ht="24.75" customHeight="1" x14ac:dyDescent="0.25">
      <c r="A12" s="309"/>
      <c r="B12" s="310"/>
      <c r="C12" s="309"/>
      <c r="D12" s="310"/>
      <c r="E12" s="310"/>
      <c r="F12" s="310"/>
      <c r="G12" s="309"/>
      <c r="H12" s="310"/>
      <c r="I12" s="310"/>
      <c r="J12" s="310"/>
      <c r="K12" s="310"/>
      <c r="L12" s="310"/>
      <c r="M12" s="320"/>
      <c r="N12" s="321"/>
      <c r="O12" s="321"/>
      <c r="P12" s="321"/>
      <c r="Q12" s="321"/>
      <c r="R12" s="321"/>
      <c r="S12" s="322"/>
    </row>
    <row r="13" spans="1:19" ht="24.75" customHeight="1" x14ac:dyDescent="0.25">
      <c r="A13" s="309"/>
      <c r="B13" s="310"/>
      <c r="C13" s="309"/>
      <c r="D13" s="310"/>
      <c r="E13" s="310"/>
      <c r="F13" s="310"/>
      <c r="G13" s="309"/>
      <c r="H13" s="310"/>
      <c r="I13" s="310"/>
      <c r="J13" s="310"/>
      <c r="K13" s="310"/>
      <c r="L13" s="310"/>
      <c r="M13" s="320"/>
      <c r="N13" s="321"/>
      <c r="O13" s="321"/>
      <c r="P13" s="321"/>
      <c r="Q13" s="321"/>
      <c r="R13" s="321"/>
      <c r="S13" s="322"/>
    </row>
    <row r="14" spans="1:19" ht="24.75" customHeight="1" x14ac:dyDescent="0.25">
      <c r="A14" s="309"/>
      <c r="B14" s="310"/>
      <c r="C14" s="309"/>
      <c r="D14" s="310"/>
      <c r="E14" s="310"/>
      <c r="F14" s="310"/>
      <c r="G14" s="309"/>
      <c r="H14" s="310"/>
      <c r="I14" s="310"/>
      <c r="J14" s="310"/>
      <c r="K14" s="310"/>
      <c r="L14" s="310"/>
      <c r="M14" s="320"/>
      <c r="N14" s="321"/>
      <c r="O14" s="321"/>
      <c r="P14" s="321"/>
      <c r="Q14" s="321"/>
      <c r="R14" s="321"/>
      <c r="S14" s="322"/>
    </row>
    <row r="15" spans="1:19" ht="24.75" customHeight="1" x14ac:dyDescent="0.25">
      <c r="A15" s="309"/>
      <c r="B15" s="310"/>
      <c r="C15" s="309"/>
      <c r="D15" s="310"/>
      <c r="E15" s="310"/>
      <c r="F15" s="310"/>
      <c r="G15" s="309"/>
      <c r="H15" s="310"/>
      <c r="I15" s="310"/>
      <c r="J15" s="310"/>
      <c r="K15" s="310"/>
      <c r="L15" s="310"/>
      <c r="M15" s="320"/>
      <c r="N15" s="321"/>
      <c r="O15" s="321"/>
      <c r="P15" s="321"/>
      <c r="Q15" s="321"/>
      <c r="R15" s="321"/>
      <c r="S15" s="322"/>
    </row>
    <row r="16" spans="1:19" ht="24.75" customHeight="1" x14ac:dyDescent="0.25">
      <c r="A16" s="309"/>
      <c r="B16" s="310"/>
      <c r="C16" s="309"/>
      <c r="D16" s="310"/>
      <c r="E16" s="310"/>
      <c r="F16" s="310"/>
      <c r="G16" s="309"/>
      <c r="H16" s="310"/>
      <c r="I16" s="310"/>
      <c r="J16" s="310"/>
      <c r="K16" s="310"/>
      <c r="L16" s="310"/>
      <c r="M16" s="320"/>
      <c r="N16" s="321"/>
      <c r="O16" s="321"/>
      <c r="P16" s="321"/>
      <c r="Q16" s="321"/>
      <c r="R16" s="321"/>
      <c r="S16" s="322"/>
    </row>
    <row r="17" spans="1:19" ht="24.75" customHeight="1" x14ac:dyDescent="0.25">
      <c r="A17" s="309"/>
      <c r="B17" s="310"/>
      <c r="C17" s="309"/>
      <c r="D17" s="310"/>
      <c r="E17" s="310"/>
      <c r="F17" s="310"/>
      <c r="G17" s="309"/>
      <c r="H17" s="310"/>
      <c r="I17" s="310"/>
      <c r="J17" s="310"/>
      <c r="K17" s="310"/>
      <c r="L17" s="310"/>
      <c r="M17" s="320"/>
      <c r="N17" s="321"/>
      <c r="O17" s="321"/>
      <c r="P17" s="321"/>
      <c r="Q17" s="321"/>
      <c r="R17" s="321"/>
      <c r="S17" s="322"/>
    </row>
    <row r="18" spans="1:19" ht="24.75" customHeight="1" x14ac:dyDescent="0.25">
      <c r="A18" s="309"/>
      <c r="B18" s="310"/>
      <c r="C18" s="309"/>
      <c r="D18" s="310"/>
      <c r="E18" s="310"/>
      <c r="F18" s="310"/>
      <c r="G18" s="309"/>
      <c r="H18" s="310"/>
      <c r="I18" s="310"/>
      <c r="J18" s="310"/>
      <c r="K18" s="310"/>
      <c r="L18" s="310"/>
      <c r="M18" s="320"/>
      <c r="N18" s="321"/>
      <c r="O18" s="321"/>
      <c r="P18" s="321"/>
      <c r="Q18" s="321"/>
      <c r="R18" s="321"/>
      <c r="S18" s="322"/>
    </row>
    <row r="19" spans="1:19" ht="24.75" customHeight="1" x14ac:dyDescent="0.25">
      <c r="A19" s="309"/>
      <c r="B19" s="310"/>
      <c r="C19" s="309"/>
      <c r="D19" s="310"/>
      <c r="E19" s="310"/>
      <c r="F19" s="310"/>
      <c r="G19" s="309"/>
      <c r="H19" s="310"/>
      <c r="I19" s="310"/>
      <c r="J19" s="310"/>
      <c r="K19" s="310"/>
      <c r="L19" s="310"/>
      <c r="M19" s="320"/>
      <c r="N19" s="321"/>
      <c r="O19" s="321"/>
      <c r="P19" s="321"/>
      <c r="Q19" s="321"/>
      <c r="R19" s="321"/>
      <c r="S19" s="322"/>
    </row>
    <row r="20" spans="1:19" ht="24.75" customHeight="1" x14ac:dyDescent="0.25">
      <c r="A20" s="309"/>
      <c r="B20" s="310"/>
      <c r="C20" s="309"/>
      <c r="D20" s="310"/>
      <c r="E20" s="310"/>
      <c r="F20" s="310"/>
      <c r="G20" s="309"/>
      <c r="H20" s="310"/>
      <c r="I20" s="310"/>
      <c r="J20" s="310"/>
      <c r="K20" s="310"/>
      <c r="L20" s="310"/>
      <c r="M20" s="320"/>
      <c r="N20" s="321"/>
      <c r="O20" s="321"/>
      <c r="P20" s="321"/>
      <c r="Q20" s="321"/>
      <c r="R20" s="321"/>
      <c r="S20" s="322"/>
    </row>
    <row r="22" spans="1:19" ht="13.8" x14ac:dyDescent="0.25">
      <c r="A22" s="304" t="s">
        <v>148</v>
      </c>
      <c r="B22" s="304"/>
      <c r="C22" s="304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</row>
    <row r="23" spans="1:19" ht="19.5" customHeight="1" x14ac:dyDescent="0.25">
      <c r="A23" s="305"/>
      <c r="B23" s="306"/>
      <c r="C23" s="306"/>
      <c r="D23" s="306"/>
      <c r="E23" s="306"/>
      <c r="F23" s="306"/>
      <c r="G23" s="306"/>
      <c r="H23" s="306"/>
      <c r="I23" s="306"/>
      <c r="J23" s="306"/>
      <c r="K23" s="306"/>
      <c r="L23" s="306"/>
      <c r="M23" s="306"/>
      <c r="N23" s="306"/>
      <c r="O23" s="306"/>
      <c r="P23" s="306"/>
      <c r="Q23" s="306"/>
      <c r="R23" s="306"/>
      <c r="S23" s="306"/>
    </row>
    <row r="24" spans="1:19" ht="19.5" customHeight="1" x14ac:dyDescent="0.25">
      <c r="A24" s="307"/>
      <c r="B24" s="308"/>
      <c r="C24" s="308"/>
      <c r="D24" s="308"/>
      <c r="E24" s="308"/>
      <c r="F24" s="308"/>
      <c r="G24" s="308"/>
      <c r="H24" s="308"/>
      <c r="I24" s="308"/>
      <c r="J24" s="308"/>
      <c r="K24" s="308"/>
      <c r="L24" s="308"/>
      <c r="M24" s="308"/>
      <c r="N24" s="308"/>
      <c r="O24" s="308"/>
      <c r="P24" s="308"/>
      <c r="Q24" s="308"/>
      <c r="R24" s="308"/>
      <c r="S24" s="308"/>
    </row>
    <row r="25" spans="1:19" ht="19.5" customHeight="1" x14ac:dyDescent="0.25">
      <c r="A25" s="307"/>
      <c r="B25" s="308"/>
      <c r="C25" s="308"/>
      <c r="D25" s="308"/>
      <c r="E25" s="308"/>
      <c r="F25" s="308"/>
      <c r="G25" s="308"/>
      <c r="H25" s="308"/>
      <c r="I25" s="308"/>
      <c r="J25" s="308"/>
      <c r="K25" s="308"/>
      <c r="L25" s="308"/>
      <c r="M25" s="308"/>
      <c r="N25" s="308"/>
      <c r="O25" s="308"/>
      <c r="P25" s="308"/>
      <c r="Q25" s="308"/>
      <c r="R25" s="308"/>
      <c r="S25" s="308"/>
    </row>
    <row r="26" spans="1:19" ht="19.5" customHeight="1" x14ac:dyDescent="0.25">
      <c r="A26" s="307"/>
      <c r="B26" s="308"/>
      <c r="C26" s="308"/>
      <c r="D26" s="308"/>
      <c r="E26" s="308"/>
      <c r="F26" s="308"/>
      <c r="G26" s="308"/>
      <c r="H26" s="308"/>
      <c r="I26" s="308"/>
      <c r="J26" s="308"/>
      <c r="K26" s="308"/>
      <c r="L26" s="308"/>
      <c r="M26" s="308"/>
      <c r="N26" s="308"/>
      <c r="O26" s="308"/>
      <c r="P26" s="308"/>
      <c r="Q26" s="308"/>
      <c r="R26" s="308"/>
      <c r="S26" s="308"/>
    </row>
    <row r="27" spans="1:19" ht="19.5" customHeight="1" x14ac:dyDescent="0.25">
      <c r="A27" s="307"/>
      <c r="B27" s="308"/>
      <c r="C27" s="308"/>
      <c r="D27" s="308"/>
      <c r="E27" s="308"/>
      <c r="F27" s="308"/>
      <c r="G27" s="308"/>
      <c r="H27" s="308"/>
      <c r="I27" s="308"/>
      <c r="J27" s="308"/>
      <c r="K27" s="308"/>
      <c r="L27" s="308"/>
      <c r="M27" s="308"/>
      <c r="N27" s="308"/>
      <c r="O27" s="308"/>
      <c r="P27" s="308"/>
      <c r="Q27" s="308"/>
      <c r="R27" s="308"/>
      <c r="S27" s="308"/>
    </row>
    <row r="29" spans="1:19" x14ac:dyDescent="0.25">
      <c r="A29" s="79"/>
      <c r="M29" s="79" t="s">
        <v>33</v>
      </c>
      <c r="N29" s="79"/>
    </row>
    <row r="30" spans="1:19" x14ac:dyDescent="0.25">
      <c r="A30" s="33" t="s">
        <v>52</v>
      </c>
      <c r="M30" s="33" t="s">
        <v>51</v>
      </c>
      <c r="N30" s="33"/>
    </row>
    <row r="33" spans="1:19" x14ac:dyDescent="0.25">
      <c r="A33" s="78"/>
      <c r="B33" s="78"/>
      <c r="C33" s="78"/>
      <c r="D33" s="78"/>
      <c r="E33" s="78"/>
      <c r="F33" s="78"/>
      <c r="M33" s="78"/>
      <c r="N33" s="78"/>
      <c r="O33" s="78"/>
      <c r="P33" s="78"/>
      <c r="Q33" s="78"/>
      <c r="R33" s="78"/>
    </row>
    <row r="35" spans="1:19" ht="13.8" x14ac:dyDescent="0.25">
      <c r="A35" s="14" t="s">
        <v>57</v>
      </c>
    </row>
    <row r="36" spans="1:19" x14ac:dyDescent="0.25">
      <c r="A36" s="78"/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</row>
  </sheetData>
  <sheetProtection algorithmName="SHA-512" hashValue="e66MOkKUqnZc8Dl+p96lSSeXXp+rhriA8DNqA1xLHo7rQ5bY0EFqp1yIVqlLI5qXKzuKF4cx9uFCCoG/pcfnVg==" saltValue="KpAiJftys18vCjM1OEWWDg==" spinCount="100000" sheet="1" objects="1" scenarios="1" selectLockedCells="1"/>
  <mergeCells count="68">
    <mergeCell ref="M19:S19"/>
    <mergeCell ref="M20:S20"/>
    <mergeCell ref="M12:S12"/>
    <mergeCell ref="M13:S13"/>
    <mergeCell ref="M14:S14"/>
    <mergeCell ref="M15:S15"/>
    <mergeCell ref="M16:S16"/>
    <mergeCell ref="M17:S17"/>
    <mergeCell ref="A20:B20"/>
    <mergeCell ref="C20:F20"/>
    <mergeCell ref="G20:L20"/>
    <mergeCell ref="M6:S6"/>
    <mergeCell ref="M7:S7"/>
    <mergeCell ref="M8:S8"/>
    <mergeCell ref="M9:S9"/>
    <mergeCell ref="M10:S10"/>
    <mergeCell ref="M11:S11"/>
    <mergeCell ref="M18:S18"/>
    <mergeCell ref="A18:B18"/>
    <mergeCell ref="C18:F18"/>
    <mergeCell ref="G18:L18"/>
    <mergeCell ref="A19:B19"/>
    <mergeCell ref="C19:F19"/>
    <mergeCell ref="G19:L19"/>
    <mergeCell ref="A16:B16"/>
    <mergeCell ref="C16:F16"/>
    <mergeCell ref="G16:L16"/>
    <mergeCell ref="A17:B17"/>
    <mergeCell ref="C17:F17"/>
    <mergeCell ref="G17:L17"/>
    <mergeCell ref="A14:B14"/>
    <mergeCell ref="C14:F14"/>
    <mergeCell ref="G14:L14"/>
    <mergeCell ref="A15:B15"/>
    <mergeCell ref="C15:F15"/>
    <mergeCell ref="G15:L15"/>
    <mergeCell ref="A25:S25"/>
    <mergeCell ref="A26:S26"/>
    <mergeCell ref="A27:S27"/>
    <mergeCell ref="A6:B6"/>
    <mergeCell ref="C6:F6"/>
    <mergeCell ref="G6:L6"/>
    <mergeCell ref="A7:B7"/>
    <mergeCell ref="C7:F7"/>
    <mergeCell ref="G7:L7"/>
    <mergeCell ref="A9:B9"/>
    <mergeCell ref="A10:B10"/>
    <mergeCell ref="C10:F10"/>
    <mergeCell ref="G10:L10"/>
    <mergeCell ref="A11:B11"/>
    <mergeCell ref="C11:F11"/>
    <mergeCell ref="G11:L11"/>
    <mergeCell ref="A2:S2"/>
    <mergeCell ref="A4:S4"/>
    <mergeCell ref="A22:S22"/>
    <mergeCell ref="A23:S23"/>
    <mergeCell ref="A24:S24"/>
    <mergeCell ref="A8:B8"/>
    <mergeCell ref="C8:F8"/>
    <mergeCell ref="G8:L8"/>
    <mergeCell ref="C9:F9"/>
    <mergeCell ref="G9:L9"/>
    <mergeCell ref="A12:B12"/>
    <mergeCell ref="C12:F12"/>
    <mergeCell ref="G12:L12"/>
    <mergeCell ref="A13:B13"/>
    <mergeCell ref="C13:F13"/>
    <mergeCell ref="G13:L13"/>
  </mergeCells>
  <phoneticPr fontId="15" type="noConversion"/>
  <pageMargins left="0.78740157480314965" right="0.39370078740157483" top="0.78740157480314965" bottom="0.59055118110236227" header="0.31496062992125984" footer="0.31496062992125984"/>
  <pageSetup paperSize="9" orientation="portrait" r:id="rId1"/>
  <headerFooter>
    <oddHeader>&amp;LImpianto di depurazione acque Rancate
Rinnovo impianti elettrici, di automazione e misurazione&amp;RSIA 41, 51, 52, 53
Documentazione di offerta</oddHeader>
    <oddFooter>&amp;L&amp;"Arial,Fett"NB: Per la stampa scegliere l'opzione:&amp;KFF0000 Stampa intera cartella di lavoro&amp;R&amp;A</oddFooter>
  </headerFooter>
  <extLst>
    <ext xmlns:mx="http://schemas.microsoft.com/office/mac/excel/2008/main" uri="{64002731-A6B0-56B0-2670-7721B7C09600}">
      <mx:PLV Mode="1" OnePage="0" WScale="10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0"/>
  <sheetViews>
    <sheetView tabSelected="1" view="pageLayout" zoomScale="80" zoomScaleNormal="110" zoomScaleSheetLayoutView="85" zoomScalePageLayoutView="80" workbookViewId="0">
      <selection activeCell="L20" sqref="L20"/>
    </sheetView>
  </sheetViews>
  <sheetFormatPr defaultColWidth="8.88671875" defaultRowHeight="13.2" x14ac:dyDescent="0.25"/>
  <cols>
    <col min="1" max="1" width="3.44140625" style="258" customWidth="1"/>
    <col min="2" max="2" width="6.5546875" customWidth="1"/>
    <col min="3" max="3" width="10.5546875" customWidth="1"/>
    <col min="4" max="4" width="6.88671875" customWidth="1"/>
    <col min="6" max="6" width="6" customWidth="1"/>
    <col min="7" max="7" width="12.6640625" customWidth="1"/>
    <col min="8" max="8" width="8.44140625" customWidth="1"/>
    <col min="9" max="9" width="2.6640625" customWidth="1"/>
    <col min="10" max="10" width="7.88671875" customWidth="1"/>
    <col min="11" max="11" width="2" customWidth="1"/>
    <col min="12" max="12" width="10" customWidth="1"/>
    <col min="13" max="13" width="2" customWidth="1"/>
    <col min="14" max="14" width="1.6640625" customWidth="1"/>
    <col min="15" max="15" width="10.44140625" customWidth="1"/>
    <col min="16" max="16" width="3.5546875" customWidth="1"/>
    <col min="17" max="17" width="1.6640625" customWidth="1"/>
    <col min="18" max="18" width="13.6640625" customWidth="1"/>
  </cols>
  <sheetData>
    <row r="1" spans="1:17" x14ac:dyDescent="0.25">
      <c r="A1" s="257"/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</row>
    <row r="2" spans="1:17" ht="58.5" customHeight="1" x14ac:dyDescent="0.25">
      <c r="A2" s="325" t="s">
        <v>182</v>
      </c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19"/>
    </row>
    <row r="3" spans="1:17" ht="5.25" customHeight="1" x14ac:dyDescent="0.25">
      <c r="B3" s="19"/>
    </row>
    <row r="4" spans="1:17" ht="15" customHeight="1" x14ac:dyDescent="0.3">
      <c r="B4" s="293" t="s">
        <v>71</v>
      </c>
      <c r="C4" s="293"/>
      <c r="D4" s="293"/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  <c r="P4" s="293"/>
    </row>
    <row r="5" spans="1:17" ht="15" customHeight="1" x14ac:dyDescent="0.25"/>
    <row r="6" spans="1:17" ht="6" customHeight="1" x14ac:dyDescent="0.25">
      <c r="I6" s="20"/>
      <c r="J6" s="20"/>
      <c r="K6" s="20"/>
      <c r="L6" s="13"/>
    </row>
    <row r="7" spans="1:17" s="21" customFormat="1" ht="21" customHeight="1" x14ac:dyDescent="0.35">
      <c r="A7" s="327" t="s">
        <v>4</v>
      </c>
      <c r="B7" s="328"/>
      <c r="C7" s="83"/>
      <c r="D7" s="324" t="s">
        <v>50</v>
      </c>
      <c r="E7" s="324"/>
      <c r="F7" s="84"/>
      <c r="G7" s="83"/>
      <c r="H7" s="85"/>
      <c r="I7" s="90"/>
      <c r="J7" s="207" t="s">
        <v>46</v>
      </c>
      <c r="K7" s="91"/>
      <c r="L7" s="207" t="s">
        <v>49</v>
      </c>
      <c r="M7" s="81"/>
      <c r="N7" s="81"/>
      <c r="O7" s="207" t="s">
        <v>1</v>
      </c>
      <c r="P7" s="82"/>
      <c r="Q7" s="217"/>
    </row>
    <row r="8" spans="1:17" ht="18" customHeight="1" x14ac:dyDescent="0.35">
      <c r="A8" s="259"/>
      <c r="B8" s="1"/>
      <c r="E8" s="1"/>
      <c r="G8" s="208"/>
      <c r="H8" s="13"/>
      <c r="I8" s="206"/>
      <c r="J8" s="86" t="s">
        <v>47</v>
      </c>
      <c r="K8" s="206"/>
      <c r="L8" s="86" t="s">
        <v>48</v>
      </c>
      <c r="M8" s="13"/>
      <c r="N8" s="13"/>
      <c r="O8" s="86" t="s">
        <v>136</v>
      </c>
      <c r="P8" s="17"/>
      <c r="Q8" s="218"/>
    </row>
    <row r="9" spans="1:17" ht="18" customHeight="1" x14ac:dyDescent="0.35">
      <c r="A9" s="259"/>
      <c r="B9" s="1"/>
      <c r="E9" s="1"/>
      <c r="G9" s="208"/>
      <c r="H9" s="13"/>
      <c r="I9" s="206"/>
      <c r="J9" s="86" t="s">
        <v>131</v>
      </c>
      <c r="K9" s="206"/>
      <c r="L9" s="86" t="s">
        <v>132</v>
      </c>
      <c r="M9" s="13"/>
      <c r="N9" s="13"/>
      <c r="O9" s="86" t="s">
        <v>133</v>
      </c>
      <c r="P9" s="17"/>
      <c r="Q9" s="218"/>
    </row>
    <row r="10" spans="1:17" ht="18" customHeight="1" x14ac:dyDescent="0.3">
      <c r="A10" s="235"/>
      <c r="B10" s="36" t="s">
        <v>151</v>
      </c>
      <c r="C10" s="5"/>
      <c r="D10" s="125"/>
      <c r="E10" s="125"/>
      <c r="F10" s="5"/>
      <c r="G10" s="5"/>
      <c r="H10" s="236"/>
      <c r="I10" s="236"/>
      <c r="J10" s="269"/>
      <c r="K10" s="236"/>
      <c r="L10" s="6"/>
      <c r="M10" s="6"/>
      <c r="N10" s="6"/>
      <c r="O10" s="6"/>
      <c r="P10" s="17"/>
      <c r="Q10" s="218"/>
    </row>
    <row r="11" spans="1:17" ht="9.9" customHeight="1" x14ac:dyDescent="0.35">
      <c r="A11" s="259"/>
      <c r="B11" s="1"/>
      <c r="E11" s="1"/>
      <c r="G11" s="208"/>
      <c r="H11" s="13"/>
      <c r="I11" s="206"/>
      <c r="J11" s="86"/>
      <c r="K11" s="206"/>
      <c r="L11" s="86"/>
      <c r="M11" s="13"/>
      <c r="N11" s="13"/>
      <c r="O11" s="86"/>
      <c r="P11" s="17"/>
      <c r="Q11" s="218"/>
    </row>
    <row r="12" spans="1:17" s="79" customFormat="1" ht="18" customHeight="1" x14ac:dyDescent="0.3">
      <c r="A12" s="235"/>
      <c r="B12" s="36" t="s">
        <v>204</v>
      </c>
      <c r="C12" s="5"/>
      <c r="D12" s="125"/>
      <c r="E12" s="125"/>
      <c r="F12" s="5"/>
      <c r="G12" s="5"/>
      <c r="H12" s="236"/>
      <c r="I12" s="236"/>
      <c r="J12" s="236"/>
      <c r="K12" s="236"/>
      <c r="L12" s="6"/>
      <c r="M12" s="6"/>
      <c r="N12" s="6"/>
      <c r="O12" s="6"/>
      <c r="P12" s="6"/>
      <c r="Q12" s="237"/>
    </row>
    <row r="13" spans="1:17" ht="18" customHeight="1" x14ac:dyDescent="0.3">
      <c r="A13" s="234" t="s">
        <v>150</v>
      </c>
      <c r="B13" s="232" t="s">
        <v>149</v>
      </c>
      <c r="C13" s="7"/>
      <c r="D13" s="233">
        <v>32</v>
      </c>
      <c r="E13" s="97" t="s">
        <v>198</v>
      </c>
      <c r="F13" s="7"/>
      <c r="G13" s="7"/>
      <c r="L13" s="270"/>
      <c r="M13" s="7"/>
      <c r="N13" s="7"/>
      <c r="O13" s="253">
        <f>ROUND($J$10*L13,0)</f>
        <v>0</v>
      </c>
      <c r="P13" s="9"/>
      <c r="Q13" s="218"/>
    </row>
    <row r="14" spans="1:17" ht="9.9" customHeight="1" x14ac:dyDescent="0.25">
      <c r="A14" s="259"/>
      <c r="J14" s="18"/>
      <c r="K14" s="18"/>
      <c r="L14" s="18"/>
      <c r="M14" s="18"/>
      <c r="N14" s="18"/>
      <c r="O14" s="18"/>
      <c r="Q14" s="218"/>
    </row>
    <row r="15" spans="1:17" ht="18" customHeight="1" x14ac:dyDescent="0.3">
      <c r="A15" s="210" t="s">
        <v>129</v>
      </c>
      <c r="B15" s="36" t="s">
        <v>0</v>
      </c>
      <c r="C15" s="5"/>
      <c r="D15" s="38">
        <v>41</v>
      </c>
      <c r="E15" s="125" t="s">
        <v>7</v>
      </c>
      <c r="F15" s="5"/>
      <c r="G15" s="5"/>
      <c r="H15" s="4"/>
      <c r="I15" s="4"/>
      <c r="J15" s="4"/>
      <c r="K15" s="4"/>
      <c r="L15" s="269"/>
      <c r="M15" s="5"/>
      <c r="N15" s="5"/>
      <c r="O15" s="254">
        <f>ROUND(J10*L15,0)</f>
        <v>0</v>
      </c>
      <c r="P15" s="6"/>
      <c r="Q15" s="218"/>
    </row>
    <row r="16" spans="1:17" ht="18" customHeight="1" x14ac:dyDescent="0.3">
      <c r="A16" s="260"/>
      <c r="B16" s="3"/>
      <c r="C16" s="7"/>
      <c r="D16" s="14"/>
      <c r="E16" s="97" t="s">
        <v>199</v>
      </c>
      <c r="F16" s="7"/>
      <c r="G16" s="7"/>
      <c r="L16" s="238"/>
      <c r="M16" s="7"/>
      <c r="N16" s="9"/>
      <c r="O16" s="9"/>
      <c r="P16" s="9"/>
      <c r="Q16" s="218"/>
    </row>
    <row r="17" spans="1:19" ht="9.75" customHeight="1" x14ac:dyDescent="0.25">
      <c r="A17" s="260"/>
      <c r="B17" s="3"/>
      <c r="C17" s="7"/>
      <c r="D17" s="14"/>
      <c r="E17" s="7"/>
      <c r="F17" s="7"/>
      <c r="G17" s="7"/>
      <c r="J17" s="18"/>
      <c r="K17" s="18"/>
      <c r="L17" s="18"/>
      <c r="M17" s="24"/>
      <c r="N17" s="239"/>
      <c r="O17" s="239"/>
      <c r="P17" s="9"/>
      <c r="Q17" s="218"/>
    </row>
    <row r="18" spans="1:19" ht="18" customHeight="1" x14ac:dyDescent="0.3">
      <c r="A18" s="210" t="s">
        <v>130</v>
      </c>
      <c r="B18" s="36" t="s">
        <v>3</v>
      </c>
      <c r="C18" s="5"/>
      <c r="D18" s="37">
        <v>51</v>
      </c>
      <c r="E18" s="125" t="s">
        <v>70</v>
      </c>
      <c r="F18" s="5"/>
      <c r="G18" s="5"/>
      <c r="H18" s="4"/>
      <c r="I18" s="4"/>
      <c r="J18" s="4"/>
      <c r="K18" s="4"/>
      <c r="L18" s="269"/>
      <c r="M18" s="39"/>
      <c r="N18" s="39"/>
      <c r="O18" s="254">
        <f>ROUND(J10*L18, 0)</f>
        <v>0</v>
      </c>
      <c r="P18" s="6"/>
      <c r="Q18" s="218"/>
    </row>
    <row r="19" spans="1:19" ht="5.25" customHeight="1" x14ac:dyDescent="0.3">
      <c r="A19" s="260"/>
      <c r="B19" s="97"/>
      <c r="C19" s="7"/>
      <c r="D19" s="14"/>
      <c r="E19" s="97"/>
      <c r="F19" s="7"/>
      <c r="G19" s="7"/>
      <c r="L19" s="238"/>
      <c r="M19" s="9"/>
      <c r="N19" s="9"/>
      <c r="O19" s="9"/>
      <c r="P19" s="9"/>
      <c r="Q19" s="218"/>
    </row>
    <row r="20" spans="1:19" ht="18" customHeight="1" x14ac:dyDescent="0.3">
      <c r="A20" s="260"/>
      <c r="B20" s="3"/>
      <c r="C20" s="7"/>
      <c r="D20" s="241">
        <v>52</v>
      </c>
      <c r="E20" s="97" t="s">
        <v>128</v>
      </c>
      <c r="F20" s="7"/>
      <c r="G20" s="7"/>
      <c r="L20" s="270"/>
      <c r="M20" s="7"/>
      <c r="N20" s="7"/>
      <c r="O20" s="253">
        <f>ROUND(J10*L20, 0)</f>
        <v>0</v>
      </c>
      <c r="P20" s="9"/>
      <c r="Q20" s="218"/>
    </row>
    <row r="21" spans="1:19" ht="5.25" customHeight="1" x14ac:dyDescent="0.3">
      <c r="A21" s="260"/>
      <c r="B21" s="3"/>
      <c r="C21" s="7"/>
      <c r="D21" s="14"/>
      <c r="E21" s="7"/>
      <c r="F21" s="7"/>
      <c r="G21" s="7"/>
      <c r="L21" s="238"/>
      <c r="M21" s="7"/>
      <c r="N21" s="9"/>
      <c r="O21" s="9"/>
      <c r="P21" s="9"/>
      <c r="Q21" s="218"/>
      <c r="S21" s="9"/>
    </row>
    <row r="22" spans="1:19" ht="18" customHeight="1" x14ac:dyDescent="0.3">
      <c r="A22" s="260"/>
      <c r="B22" s="3"/>
      <c r="C22" s="7"/>
      <c r="D22" s="242">
        <v>53</v>
      </c>
      <c r="E22" s="97" t="s">
        <v>187</v>
      </c>
      <c r="F22" s="7"/>
      <c r="G22" s="7"/>
      <c r="L22" s="270"/>
      <c r="M22" s="7"/>
      <c r="N22" s="7"/>
      <c r="O22" s="253">
        <f>ROUND(J10*L22, 0)</f>
        <v>0</v>
      </c>
      <c r="P22" s="9"/>
      <c r="Q22" s="218"/>
      <c r="S22" s="31"/>
    </row>
    <row r="23" spans="1:19" ht="10.5" customHeight="1" x14ac:dyDescent="0.3">
      <c r="A23" s="260"/>
      <c r="B23" s="3"/>
      <c r="C23" s="24"/>
      <c r="D23" s="243"/>
      <c r="E23" s="244"/>
      <c r="F23" s="24"/>
      <c r="G23" s="24"/>
      <c r="H23" s="18"/>
      <c r="I23" s="18"/>
      <c r="J23" s="18"/>
      <c r="K23" s="18"/>
      <c r="L23" s="240"/>
      <c r="M23" s="240"/>
      <c r="N23" s="240"/>
      <c r="O23" s="240"/>
      <c r="P23" s="239"/>
      <c r="Q23" s="218"/>
    </row>
    <row r="24" spans="1:19" ht="22.5" customHeight="1" x14ac:dyDescent="0.25">
      <c r="A24" s="261"/>
      <c r="B24" s="323" t="s">
        <v>135</v>
      </c>
      <c r="C24" s="323"/>
      <c r="D24" s="323"/>
      <c r="E24" s="323"/>
      <c r="F24" s="323"/>
      <c r="G24" s="323"/>
      <c r="H24" s="323"/>
      <c r="I24" s="212"/>
      <c r="J24" s="4"/>
      <c r="K24" s="214"/>
      <c r="L24" s="255">
        <f>SUM(L13:L22)</f>
        <v>0</v>
      </c>
      <c r="M24" s="213"/>
      <c r="N24" s="213"/>
      <c r="O24" s="255">
        <f>SUM(O13:O22)</f>
        <v>0</v>
      </c>
      <c r="P24" s="215"/>
      <c r="Q24" s="218"/>
    </row>
    <row r="25" spans="1:19" ht="6" customHeight="1" x14ac:dyDescent="0.3">
      <c r="A25" s="260"/>
      <c r="B25" s="245"/>
      <c r="C25" s="24"/>
      <c r="D25" s="246"/>
      <c r="E25" s="24"/>
      <c r="F25" s="24"/>
      <c r="G25" s="24"/>
      <c r="H25" s="18"/>
      <c r="I25" s="18"/>
      <c r="J25" s="247"/>
      <c r="K25" s="18"/>
      <c r="L25" s="248"/>
      <c r="M25" s="24"/>
      <c r="N25" s="24"/>
      <c r="O25" s="96"/>
      <c r="P25" s="239"/>
      <c r="Q25" s="218"/>
    </row>
    <row r="26" spans="1:19" ht="18" customHeight="1" x14ac:dyDescent="0.3">
      <c r="A26" s="210" t="s">
        <v>134</v>
      </c>
      <c r="B26" s="36" t="s">
        <v>152</v>
      </c>
      <c r="C26" s="5"/>
      <c r="D26" s="15"/>
      <c r="E26" s="5"/>
      <c r="F26" s="5"/>
      <c r="G26" s="5"/>
      <c r="H26" s="209"/>
      <c r="I26" s="209"/>
      <c r="J26" s="211"/>
      <c r="K26" s="209"/>
      <c r="L26" s="227">
        <v>0.03</v>
      </c>
      <c r="M26" s="5"/>
      <c r="N26" s="5"/>
      <c r="O26" s="254">
        <f>ROUND(O24*3%, 0)</f>
        <v>0</v>
      </c>
      <c r="P26" s="249"/>
      <c r="Q26" s="218"/>
    </row>
    <row r="27" spans="1:19" ht="7.5" customHeight="1" x14ac:dyDescent="0.3">
      <c r="A27" s="262"/>
      <c r="B27" s="3"/>
      <c r="C27" s="7"/>
      <c r="D27" s="8"/>
      <c r="E27" s="7"/>
      <c r="F27" s="7"/>
      <c r="G27" s="7"/>
      <c r="H27" s="18"/>
      <c r="I27" s="26"/>
      <c r="J27" s="26"/>
      <c r="K27" s="26"/>
      <c r="L27" s="28"/>
      <c r="M27" s="24"/>
      <c r="N27" s="24"/>
      <c r="O27" s="96"/>
      <c r="P27" s="24"/>
      <c r="Q27" s="218"/>
    </row>
    <row r="28" spans="1:19" ht="18" customHeight="1" x14ac:dyDescent="0.3">
      <c r="A28" s="210" t="s">
        <v>153</v>
      </c>
      <c r="B28" s="36" t="s">
        <v>127</v>
      </c>
      <c r="C28" s="5"/>
      <c r="D28" s="15"/>
      <c r="E28" s="5"/>
      <c r="F28" s="5"/>
      <c r="G28" s="5"/>
      <c r="H28" s="209"/>
      <c r="I28" s="209"/>
      <c r="J28" s="211"/>
      <c r="K28" s="209"/>
      <c r="L28" s="227">
        <v>7.6999999999999999E-2</v>
      </c>
      <c r="M28" s="5"/>
      <c r="N28" s="5"/>
      <c r="O28" s="254">
        <f>ROUND((O24+O26)*0.077, 0)</f>
        <v>0</v>
      </c>
      <c r="P28" s="249"/>
      <c r="Q28" s="218"/>
    </row>
    <row r="29" spans="1:19" ht="7.5" customHeight="1" x14ac:dyDescent="0.3">
      <c r="A29" s="262"/>
      <c r="B29" s="3"/>
      <c r="C29" s="7"/>
      <c r="D29" s="8"/>
      <c r="E29" s="7"/>
      <c r="F29" s="7"/>
      <c r="G29" s="7"/>
      <c r="H29" s="18"/>
      <c r="I29" s="26"/>
      <c r="J29" s="26"/>
      <c r="K29" s="26"/>
      <c r="L29" s="28"/>
      <c r="M29" s="24"/>
      <c r="N29" s="24"/>
      <c r="O29" s="96"/>
      <c r="P29" s="24"/>
      <c r="Q29" s="218"/>
    </row>
    <row r="30" spans="1:19" ht="22.5" customHeight="1" x14ac:dyDescent="0.3">
      <c r="A30" s="210" t="s">
        <v>154</v>
      </c>
      <c r="B30" s="36" t="s">
        <v>141</v>
      </c>
      <c r="C30" s="36"/>
      <c r="D30" s="36"/>
      <c r="E30" s="36"/>
      <c r="F30" s="36"/>
      <c r="G30" s="36"/>
      <c r="H30" s="36"/>
      <c r="I30" s="2"/>
      <c r="J30" s="2"/>
      <c r="K30" s="2"/>
      <c r="L30" s="250"/>
      <c r="M30" s="11"/>
      <c r="N30" s="11"/>
      <c r="O30" s="256">
        <f>SUM(O24:O28)</f>
        <v>0</v>
      </c>
      <c r="P30" s="216" t="s">
        <v>42</v>
      </c>
      <c r="Q30" s="218"/>
    </row>
    <row r="31" spans="1:19" ht="7.5" customHeight="1" x14ac:dyDescent="0.25">
      <c r="A31" s="259"/>
      <c r="B31" s="34"/>
      <c r="C31" s="26"/>
      <c r="D31" s="27"/>
      <c r="E31" s="26"/>
      <c r="F31" s="26"/>
      <c r="G31" s="26"/>
      <c r="H31" s="27"/>
      <c r="I31" s="26"/>
      <c r="J31" s="26"/>
      <c r="K31" s="26"/>
      <c r="L31" s="28"/>
      <c r="M31" s="29"/>
      <c r="N31" s="24"/>
      <c r="O31" s="251"/>
      <c r="P31" s="252"/>
      <c r="Q31" s="218"/>
    </row>
    <row r="32" spans="1:19" ht="22.5" customHeight="1" x14ac:dyDescent="0.3">
      <c r="A32" s="210" t="s">
        <v>171</v>
      </c>
      <c r="B32" s="36" t="s">
        <v>2</v>
      </c>
      <c r="C32" s="2"/>
      <c r="D32" s="17"/>
      <c r="E32" s="2"/>
      <c r="F32" s="2"/>
      <c r="G32" s="2"/>
      <c r="H32" s="17"/>
      <c r="I32" s="2"/>
      <c r="J32" s="2"/>
      <c r="K32" s="2"/>
      <c r="L32" s="25"/>
      <c r="M32" s="22"/>
      <c r="N32" s="11"/>
      <c r="O32" s="254">
        <v>100</v>
      </c>
      <c r="P32" s="216" t="s">
        <v>155</v>
      </c>
      <c r="Q32" s="218"/>
    </row>
    <row r="33" spans="1:17" ht="7.5" customHeight="1" x14ac:dyDescent="0.25">
      <c r="A33" s="219"/>
      <c r="B33" s="220"/>
      <c r="C33" s="221"/>
      <c r="D33" s="222"/>
      <c r="E33" s="221"/>
      <c r="F33" s="221"/>
      <c r="G33" s="221"/>
      <c r="H33" s="222"/>
      <c r="I33" s="221"/>
      <c r="J33" s="221"/>
      <c r="K33" s="221"/>
      <c r="L33" s="223"/>
      <c r="M33" s="224"/>
      <c r="N33" s="224"/>
      <c r="O33" s="223"/>
      <c r="P33" s="225"/>
      <c r="Q33" s="226"/>
    </row>
    <row r="34" spans="1:17" ht="15.75" customHeight="1" x14ac:dyDescent="0.25">
      <c r="A34" s="30"/>
      <c r="M34" s="22"/>
      <c r="N34" s="22"/>
      <c r="O34" s="25"/>
      <c r="P34" s="23"/>
    </row>
    <row r="35" spans="1:17" ht="13.5" customHeight="1" x14ac:dyDescent="0.25">
      <c r="A35" s="30"/>
      <c r="M35" s="22"/>
      <c r="N35" s="22"/>
      <c r="O35" s="25"/>
      <c r="P35" s="23"/>
    </row>
    <row r="36" spans="1:17" ht="13.5" customHeight="1" x14ac:dyDescent="0.25">
      <c r="A36" s="30"/>
      <c r="B36" s="12" t="s">
        <v>137</v>
      </c>
      <c r="C36" s="10"/>
      <c r="D36" s="17"/>
      <c r="E36" s="2"/>
      <c r="F36" s="2"/>
      <c r="G36" s="2"/>
      <c r="H36" s="17"/>
      <c r="I36" s="2"/>
      <c r="J36" s="2"/>
      <c r="K36" s="2"/>
      <c r="L36" s="25"/>
      <c r="M36" s="22"/>
      <c r="N36" s="22"/>
      <c r="O36" s="25"/>
      <c r="P36" s="23"/>
    </row>
    <row r="37" spans="1:17" ht="13.5" customHeight="1" x14ac:dyDescent="0.25">
      <c r="A37" s="30"/>
      <c r="B37" s="231" t="s">
        <v>42</v>
      </c>
      <c r="C37" s="229" t="s">
        <v>157</v>
      </c>
      <c r="D37" s="228"/>
      <c r="E37" s="228"/>
      <c r="F37" s="228"/>
      <c r="G37" s="228"/>
      <c r="H37" s="228"/>
      <c r="I37" s="228"/>
      <c r="J37" s="228"/>
      <c r="K37" s="228"/>
      <c r="L37" s="228"/>
      <c r="M37" s="228"/>
      <c r="N37" s="228"/>
      <c r="O37" s="228"/>
      <c r="P37" s="23"/>
    </row>
    <row r="38" spans="1:17" x14ac:dyDescent="0.25">
      <c r="B38" s="265" t="s">
        <v>155</v>
      </c>
      <c r="C38" s="229" t="s">
        <v>156</v>
      </c>
      <c r="D38" s="228"/>
      <c r="E38" s="228"/>
      <c r="F38" s="228"/>
      <c r="G38" s="228"/>
      <c r="H38" s="228"/>
      <c r="I38" s="228"/>
      <c r="J38" s="228"/>
      <c r="K38" s="228"/>
      <c r="L38" s="228"/>
      <c r="M38" s="228"/>
      <c r="N38" s="228"/>
      <c r="O38" s="228"/>
    </row>
    <row r="57" spans="1:17" ht="15.6" x14ac:dyDescent="0.25">
      <c r="B57" s="35" t="s">
        <v>5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</row>
    <row r="58" spans="1:17" ht="15.6" x14ac:dyDescent="0.25">
      <c r="B58" s="35" t="s">
        <v>6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35"/>
    </row>
    <row r="59" spans="1:17" x14ac:dyDescent="0.25">
      <c r="A59" s="263"/>
      <c r="B59" s="16"/>
    </row>
    <row r="60" spans="1:17" x14ac:dyDescent="0.25">
      <c r="A60" s="264"/>
      <c r="B60" s="78"/>
      <c r="C60" s="78"/>
      <c r="D60" s="78"/>
      <c r="E60" s="78"/>
      <c r="F60" s="78"/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78"/>
    </row>
  </sheetData>
  <sheetProtection algorithmName="SHA-512" hashValue="lUtZ54yeDS6TgwPsmuXT6q8Je+QcBb4oXVIh7nS10gnlWv85UVVetdNb2YudcLN8c3JWfbz59174zi6Dst5LsQ==" saltValue="hUARAvO116RURPx3DiAb6w==" spinCount="100000" sheet="1" objects="1" scenarios="1" selectLockedCells="1"/>
  <mergeCells count="5">
    <mergeCell ref="B24:H24"/>
    <mergeCell ref="D7:E7"/>
    <mergeCell ref="A2:P2"/>
    <mergeCell ref="B4:P4"/>
    <mergeCell ref="A7:B7"/>
  </mergeCells>
  <phoneticPr fontId="0" type="noConversion"/>
  <pageMargins left="0.78740157480314965" right="0.39370078740157483" top="0.78740157480314965" bottom="0.59055118110236227" header="0.31496062992125984" footer="0.31496062992125984"/>
  <pageSetup paperSize="9" scale="87" orientation="portrait" r:id="rId1"/>
  <headerFooter>
    <oddHeader>&amp;LImpianto di depurazione acque Rancate
Rinnovo impianti elettrici, di automazione e misurazione&amp;RSIA 41, 51, 52, 53
Documentazione di offerta</oddHeader>
    <oddFooter>&amp;L&amp;"Arial,Fett"NB: Per la stampa scegliere l'opzione:&amp;KFF0000 Stampa intera cartella di lavoro&amp;R&amp;A</oddFooter>
  </headerFooter>
  <extLst>
    <ext xmlns:mx="http://schemas.microsoft.com/office/mac/excel/2008/main" uri="{64002731-A6B0-56B0-2670-7721B7C09600}">
      <mx:PLV Mode="1" OnePage="0" WScale="10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7"/>
  <sheetViews>
    <sheetView view="pageLayout" zoomScale="70" zoomScalePageLayoutView="70" workbookViewId="0">
      <selection activeCell="R38" sqref="R38"/>
    </sheetView>
  </sheetViews>
  <sheetFormatPr defaultColWidth="8.88671875" defaultRowHeight="13.2" x14ac:dyDescent="0.25"/>
  <cols>
    <col min="1" max="1" width="3.33203125" customWidth="1"/>
    <col min="2" max="2" width="2.6640625" customWidth="1"/>
    <col min="3" max="19" width="4.6640625" customWidth="1"/>
    <col min="20" max="20" width="3" customWidth="1"/>
    <col min="21" max="21" width="2.44140625" customWidth="1"/>
    <col min="22" max="30" width="4.6640625" customWidth="1"/>
  </cols>
  <sheetData>
    <row r="1" spans="1:28" x14ac:dyDescent="0.25">
      <c r="A1" s="95"/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</row>
    <row r="13" spans="1:28" ht="17.399999999999999" x14ac:dyDescent="0.3"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</row>
    <row r="14" spans="1:28" ht="34.5" customHeight="1" x14ac:dyDescent="0.5">
      <c r="B14" s="297" t="s">
        <v>54</v>
      </c>
      <c r="C14" s="298"/>
      <c r="D14" s="298"/>
      <c r="E14" s="298"/>
      <c r="F14" s="298"/>
      <c r="G14" s="298"/>
      <c r="H14" s="298"/>
      <c r="I14" s="298"/>
      <c r="J14" s="298"/>
      <c r="K14" s="298"/>
      <c r="L14" s="298"/>
      <c r="M14" s="298"/>
      <c r="N14" s="298"/>
      <c r="O14" s="298"/>
      <c r="P14" s="298"/>
      <c r="Q14" s="298"/>
      <c r="R14" s="298"/>
      <c r="S14" s="299"/>
      <c r="AB14" s="87"/>
    </row>
    <row r="57" spans="1:20" x14ac:dyDescent="0.25">
      <c r="A57" s="78"/>
      <c r="B57" s="78"/>
      <c r="C57" s="78"/>
      <c r="D57" s="78"/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</row>
  </sheetData>
  <sheetProtection algorithmName="SHA-512" hashValue="GeWx9i9ugkx5aZ1SMtgfwgjnWu761OSP+RTOMfUDmZHTCbBfVxsHxlhwiPCLvya4A2Mgfg3H1VfbgQKIkCV4Ng==" saltValue="NsxNLe8oq1n8Hnz/Xv7pqw==" spinCount="100000" sheet="1" objects="1" scenarios="1" selectLockedCells="1" selectUnlockedCells="1"/>
  <mergeCells count="1">
    <mergeCell ref="B14:S14"/>
  </mergeCells>
  <phoneticPr fontId="15" type="noConversion"/>
  <pageMargins left="0.78740157480314965" right="0.39370078740157483" top="0.78740157480314965" bottom="0.59055118110236227" header="0.31496062992125984" footer="0.31496062992125984"/>
  <pageSetup paperSize="9" orientation="portrait" r:id="rId1"/>
  <headerFooter>
    <oddHeader>&amp;LImpianto di depurazione acque Rancate
Rinnovo impianti elettrici, di automazione e misurazione&amp;RSIA 41, 51, 52, 53
Documentazione di offerta</oddHeader>
    <oddFooter>&amp;L&amp;"Arial,Fett"NB: Per la stampa scegliere l'opzione:&amp;KFF0000 Stampa intera cartella di lavoro&amp;R&amp;A</oddFooter>
  </headerFooter>
  <extLst>
    <ext xmlns:mx="http://schemas.microsoft.com/office/mac/excel/2008/main" uri="{64002731-A6B0-56B0-2670-7721B7C09600}">
      <mx:PLV Mode="1" OnePage="0" WScale="10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1"/>
  <sheetViews>
    <sheetView view="pageLayout" zoomScaleNormal="140" workbookViewId="0">
      <selection activeCell="I23" sqref="I23:J23"/>
    </sheetView>
  </sheetViews>
  <sheetFormatPr defaultColWidth="9.109375" defaultRowHeight="13.2" x14ac:dyDescent="0.25"/>
  <cols>
    <col min="1" max="1" width="9" style="40" customWidth="1"/>
    <col min="2" max="2" width="9" customWidth="1"/>
    <col min="3" max="3" width="7" customWidth="1"/>
    <col min="4" max="5" width="8.88671875" customWidth="1"/>
    <col min="6" max="6" width="7" customWidth="1"/>
    <col min="7" max="7" width="6.6640625" customWidth="1"/>
    <col min="8" max="8" width="9" customWidth="1"/>
    <col min="9" max="9" width="8.88671875" customWidth="1"/>
    <col min="10" max="10" width="9" customWidth="1"/>
    <col min="11" max="11" width="10.44140625" customWidth="1"/>
  </cols>
  <sheetData>
    <row r="1" spans="1:11" ht="14.1" customHeight="1" x14ac:dyDescent="0.25">
      <c r="A1" s="123"/>
      <c r="B1" s="95"/>
      <c r="C1" s="95"/>
      <c r="D1" s="95"/>
      <c r="E1" s="95"/>
      <c r="F1" s="95"/>
      <c r="G1" s="95"/>
      <c r="H1" s="95"/>
      <c r="I1" s="95"/>
      <c r="J1" s="342"/>
      <c r="K1" s="342"/>
    </row>
    <row r="2" spans="1:11" ht="21.75" customHeight="1" x14ac:dyDescent="0.25">
      <c r="A2" s="347" t="s">
        <v>72</v>
      </c>
      <c r="B2" s="348"/>
      <c r="C2" s="348"/>
      <c r="D2" s="348"/>
      <c r="E2" s="348"/>
      <c r="F2" s="348"/>
      <c r="G2" s="348"/>
      <c r="H2" s="348"/>
      <c r="I2" s="348"/>
      <c r="J2" s="348"/>
      <c r="K2" s="349"/>
    </row>
    <row r="3" spans="1:11" s="41" customFormat="1" ht="15.6" x14ac:dyDescent="0.3">
      <c r="A3" s="42"/>
    </row>
    <row r="4" spans="1:11" ht="15.75" customHeight="1" x14ac:dyDescent="0.25">
      <c r="A4" s="343" t="s">
        <v>8</v>
      </c>
      <c r="B4" s="343"/>
      <c r="C4" s="343"/>
      <c r="D4" s="350"/>
      <c r="E4" s="350"/>
      <c r="F4" s="350"/>
      <c r="G4" s="350"/>
      <c r="H4" s="350"/>
      <c r="I4" s="350"/>
      <c r="J4" s="350"/>
      <c r="K4" s="350"/>
    </row>
    <row r="5" spans="1:11" ht="14.1" customHeight="1" x14ac:dyDescent="0.25">
      <c r="A5" s="43"/>
      <c r="B5" s="43"/>
      <c r="C5" s="43"/>
      <c r="D5" s="44"/>
      <c r="E5" s="44"/>
      <c r="F5" s="44"/>
      <c r="G5" s="44"/>
      <c r="H5" s="63"/>
      <c r="I5" s="63"/>
      <c r="J5" s="63"/>
      <c r="K5" s="63"/>
    </row>
    <row r="6" spans="1:11" ht="15.75" customHeight="1" x14ac:dyDescent="0.25">
      <c r="A6" s="46" t="s">
        <v>9</v>
      </c>
      <c r="B6" s="46"/>
      <c r="C6" s="46"/>
      <c r="D6" s="346"/>
      <c r="E6" s="346"/>
      <c r="F6" s="346"/>
      <c r="G6" s="346"/>
      <c r="H6" s="346"/>
      <c r="I6" s="346"/>
      <c r="J6" s="346"/>
      <c r="K6" s="346"/>
    </row>
    <row r="7" spans="1:11" ht="14.1" customHeight="1" x14ac:dyDescent="0.25">
      <c r="A7" s="46"/>
      <c r="B7" s="46"/>
      <c r="C7" s="46"/>
      <c r="D7" s="46"/>
      <c r="E7" s="46"/>
      <c r="F7" s="46"/>
      <c r="G7" s="46"/>
      <c r="H7" s="268"/>
      <c r="I7" s="268"/>
      <c r="J7" s="268"/>
      <c r="K7" s="268"/>
    </row>
    <row r="8" spans="1:11" ht="15.75" customHeight="1" x14ac:dyDescent="0.25">
      <c r="A8" s="46" t="s">
        <v>10</v>
      </c>
      <c r="B8" s="346"/>
      <c r="C8" s="346"/>
      <c r="D8" s="47" t="s">
        <v>11</v>
      </c>
      <c r="E8" s="329"/>
      <c r="F8" s="329"/>
      <c r="G8" s="329"/>
      <c r="H8" s="47" t="s">
        <v>12</v>
      </c>
      <c r="I8" s="339"/>
      <c r="J8" s="339"/>
      <c r="K8" s="339"/>
    </row>
    <row r="9" spans="1:11" ht="15.75" customHeight="1" x14ac:dyDescent="0.25">
      <c r="A9" s="344" t="s">
        <v>13</v>
      </c>
      <c r="B9" s="344"/>
      <c r="C9" s="344"/>
      <c r="D9" s="344"/>
      <c r="E9" s="344"/>
      <c r="F9" s="344"/>
      <c r="G9" s="46"/>
      <c r="H9" s="294"/>
      <c r="I9" s="345"/>
      <c r="J9" s="345"/>
      <c r="K9" s="345"/>
    </row>
    <row r="10" spans="1:11" ht="15.75" customHeight="1" x14ac:dyDescent="0.25">
      <c r="A10" s="333" t="s">
        <v>14</v>
      </c>
      <c r="B10" s="333"/>
      <c r="C10" s="333"/>
      <c r="D10" s="346"/>
      <c r="E10" s="346"/>
      <c r="F10" s="346"/>
      <c r="G10" s="346"/>
      <c r="H10" s="346"/>
      <c r="I10" s="346"/>
      <c r="J10" s="346"/>
      <c r="K10" s="346"/>
    </row>
    <row r="11" spans="1:11" ht="14.1" customHeight="1" x14ac:dyDescent="0.25">
      <c r="A11" s="48"/>
      <c r="B11" s="48"/>
      <c r="C11" s="48"/>
      <c r="D11" s="46"/>
      <c r="E11" s="46"/>
      <c r="F11" s="46"/>
      <c r="G11" s="46"/>
      <c r="H11" s="63"/>
      <c r="I11" s="63"/>
      <c r="J11" s="63"/>
      <c r="K11" s="63"/>
    </row>
    <row r="12" spans="1:11" ht="25.5" customHeight="1" x14ac:dyDescent="0.25">
      <c r="A12" s="333" t="s">
        <v>15</v>
      </c>
      <c r="B12" s="333"/>
      <c r="C12" s="333"/>
      <c r="D12" s="329"/>
      <c r="E12" s="329"/>
      <c r="F12" s="329"/>
      <c r="G12" s="329"/>
      <c r="H12" s="334" t="s">
        <v>16</v>
      </c>
      <c r="I12" s="334"/>
      <c r="J12" s="338"/>
      <c r="K12" s="338"/>
    </row>
    <row r="13" spans="1:11" ht="14.1" customHeight="1" x14ac:dyDescent="0.25">
      <c r="A13" s="93"/>
      <c r="B13" s="93"/>
      <c r="C13" s="93"/>
      <c r="D13" s="46"/>
      <c r="E13" s="46"/>
      <c r="F13" s="46"/>
      <c r="G13" s="46"/>
      <c r="H13" s="93"/>
      <c r="I13" s="93"/>
      <c r="J13" s="92"/>
      <c r="K13" s="92"/>
    </row>
    <row r="14" spans="1:11" ht="15.75" customHeight="1" x14ac:dyDescent="0.25">
      <c r="A14" s="333" t="s">
        <v>17</v>
      </c>
      <c r="B14" s="333"/>
      <c r="C14" s="333"/>
      <c r="D14" s="329"/>
      <c r="E14" s="329"/>
      <c r="F14" s="329"/>
      <c r="G14" s="329"/>
      <c r="H14" s="334" t="s">
        <v>77</v>
      </c>
      <c r="I14" s="333"/>
      <c r="J14" s="339"/>
      <c r="K14" s="339"/>
    </row>
    <row r="15" spans="1:11" ht="14.1" customHeight="1" x14ac:dyDescent="0.25">
      <c r="A15" s="33"/>
    </row>
    <row r="16" spans="1:11" ht="15.75" customHeight="1" x14ac:dyDescent="0.25">
      <c r="A16" s="1" t="s">
        <v>18</v>
      </c>
      <c r="H16" s="340"/>
      <c r="I16" s="341"/>
    </row>
    <row r="17" spans="1:11" ht="14.1" customHeight="1" x14ac:dyDescent="0.25">
      <c r="A17" s="33"/>
    </row>
    <row r="18" spans="1:11" ht="15.75" customHeight="1" x14ac:dyDescent="0.25">
      <c r="A18" s="335" t="s">
        <v>124</v>
      </c>
      <c r="B18" s="335"/>
      <c r="C18" s="335"/>
      <c r="D18" s="335"/>
      <c r="E18" s="335"/>
      <c r="F18" s="335"/>
      <c r="G18" s="335"/>
      <c r="H18" s="335"/>
      <c r="I18" s="335"/>
      <c r="J18" s="335"/>
      <c r="K18" s="335"/>
    </row>
    <row r="19" spans="1:11" ht="11.25" customHeight="1" x14ac:dyDescent="0.25">
      <c r="A19" s="99" t="s">
        <v>125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</row>
    <row r="20" spans="1:11" x14ac:dyDescent="0.25">
      <c r="A20" s="33"/>
    </row>
    <row r="21" spans="1:11" ht="24.75" customHeight="1" x14ac:dyDescent="0.25">
      <c r="A21" s="336" t="s">
        <v>19</v>
      </c>
      <c r="B21" s="336"/>
      <c r="C21" s="49" t="s">
        <v>20</v>
      </c>
      <c r="D21" s="336" t="s">
        <v>80</v>
      </c>
      <c r="E21" s="336"/>
      <c r="F21" s="49" t="s">
        <v>22</v>
      </c>
      <c r="G21" s="49" t="s">
        <v>172</v>
      </c>
      <c r="H21" s="49" t="s">
        <v>174</v>
      </c>
      <c r="I21" s="336" t="s">
        <v>23</v>
      </c>
      <c r="J21" s="336"/>
      <c r="K21" s="49" t="s">
        <v>81</v>
      </c>
    </row>
    <row r="22" spans="1:11" ht="24.75" customHeight="1" x14ac:dyDescent="0.25">
      <c r="A22" s="351" t="s">
        <v>25</v>
      </c>
      <c r="B22" s="351"/>
      <c r="C22" s="281">
        <v>1966</v>
      </c>
      <c r="D22" s="352" t="s">
        <v>26</v>
      </c>
      <c r="E22" s="352"/>
      <c r="F22" s="281">
        <v>1991</v>
      </c>
      <c r="G22" s="283" t="s">
        <v>173</v>
      </c>
      <c r="H22" s="281" t="s">
        <v>27</v>
      </c>
      <c r="I22" s="352" t="s">
        <v>28</v>
      </c>
      <c r="J22" s="352"/>
      <c r="K22" s="282">
        <v>0.2</v>
      </c>
    </row>
    <row r="23" spans="1:11" ht="23.1" customHeight="1" x14ac:dyDescent="0.25">
      <c r="A23" s="332"/>
      <c r="B23" s="332"/>
      <c r="C23" s="126"/>
      <c r="D23" s="332"/>
      <c r="E23" s="332"/>
      <c r="F23" s="126"/>
      <c r="G23" s="126"/>
      <c r="H23" s="126"/>
      <c r="I23" s="332"/>
      <c r="J23" s="332"/>
      <c r="K23" s="126"/>
    </row>
    <row r="24" spans="1:11" ht="23.1" customHeight="1" x14ac:dyDescent="0.25">
      <c r="A24" s="330"/>
      <c r="B24" s="331"/>
      <c r="C24" s="126"/>
      <c r="D24" s="332"/>
      <c r="E24" s="332"/>
      <c r="F24" s="126"/>
      <c r="G24" s="126"/>
      <c r="H24" s="126"/>
      <c r="I24" s="330"/>
      <c r="J24" s="331"/>
      <c r="K24" s="127"/>
    </row>
    <row r="25" spans="1:11" ht="23.1" customHeight="1" x14ac:dyDescent="0.25">
      <c r="A25" s="330"/>
      <c r="B25" s="331"/>
      <c r="C25" s="126"/>
      <c r="D25" s="330"/>
      <c r="E25" s="331"/>
      <c r="F25" s="126"/>
      <c r="G25" s="126"/>
      <c r="H25" s="126"/>
      <c r="I25" s="330"/>
      <c r="J25" s="331"/>
      <c r="K25" s="127"/>
    </row>
    <row r="26" spans="1:11" ht="23.1" customHeight="1" x14ac:dyDescent="0.25">
      <c r="A26" s="330"/>
      <c r="B26" s="331"/>
      <c r="C26" s="126"/>
      <c r="D26" s="330"/>
      <c r="E26" s="331"/>
      <c r="F26" s="126"/>
      <c r="G26" s="126"/>
      <c r="H26" s="126"/>
      <c r="I26" s="330"/>
      <c r="J26" s="331"/>
      <c r="K26" s="127"/>
    </row>
    <row r="27" spans="1:11" ht="23.1" customHeight="1" x14ac:dyDescent="0.25">
      <c r="A27" s="332" t="s">
        <v>29</v>
      </c>
      <c r="B27" s="332"/>
      <c r="C27" s="126" t="s">
        <v>29</v>
      </c>
      <c r="D27" s="332"/>
      <c r="E27" s="332"/>
      <c r="F27" s="126" t="s">
        <v>29</v>
      </c>
      <c r="G27" s="126"/>
      <c r="H27" s="126" t="s">
        <v>29</v>
      </c>
      <c r="I27" s="332" t="s">
        <v>29</v>
      </c>
      <c r="J27" s="332"/>
      <c r="K27" s="126"/>
    </row>
    <row r="28" spans="1:11" ht="23.1" customHeight="1" x14ac:dyDescent="0.25">
      <c r="A28" s="332"/>
      <c r="B28" s="332"/>
      <c r="C28" s="126"/>
      <c r="D28" s="332"/>
      <c r="E28" s="332"/>
      <c r="F28" s="126"/>
      <c r="G28" s="126"/>
      <c r="H28" s="126"/>
      <c r="I28" s="332"/>
      <c r="J28" s="332"/>
      <c r="K28" s="128"/>
    </row>
    <row r="29" spans="1:11" ht="23.1" customHeight="1" x14ac:dyDescent="0.25">
      <c r="A29" s="332"/>
      <c r="B29" s="332"/>
      <c r="C29" s="126"/>
      <c r="D29" s="332"/>
      <c r="E29" s="332"/>
      <c r="F29" s="126"/>
      <c r="G29" s="126"/>
      <c r="H29" s="126"/>
      <c r="I29" s="332"/>
      <c r="J29" s="332"/>
      <c r="K29" s="128"/>
    </row>
    <row r="30" spans="1:11" ht="14.1" customHeight="1" x14ac:dyDescent="0.25">
      <c r="A30"/>
      <c r="J30" s="50"/>
      <c r="K30" s="50"/>
    </row>
    <row r="31" spans="1:11" x14ac:dyDescent="0.25">
      <c r="A31" s="51" t="s">
        <v>78</v>
      </c>
      <c r="B31" s="99"/>
      <c r="C31" s="99"/>
      <c r="D31" s="99"/>
      <c r="E31" s="99"/>
      <c r="F31" s="99"/>
      <c r="G31" s="99"/>
      <c r="H31" s="99"/>
      <c r="I31" s="99"/>
      <c r="J31" s="52"/>
      <c r="K31" s="52"/>
    </row>
    <row r="32" spans="1:11" x14ac:dyDescent="0.25">
      <c r="A32" s="51" t="s">
        <v>123</v>
      </c>
      <c r="B32" s="99"/>
      <c r="C32" s="99"/>
      <c r="D32" s="99"/>
      <c r="E32" s="99"/>
      <c r="F32" s="99"/>
      <c r="G32" s="99"/>
      <c r="H32" s="99"/>
      <c r="I32" s="99"/>
      <c r="J32" s="99"/>
      <c r="K32" s="99"/>
    </row>
    <row r="33" spans="1:11" x14ac:dyDescent="0.25">
      <c r="A33" s="51" t="s">
        <v>79</v>
      </c>
      <c r="B33" s="99"/>
      <c r="C33" s="99"/>
      <c r="D33" s="99"/>
      <c r="E33" s="99"/>
      <c r="F33" s="99"/>
      <c r="G33" s="99"/>
      <c r="H33" s="99"/>
      <c r="I33" s="99"/>
      <c r="J33" s="99"/>
      <c r="K33" s="99"/>
    </row>
    <row r="34" spans="1:11" x14ac:dyDescent="0.25">
      <c r="A34" s="99" t="s">
        <v>30</v>
      </c>
      <c r="B34" s="99"/>
      <c r="C34" s="99"/>
      <c r="D34" s="99"/>
      <c r="E34" s="99"/>
      <c r="F34" s="99"/>
      <c r="G34" s="99"/>
      <c r="H34" s="99"/>
      <c r="I34" s="99"/>
      <c r="J34" s="99"/>
      <c r="K34" s="99"/>
    </row>
    <row r="35" spans="1:11" ht="14.1" customHeight="1" x14ac:dyDescent="0.25">
      <c r="A35" s="53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x14ac:dyDescent="0.25">
      <c r="A36" s="1" t="s">
        <v>120</v>
      </c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x14ac:dyDescent="0.25">
      <c r="A37" s="197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ht="12.75" customHeight="1" x14ac:dyDescent="0.25">
      <c r="A38" s="53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ht="24.75" customHeight="1" x14ac:dyDescent="0.25">
      <c r="A39" s="336" t="s">
        <v>19</v>
      </c>
      <c r="B39" s="336"/>
      <c r="C39" s="49" t="s">
        <v>20</v>
      </c>
      <c r="D39" s="336" t="s">
        <v>21</v>
      </c>
      <c r="E39" s="336"/>
      <c r="F39" s="49" t="s">
        <v>22</v>
      </c>
      <c r="G39" s="49" t="s">
        <v>172</v>
      </c>
      <c r="H39" s="49" t="s">
        <v>100</v>
      </c>
      <c r="I39" s="336" t="s">
        <v>23</v>
      </c>
      <c r="J39" s="336"/>
      <c r="K39" s="49" t="s">
        <v>24</v>
      </c>
    </row>
    <row r="40" spans="1:11" ht="23.1" customHeight="1" x14ac:dyDescent="0.25">
      <c r="A40" s="337"/>
      <c r="B40" s="337"/>
      <c r="C40" s="129"/>
      <c r="D40" s="337"/>
      <c r="E40" s="337"/>
      <c r="F40" s="129"/>
      <c r="G40" s="129"/>
      <c r="H40" s="129"/>
      <c r="I40" s="337"/>
      <c r="J40" s="337"/>
      <c r="K40" s="129"/>
    </row>
    <row r="41" spans="1:11" ht="23.1" customHeight="1" x14ac:dyDescent="0.25">
      <c r="A41" s="337"/>
      <c r="B41" s="337"/>
      <c r="C41" s="129"/>
      <c r="D41" s="337"/>
      <c r="E41" s="337"/>
      <c r="F41" s="129"/>
      <c r="G41" s="129"/>
      <c r="H41" s="129"/>
      <c r="I41" s="337"/>
      <c r="J41" s="337"/>
      <c r="K41" s="129"/>
    </row>
    <row r="42" spans="1:11" x14ac:dyDescent="0.25">
      <c r="A42" s="272"/>
      <c r="B42" s="272"/>
      <c r="C42" s="272"/>
      <c r="D42" s="272"/>
      <c r="E42" s="272"/>
      <c r="F42" s="272"/>
      <c r="G42" s="272"/>
      <c r="H42" s="273"/>
      <c r="I42" s="273"/>
      <c r="J42" s="273"/>
      <c r="K42" s="273"/>
    </row>
    <row r="43" spans="1:11" x14ac:dyDescent="0.25">
      <c r="A43" s="57" t="s">
        <v>119</v>
      </c>
      <c r="B43" s="54"/>
      <c r="C43" s="54"/>
      <c r="D43" s="199" t="s">
        <v>117</v>
      </c>
      <c r="F43" s="200"/>
      <c r="G43" s="200"/>
      <c r="H43" s="274"/>
      <c r="I43" s="274"/>
      <c r="J43" s="274"/>
      <c r="K43" s="274"/>
    </row>
    <row r="44" spans="1:11" x14ac:dyDescent="0.25">
      <c r="A44" s="57"/>
      <c r="B44" s="54"/>
      <c r="C44" s="54"/>
      <c r="D44" s="199" t="s">
        <v>118</v>
      </c>
      <c r="F44" s="200"/>
      <c r="G44" s="200"/>
      <c r="H44" s="274"/>
      <c r="I44" s="274"/>
      <c r="J44" s="274"/>
      <c r="K44" s="274"/>
    </row>
    <row r="45" spans="1:11" ht="22.5" customHeight="1" x14ac:dyDescent="0.25">
      <c r="A45" s="54"/>
      <c r="B45" s="54"/>
      <c r="C45" s="54"/>
      <c r="D45" s="54"/>
      <c r="E45" s="54"/>
      <c r="F45" s="54"/>
      <c r="G45" s="54"/>
      <c r="H45" s="55"/>
      <c r="I45" s="55"/>
      <c r="J45" s="55"/>
      <c r="K45" s="55"/>
    </row>
    <row r="46" spans="1:11" ht="22.5" customHeight="1" x14ac:dyDescent="0.25">
      <c r="A46" s="44"/>
      <c r="B46" s="44"/>
      <c r="C46" s="44"/>
      <c r="D46" s="44"/>
      <c r="E46" s="44"/>
      <c r="F46" s="44"/>
      <c r="G46" s="44"/>
      <c r="H46" s="56"/>
      <c r="I46" s="56"/>
      <c r="J46" s="56"/>
      <c r="K46" s="56"/>
    </row>
    <row r="47" spans="1:11" ht="22.5" customHeight="1" x14ac:dyDescent="0.25">
      <c r="A47" s="92"/>
      <c r="B47" s="92"/>
      <c r="C47" s="92"/>
      <c r="D47" s="92"/>
      <c r="E47" s="92"/>
      <c r="F47" s="92"/>
      <c r="G47" s="92"/>
      <c r="H47" s="55"/>
      <c r="I47" s="55"/>
      <c r="J47" s="55"/>
      <c r="K47" s="55"/>
    </row>
    <row r="48" spans="1:11" ht="22.5" customHeight="1" x14ac:dyDescent="0.25">
      <c r="A48" s="92"/>
      <c r="B48" s="92"/>
      <c r="C48" s="92"/>
      <c r="D48" s="92"/>
      <c r="E48" s="92"/>
      <c r="F48" s="92"/>
      <c r="G48" s="92"/>
      <c r="H48" s="55"/>
      <c r="I48" s="55"/>
      <c r="J48" s="55"/>
      <c r="K48" s="55"/>
    </row>
    <row r="49" spans="1:11" ht="22.5" customHeight="1" x14ac:dyDescent="0.25">
      <c r="A49" s="54"/>
      <c r="B49" s="54"/>
      <c r="C49" s="54"/>
      <c r="D49" s="54"/>
      <c r="E49" s="54"/>
      <c r="F49" s="54"/>
      <c r="G49" s="54"/>
      <c r="H49" s="55"/>
      <c r="I49" s="55"/>
      <c r="J49" s="55"/>
      <c r="K49" s="55"/>
    </row>
    <row r="50" spans="1:11" ht="22.5" customHeight="1" x14ac:dyDescent="0.25">
      <c r="A50" s="54"/>
      <c r="B50" s="54"/>
      <c r="C50" s="54"/>
      <c r="D50" s="54"/>
      <c r="E50" s="54"/>
      <c r="F50" s="54"/>
      <c r="G50" s="54"/>
      <c r="H50" s="55"/>
      <c r="I50" s="55"/>
      <c r="J50" s="55"/>
      <c r="K50" s="55"/>
    </row>
    <row r="51" spans="1:11" ht="22.5" customHeight="1" x14ac:dyDescent="0.25">
      <c r="A51" s="33"/>
      <c r="I51" s="198"/>
    </row>
    <row r="52" spans="1:11" ht="22.5" customHeight="1" x14ac:dyDescent="0.25">
      <c r="I52" s="198"/>
    </row>
    <row r="53" spans="1:11" ht="22.5" customHeight="1" x14ac:dyDescent="0.25">
      <c r="A53" s="57"/>
      <c r="B53" s="57"/>
      <c r="C53" s="57"/>
      <c r="D53" s="57"/>
      <c r="E53" s="57"/>
      <c r="F53" s="57"/>
      <c r="G53" s="57"/>
      <c r="H53" s="57"/>
      <c r="I53" s="57"/>
      <c r="J53" s="57"/>
      <c r="K53" s="57"/>
    </row>
    <row r="54" spans="1:11" ht="22.5" customHeight="1" x14ac:dyDescent="0.25">
      <c r="A54" s="33"/>
    </row>
    <row r="55" spans="1:11" ht="20.100000000000001" customHeight="1" x14ac:dyDescent="0.25">
      <c r="A55" s="58"/>
      <c r="B55" s="58"/>
      <c r="C55" s="59"/>
      <c r="D55" s="59"/>
      <c r="E55" s="59"/>
      <c r="F55" s="58"/>
      <c r="G55" s="58"/>
      <c r="H55" s="59"/>
      <c r="I55" s="58"/>
      <c r="J55" s="58"/>
      <c r="K55" s="58"/>
    </row>
    <row r="56" spans="1:11" x14ac:dyDescent="0.25">
      <c r="A56" s="45"/>
      <c r="B56" s="45"/>
      <c r="C56" s="45"/>
      <c r="D56" s="45"/>
      <c r="E56" s="45"/>
      <c r="F56" s="45"/>
      <c r="G56" s="45"/>
      <c r="H56" s="45"/>
      <c r="I56" s="45"/>
      <c r="J56" s="45"/>
      <c r="K56" s="45"/>
    </row>
    <row r="57" spans="1:11" x14ac:dyDescent="0.25">
      <c r="A57" s="45"/>
      <c r="B57" s="45"/>
      <c r="C57" s="45"/>
      <c r="D57" s="45"/>
      <c r="E57" s="45"/>
      <c r="F57" s="45"/>
      <c r="G57" s="45"/>
      <c r="H57" s="45"/>
      <c r="I57" s="45"/>
      <c r="J57" s="45"/>
      <c r="K57" s="45"/>
    </row>
    <row r="58" spans="1:11" x14ac:dyDescent="0.25">
      <c r="A58" s="45"/>
      <c r="B58" s="45"/>
      <c r="C58" s="45"/>
      <c r="D58" s="45"/>
      <c r="E58" s="45"/>
      <c r="F58" s="45"/>
      <c r="G58" s="45"/>
      <c r="H58" s="45"/>
      <c r="I58" s="45"/>
      <c r="J58" s="45"/>
      <c r="K58" s="45"/>
    </row>
    <row r="59" spans="1:11" x14ac:dyDescent="0.25">
      <c r="A59" s="45"/>
      <c r="B59" s="45"/>
      <c r="C59" s="45"/>
      <c r="D59" s="45"/>
      <c r="E59" s="45"/>
      <c r="F59" s="45"/>
      <c r="G59" s="45"/>
      <c r="H59" s="45"/>
      <c r="I59" s="45"/>
      <c r="J59" s="45"/>
      <c r="K59" s="45"/>
    </row>
    <row r="60" spans="1:11" x14ac:dyDescent="0.25">
      <c r="A60" s="45"/>
      <c r="B60" s="45"/>
      <c r="C60" s="45"/>
      <c r="D60" s="45"/>
      <c r="E60" s="45"/>
      <c r="F60" s="45"/>
      <c r="G60" s="45"/>
      <c r="H60" s="45"/>
      <c r="I60" s="45"/>
      <c r="J60" s="45"/>
      <c r="K60" s="45"/>
    </row>
    <row r="61" spans="1:11" x14ac:dyDescent="0.25">
      <c r="A61" s="45"/>
      <c r="B61" s="45"/>
      <c r="C61" s="45"/>
      <c r="D61" s="45"/>
      <c r="E61" s="45"/>
      <c r="F61" s="45"/>
      <c r="G61" s="45"/>
      <c r="H61" s="45"/>
      <c r="I61" s="45"/>
      <c r="J61" s="45"/>
      <c r="K61" s="45"/>
    </row>
    <row r="62" spans="1:11" x14ac:dyDescent="0.25">
      <c r="A62" s="45"/>
      <c r="B62" s="45"/>
      <c r="C62" s="45"/>
      <c r="D62" s="45"/>
      <c r="E62" s="45"/>
      <c r="F62" s="45"/>
      <c r="G62" s="45"/>
      <c r="H62" s="45"/>
      <c r="I62" s="45"/>
      <c r="J62" s="45"/>
      <c r="K62" s="45"/>
    </row>
    <row r="63" spans="1:11" x14ac:dyDescent="0.25">
      <c r="A63" s="45"/>
      <c r="B63" s="45"/>
      <c r="C63" s="45"/>
      <c r="D63" s="45"/>
      <c r="E63" s="45"/>
      <c r="F63" s="45"/>
      <c r="G63" s="45"/>
      <c r="H63" s="45"/>
      <c r="I63" s="45"/>
      <c r="J63" s="45"/>
      <c r="K63" s="45"/>
    </row>
    <row r="64" spans="1:11" x14ac:dyDescent="0.25">
      <c r="A64" s="45"/>
      <c r="B64" s="45"/>
      <c r="C64" s="45"/>
      <c r="D64" s="45"/>
      <c r="E64" s="45"/>
      <c r="F64" s="45"/>
      <c r="G64" s="45"/>
      <c r="H64" s="45"/>
      <c r="I64" s="45"/>
      <c r="J64" s="45"/>
      <c r="K64" s="45"/>
    </row>
    <row r="65" spans="1:11" ht="20.100000000000001" customHeight="1" x14ac:dyDescent="0.25">
      <c r="A65" s="45"/>
      <c r="B65" s="45"/>
      <c r="C65" s="45"/>
      <c r="D65" s="45"/>
      <c r="E65" s="45"/>
      <c r="F65" s="45"/>
      <c r="G65" s="45"/>
      <c r="H65" s="45"/>
      <c r="I65" s="45"/>
      <c r="J65" s="45"/>
      <c r="K65" s="45"/>
    </row>
    <row r="66" spans="1:11" ht="20.100000000000001" customHeight="1" x14ac:dyDescent="0.25">
      <c r="A66" s="60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 spans="1:11" ht="20.100000000000001" customHeight="1" x14ac:dyDescent="0.25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 spans="1:11" ht="20.100000000000001" customHeight="1" x14ac:dyDescent="0.25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 spans="1:11" ht="20.100000000000001" customHeight="1" x14ac:dyDescent="0.25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 spans="1:11" ht="20.100000000000001" customHeight="1" x14ac:dyDescent="0.25">
      <c r="A70" s="61"/>
    </row>
    <row r="71" spans="1:11" ht="20.100000000000001" customHeight="1" x14ac:dyDescent="0.25">
      <c r="A71" s="61"/>
    </row>
    <row r="72" spans="1:11" ht="20.100000000000001" customHeight="1" x14ac:dyDescent="0.25">
      <c r="A72" s="61"/>
    </row>
    <row r="73" spans="1:11" ht="20.100000000000001" customHeight="1" x14ac:dyDescent="0.25"/>
    <row r="74" spans="1:11" ht="20.100000000000001" customHeight="1" x14ac:dyDescent="0.25"/>
    <row r="75" spans="1:11" x14ac:dyDescent="0.25">
      <c r="A75" s="62"/>
      <c r="B75" s="62"/>
      <c r="C75" s="62"/>
      <c r="D75" s="62"/>
      <c r="E75" s="62"/>
      <c r="F75" s="62"/>
      <c r="G75" s="62"/>
      <c r="H75" s="62"/>
      <c r="I75" s="62"/>
      <c r="J75" s="62"/>
      <c r="K75" s="62"/>
    </row>
    <row r="76" spans="1:11" x14ac:dyDescent="0.25">
      <c r="A76" s="53"/>
      <c r="B76" s="1"/>
      <c r="C76" s="1"/>
      <c r="D76" s="1"/>
      <c r="E76" s="1"/>
      <c r="F76" s="1"/>
      <c r="G76" s="1"/>
      <c r="H76" s="1"/>
      <c r="I76" s="1"/>
      <c r="J76" s="1"/>
      <c r="K76" s="1"/>
    </row>
    <row r="78" spans="1:11" x14ac:dyDescent="0.25">
      <c r="A78" s="54"/>
      <c r="B78" s="54"/>
      <c r="C78" s="54"/>
      <c r="D78" s="54"/>
      <c r="E78" s="54"/>
      <c r="F78" s="54"/>
      <c r="G78" s="54"/>
      <c r="H78" s="45"/>
      <c r="I78" s="45"/>
      <c r="J78" s="45"/>
      <c r="K78" s="45"/>
    </row>
    <row r="79" spans="1:11" x14ac:dyDescent="0.25">
      <c r="A79" s="54"/>
      <c r="B79" s="54"/>
      <c r="C79" s="54"/>
      <c r="D79" s="54"/>
      <c r="E79" s="54"/>
      <c r="F79" s="54"/>
      <c r="G79" s="54"/>
      <c r="H79" s="45"/>
      <c r="I79" s="45"/>
      <c r="J79" s="45"/>
      <c r="K79" s="45"/>
    </row>
    <row r="80" spans="1:11" ht="22.5" customHeight="1" x14ac:dyDescent="0.25">
      <c r="A80" s="54"/>
      <c r="B80" s="54"/>
      <c r="C80" s="54"/>
      <c r="D80" s="54"/>
      <c r="E80" s="54"/>
      <c r="F80" s="54"/>
      <c r="G80" s="54"/>
      <c r="H80" s="45"/>
      <c r="I80" s="45"/>
      <c r="J80" s="45"/>
      <c r="K80" s="45"/>
    </row>
    <row r="81" spans="1:11" ht="22.5" customHeight="1" x14ac:dyDescent="0.25">
      <c r="A81" s="54"/>
      <c r="B81" s="54"/>
      <c r="C81" s="54"/>
      <c r="D81" s="54"/>
      <c r="E81" s="54"/>
      <c r="F81" s="54"/>
      <c r="G81" s="54"/>
      <c r="H81" s="45"/>
      <c r="I81" s="45"/>
      <c r="J81" s="45"/>
      <c r="K81" s="45"/>
    </row>
    <row r="82" spans="1:11" ht="22.5" customHeight="1" x14ac:dyDescent="0.25">
      <c r="A82" s="54"/>
      <c r="B82" s="54"/>
      <c r="C82" s="54"/>
      <c r="D82" s="54"/>
      <c r="E82" s="54"/>
      <c r="F82" s="54"/>
      <c r="G82" s="54"/>
      <c r="H82" s="45"/>
      <c r="I82" s="45"/>
      <c r="J82" s="45"/>
      <c r="K82" s="45"/>
    </row>
    <row r="83" spans="1:11" ht="22.5" customHeight="1" x14ac:dyDescent="0.25">
      <c r="A83" s="44"/>
      <c r="B83" s="44"/>
      <c r="C83" s="44"/>
      <c r="D83" s="44"/>
      <c r="E83" s="44"/>
      <c r="F83" s="44"/>
      <c r="G83" s="44"/>
      <c r="H83" s="63"/>
      <c r="I83" s="63"/>
      <c r="J83" s="63"/>
      <c r="K83" s="63"/>
    </row>
    <row r="84" spans="1:11" ht="22.5" customHeight="1" x14ac:dyDescent="0.25">
      <c r="A84" s="92"/>
      <c r="B84" s="92"/>
      <c r="C84" s="92"/>
      <c r="D84" s="92"/>
      <c r="E84" s="92"/>
      <c r="F84" s="92"/>
      <c r="G84" s="92"/>
      <c r="H84" s="45"/>
      <c r="I84" s="45"/>
      <c r="J84" s="45"/>
      <c r="K84" s="45"/>
    </row>
    <row r="85" spans="1:11" ht="22.5" customHeight="1" x14ac:dyDescent="0.25">
      <c r="A85" s="92"/>
      <c r="B85" s="92"/>
      <c r="C85" s="92"/>
      <c r="D85" s="92"/>
      <c r="E85" s="92"/>
      <c r="F85" s="92"/>
      <c r="G85" s="92"/>
      <c r="H85" s="45"/>
      <c r="I85" s="45"/>
      <c r="J85" s="45"/>
      <c r="K85" s="45"/>
    </row>
    <row r="86" spans="1:11" ht="22.5" customHeight="1" x14ac:dyDescent="0.25">
      <c r="A86" s="54"/>
      <c r="B86" s="54"/>
      <c r="C86" s="54"/>
      <c r="D86" s="54"/>
      <c r="E86" s="54"/>
      <c r="F86" s="54"/>
      <c r="G86" s="54"/>
      <c r="H86" s="45"/>
      <c r="I86" s="45"/>
      <c r="J86" s="45"/>
      <c r="K86" s="45"/>
    </row>
    <row r="87" spans="1:11" ht="22.5" customHeight="1" x14ac:dyDescent="0.25">
      <c r="A87" s="54"/>
      <c r="B87" s="54"/>
      <c r="C87" s="54"/>
      <c r="D87" s="54"/>
      <c r="E87" s="54"/>
      <c r="F87" s="54"/>
      <c r="G87" s="54"/>
      <c r="H87" s="45"/>
      <c r="I87" s="45"/>
      <c r="J87" s="45"/>
      <c r="K87" s="45"/>
    </row>
    <row r="88" spans="1:11" ht="22.5" customHeight="1" x14ac:dyDescent="0.25">
      <c r="A88" s="33"/>
    </row>
    <row r="89" spans="1:11" ht="22.5" customHeight="1" x14ac:dyDescent="0.25"/>
    <row r="90" spans="1:11" ht="20.100000000000001" customHeight="1" x14ac:dyDescent="0.25">
      <c r="A90" s="57"/>
      <c r="B90" s="57"/>
      <c r="C90" s="57"/>
      <c r="D90" s="57"/>
      <c r="E90" s="57"/>
      <c r="F90" s="57"/>
      <c r="G90" s="57"/>
      <c r="H90" s="57"/>
      <c r="I90" s="57"/>
      <c r="J90" s="57"/>
      <c r="K90" s="57"/>
    </row>
    <row r="91" spans="1:11" x14ac:dyDescent="0.25">
      <c r="A91" s="33"/>
    </row>
    <row r="92" spans="1:11" x14ac:dyDescent="0.25">
      <c r="A92" s="58"/>
      <c r="B92" s="58"/>
      <c r="C92" s="59"/>
      <c r="D92" s="59"/>
      <c r="E92" s="59"/>
      <c r="F92" s="58"/>
      <c r="G92" s="58"/>
      <c r="H92" s="59"/>
      <c r="I92" s="58"/>
      <c r="J92" s="58"/>
      <c r="K92" s="58"/>
    </row>
    <row r="93" spans="1:11" x14ac:dyDescent="0.25">
      <c r="A93" s="64"/>
      <c r="B93" s="64"/>
      <c r="C93" s="64"/>
      <c r="D93" s="64"/>
      <c r="E93" s="64"/>
      <c r="F93" s="64"/>
      <c r="G93" s="64"/>
      <c r="H93" s="64"/>
      <c r="I93" s="64"/>
      <c r="J93" s="64"/>
      <c r="K93" s="64"/>
    </row>
    <row r="94" spans="1:11" x14ac:dyDescent="0.25">
      <c r="A94" s="64"/>
      <c r="B94" s="64"/>
      <c r="C94" s="64"/>
      <c r="D94" s="64"/>
      <c r="E94" s="64"/>
      <c r="F94" s="64"/>
      <c r="G94" s="64"/>
      <c r="H94" s="64"/>
      <c r="I94" s="64"/>
      <c r="J94" s="64"/>
      <c r="K94" s="64"/>
    </row>
    <row r="95" spans="1:11" x14ac:dyDescent="0.25">
      <c r="A95" s="64"/>
      <c r="B95" s="64"/>
      <c r="C95" s="64"/>
      <c r="D95" s="64"/>
      <c r="E95" s="64"/>
      <c r="F95" s="64"/>
      <c r="G95" s="64"/>
      <c r="H95" s="64"/>
      <c r="I95" s="64"/>
      <c r="J95" s="64"/>
      <c r="K95" s="64"/>
    </row>
    <row r="96" spans="1:11" x14ac:dyDescent="0.25">
      <c r="A96" s="64"/>
      <c r="B96" s="64"/>
      <c r="C96" s="64"/>
      <c r="D96" s="64"/>
      <c r="E96" s="64"/>
      <c r="F96" s="64"/>
      <c r="G96" s="64"/>
      <c r="H96" s="64"/>
      <c r="I96" s="64"/>
      <c r="J96" s="64"/>
      <c r="K96" s="64"/>
    </row>
    <row r="97" spans="1:11" x14ac:dyDescent="0.25">
      <c r="A97" s="64"/>
      <c r="B97" s="64"/>
      <c r="C97" s="64"/>
      <c r="D97" s="64"/>
      <c r="E97" s="64"/>
      <c r="F97" s="64"/>
      <c r="G97" s="64"/>
      <c r="H97" s="64"/>
      <c r="I97" s="64"/>
      <c r="J97" s="64"/>
      <c r="K97" s="64"/>
    </row>
    <row r="98" spans="1:11" x14ac:dyDescent="0.25">
      <c r="A98" s="64"/>
      <c r="B98" s="64"/>
      <c r="C98" s="64"/>
      <c r="D98" s="64"/>
      <c r="E98" s="64"/>
      <c r="F98" s="64"/>
      <c r="G98" s="64"/>
      <c r="H98" s="64"/>
      <c r="I98" s="64"/>
      <c r="J98" s="64"/>
      <c r="K98" s="64"/>
    </row>
    <row r="99" spans="1:11" x14ac:dyDescent="0.25">
      <c r="A99" s="64"/>
      <c r="B99" s="64"/>
      <c r="C99" s="64"/>
      <c r="D99" s="64"/>
      <c r="E99" s="64"/>
      <c r="F99" s="64"/>
      <c r="G99" s="64"/>
      <c r="H99" s="64"/>
      <c r="I99" s="64"/>
      <c r="J99" s="64"/>
      <c r="K99" s="64"/>
    </row>
    <row r="100" spans="1:11" x14ac:dyDescent="0.25">
      <c r="A100" s="64"/>
      <c r="B100" s="64"/>
      <c r="C100" s="64"/>
      <c r="D100" s="64"/>
      <c r="E100" s="64"/>
      <c r="F100" s="64"/>
      <c r="G100" s="64"/>
      <c r="H100" s="64"/>
      <c r="I100" s="64"/>
      <c r="J100" s="64"/>
      <c r="K100" s="64"/>
    </row>
    <row r="101" spans="1:11" x14ac:dyDescent="0.25">
      <c r="A101" s="64"/>
      <c r="B101" s="64"/>
      <c r="C101" s="64"/>
      <c r="D101" s="64"/>
      <c r="E101" s="64"/>
      <c r="F101" s="64"/>
      <c r="G101" s="64"/>
      <c r="H101" s="64"/>
      <c r="I101" s="64"/>
      <c r="J101" s="64"/>
      <c r="K101" s="64"/>
    </row>
    <row r="102" spans="1:11" x14ac:dyDescent="0.25">
      <c r="A102" s="64"/>
      <c r="B102" s="64"/>
      <c r="C102" s="64"/>
      <c r="D102" s="64"/>
      <c r="E102" s="64"/>
      <c r="F102" s="64"/>
      <c r="G102" s="64"/>
      <c r="H102" s="64"/>
      <c r="I102" s="64"/>
      <c r="J102" s="64"/>
      <c r="K102" s="64"/>
    </row>
    <row r="104" spans="1:11" x14ac:dyDescent="0.25">
      <c r="A104" s="61"/>
    </row>
    <row r="105" spans="1:11" x14ac:dyDescent="0.25">
      <c r="A105" s="61"/>
    </row>
    <row r="106" spans="1:11" x14ac:dyDescent="0.25">
      <c r="A106" s="61"/>
    </row>
    <row r="110" spans="1:11" x14ac:dyDescent="0.25">
      <c r="A110" s="62"/>
      <c r="B110" s="62"/>
      <c r="C110" s="62"/>
      <c r="D110" s="62"/>
      <c r="E110" s="62"/>
      <c r="F110" s="62"/>
      <c r="G110" s="62"/>
      <c r="H110" s="62"/>
      <c r="I110" s="62"/>
      <c r="J110" s="62"/>
      <c r="K110" s="62"/>
    </row>
    <row r="111" spans="1:11" x14ac:dyDescent="0.25">
      <c r="A111" s="53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3" spans="1:11" x14ac:dyDescent="0.25">
      <c r="A113" s="54"/>
      <c r="B113" s="54"/>
      <c r="C113" s="54"/>
      <c r="D113" s="54"/>
      <c r="E113" s="54"/>
      <c r="F113" s="54"/>
      <c r="G113" s="54"/>
      <c r="H113" s="45"/>
      <c r="I113" s="45"/>
      <c r="J113" s="45"/>
      <c r="K113" s="45"/>
    </row>
    <row r="114" spans="1:11" x14ac:dyDescent="0.25">
      <c r="A114" s="54"/>
      <c r="B114" s="54"/>
      <c r="C114" s="54"/>
      <c r="D114" s="54"/>
      <c r="E114" s="54"/>
      <c r="F114" s="54"/>
      <c r="G114" s="54"/>
      <c r="H114" s="45"/>
      <c r="I114" s="45"/>
      <c r="J114" s="45"/>
      <c r="K114" s="45"/>
    </row>
    <row r="115" spans="1:11" x14ac:dyDescent="0.25">
      <c r="A115" s="54"/>
      <c r="B115" s="54"/>
      <c r="C115" s="54"/>
      <c r="D115" s="54"/>
      <c r="E115" s="54"/>
      <c r="F115" s="54"/>
      <c r="G115" s="54"/>
      <c r="H115" s="45"/>
      <c r="I115" s="45"/>
      <c r="J115" s="45"/>
      <c r="K115" s="45"/>
    </row>
    <row r="116" spans="1:11" x14ac:dyDescent="0.25">
      <c r="A116" s="54"/>
      <c r="B116" s="54"/>
      <c r="C116" s="54"/>
      <c r="D116" s="54"/>
      <c r="E116" s="54"/>
      <c r="F116" s="54"/>
      <c r="G116" s="54"/>
      <c r="H116" s="45"/>
      <c r="I116" s="45"/>
      <c r="J116" s="45"/>
      <c r="K116" s="45"/>
    </row>
    <row r="117" spans="1:11" x14ac:dyDescent="0.25">
      <c r="A117" s="54"/>
      <c r="B117" s="54"/>
      <c r="C117" s="54"/>
      <c r="D117" s="54"/>
      <c r="E117" s="54"/>
      <c r="F117" s="54"/>
      <c r="G117" s="54"/>
      <c r="H117" s="45"/>
      <c r="I117" s="45"/>
      <c r="J117" s="45"/>
      <c r="K117" s="45"/>
    </row>
    <row r="118" spans="1:11" x14ac:dyDescent="0.25">
      <c r="A118" s="44"/>
      <c r="B118" s="44"/>
      <c r="C118" s="44"/>
      <c r="D118" s="44"/>
      <c r="E118" s="44"/>
      <c r="F118" s="44"/>
      <c r="G118" s="44"/>
      <c r="H118" s="63"/>
      <c r="I118" s="63"/>
      <c r="J118" s="63"/>
      <c r="K118" s="63"/>
    </row>
    <row r="119" spans="1:11" x14ac:dyDescent="0.25">
      <c r="A119" s="92"/>
      <c r="B119" s="92"/>
      <c r="C119" s="92"/>
      <c r="D119" s="92"/>
      <c r="E119" s="92"/>
      <c r="F119" s="92"/>
      <c r="G119" s="92"/>
      <c r="H119" s="45"/>
      <c r="I119" s="45"/>
      <c r="J119" s="45"/>
      <c r="K119" s="45"/>
    </row>
    <row r="120" spans="1:11" x14ac:dyDescent="0.25">
      <c r="A120" s="92"/>
      <c r="B120" s="92"/>
      <c r="C120" s="92"/>
      <c r="D120" s="92"/>
      <c r="E120" s="92"/>
      <c r="F120" s="92"/>
      <c r="G120" s="92"/>
      <c r="H120" s="45"/>
      <c r="I120" s="45"/>
      <c r="J120" s="45"/>
      <c r="K120" s="45"/>
    </row>
    <row r="121" spans="1:11" x14ac:dyDescent="0.25">
      <c r="A121" s="54"/>
      <c r="B121" s="54"/>
      <c r="C121" s="54"/>
      <c r="D121" s="54"/>
      <c r="E121" s="54"/>
      <c r="F121" s="54"/>
      <c r="G121" s="54"/>
      <c r="H121" s="45"/>
      <c r="I121" s="45"/>
      <c r="J121" s="45"/>
      <c r="K121" s="45"/>
    </row>
    <row r="122" spans="1:11" x14ac:dyDescent="0.25">
      <c r="A122" s="54"/>
      <c r="B122" s="54"/>
      <c r="C122" s="54"/>
      <c r="D122" s="54"/>
      <c r="E122" s="54"/>
      <c r="F122" s="54"/>
      <c r="G122" s="54"/>
      <c r="H122" s="45"/>
      <c r="I122" s="45"/>
      <c r="J122" s="45"/>
      <c r="K122" s="45"/>
    </row>
    <row r="123" spans="1:11" x14ac:dyDescent="0.25">
      <c r="A123" s="33"/>
    </row>
    <row r="125" spans="1:11" x14ac:dyDescent="0.25">
      <c r="A125" s="57"/>
    </row>
    <row r="126" spans="1:11" x14ac:dyDescent="0.25">
      <c r="A126" s="33"/>
    </row>
    <row r="127" spans="1:11" x14ac:dyDescent="0.25">
      <c r="A127" s="58"/>
      <c r="B127" s="58"/>
      <c r="C127" s="59"/>
      <c r="D127" s="59"/>
      <c r="E127" s="59"/>
      <c r="F127" s="58"/>
      <c r="G127" s="58"/>
      <c r="H127" s="59"/>
      <c r="I127" s="58"/>
      <c r="J127" s="58"/>
      <c r="K127" s="58"/>
    </row>
    <row r="128" spans="1:11" x14ac:dyDescent="0.25">
      <c r="A128" s="65"/>
      <c r="B128" s="65"/>
      <c r="C128" s="65"/>
      <c r="D128" s="65"/>
      <c r="E128" s="65"/>
      <c r="F128" s="65"/>
      <c r="G128" s="65"/>
      <c r="H128" s="65"/>
      <c r="I128" s="65"/>
      <c r="J128" s="65"/>
      <c r="K128" s="65"/>
    </row>
    <row r="129" spans="1:11" x14ac:dyDescent="0.25">
      <c r="A129" s="65"/>
      <c r="B129" s="65"/>
      <c r="C129" s="65"/>
      <c r="D129" s="65"/>
      <c r="E129" s="65"/>
      <c r="F129" s="65"/>
      <c r="G129" s="65"/>
      <c r="H129" s="65"/>
      <c r="I129" s="65"/>
      <c r="J129" s="65"/>
      <c r="K129" s="65"/>
    </row>
    <row r="130" spans="1:11" x14ac:dyDescent="0.25">
      <c r="A130" s="65"/>
      <c r="B130" s="65"/>
      <c r="C130" s="65"/>
      <c r="D130" s="65"/>
      <c r="E130" s="65"/>
      <c r="F130" s="65"/>
      <c r="G130" s="65"/>
      <c r="H130" s="65"/>
      <c r="I130" s="65"/>
      <c r="J130" s="65"/>
      <c r="K130" s="65"/>
    </row>
    <row r="131" spans="1:11" x14ac:dyDescent="0.25">
      <c r="A131" s="65"/>
      <c r="B131" s="65"/>
      <c r="C131" s="65"/>
      <c r="D131" s="65"/>
      <c r="E131" s="65"/>
      <c r="F131" s="65"/>
      <c r="G131" s="65"/>
      <c r="H131" s="65"/>
      <c r="I131" s="65"/>
      <c r="J131" s="65"/>
      <c r="K131" s="65"/>
    </row>
    <row r="132" spans="1:11" x14ac:dyDescent="0.25">
      <c r="A132" s="65"/>
      <c r="B132" s="65"/>
      <c r="C132" s="65"/>
      <c r="D132" s="65"/>
      <c r="E132" s="65"/>
      <c r="F132" s="65"/>
      <c r="G132" s="65"/>
      <c r="H132" s="65"/>
      <c r="I132" s="65"/>
      <c r="J132" s="65"/>
      <c r="K132" s="65"/>
    </row>
    <row r="133" spans="1:11" x14ac:dyDescent="0.25">
      <c r="A133" s="65"/>
      <c r="B133" s="65"/>
      <c r="C133" s="65"/>
      <c r="D133" s="65"/>
      <c r="E133" s="65"/>
      <c r="F133" s="65"/>
      <c r="G133" s="65"/>
      <c r="H133" s="65"/>
      <c r="I133" s="65"/>
      <c r="J133" s="65"/>
      <c r="K133" s="65"/>
    </row>
    <row r="134" spans="1:11" x14ac:dyDescent="0.25">
      <c r="A134" s="65"/>
      <c r="B134" s="65"/>
      <c r="C134" s="65"/>
      <c r="D134" s="65"/>
      <c r="E134" s="65"/>
      <c r="F134" s="65"/>
      <c r="G134" s="65"/>
      <c r="H134" s="65"/>
      <c r="I134" s="65"/>
      <c r="J134" s="65"/>
      <c r="K134" s="65"/>
    </row>
    <row r="135" spans="1:11" x14ac:dyDescent="0.25">
      <c r="A135" s="65"/>
      <c r="B135" s="65"/>
      <c r="C135" s="65"/>
      <c r="D135" s="65"/>
      <c r="E135" s="65"/>
      <c r="F135" s="65"/>
      <c r="G135" s="65"/>
      <c r="H135" s="65"/>
      <c r="I135" s="65"/>
      <c r="J135" s="65"/>
      <c r="K135" s="65"/>
    </row>
    <row r="136" spans="1:11" x14ac:dyDescent="0.25">
      <c r="A136" s="65"/>
      <c r="B136" s="65"/>
      <c r="C136" s="65"/>
      <c r="D136" s="65"/>
      <c r="E136" s="65"/>
      <c r="F136" s="65"/>
      <c r="G136" s="65"/>
      <c r="H136" s="65"/>
      <c r="I136" s="65"/>
      <c r="J136" s="65"/>
      <c r="K136" s="65"/>
    </row>
    <row r="137" spans="1:11" x14ac:dyDescent="0.25">
      <c r="A137" s="65"/>
      <c r="B137" s="65"/>
      <c r="C137" s="65"/>
      <c r="D137" s="65"/>
      <c r="E137" s="65"/>
      <c r="F137" s="65"/>
      <c r="G137" s="65"/>
      <c r="H137" s="65"/>
      <c r="I137" s="65"/>
      <c r="J137" s="65"/>
      <c r="K137" s="65"/>
    </row>
    <row r="138" spans="1:11" x14ac:dyDescent="0.25">
      <c r="A138" s="33"/>
    </row>
    <row r="139" spans="1:11" x14ac:dyDescent="0.25">
      <c r="A139" s="61"/>
    </row>
    <row r="140" spans="1:11" x14ac:dyDescent="0.25">
      <c r="A140" s="61"/>
    </row>
    <row r="141" spans="1:11" x14ac:dyDescent="0.25">
      <c r="A141" s="61"/>
    </row>
  </sheetData>
  <sheetProtection algorithmName="SHA-512" hashValue="pYs1G6opZG6a4d0u/OJLL+UytWW/CEuysErxqQ42+1ELemDLPdi0rs24VIXiN75qLE8NWn0TkojJI8IIsZ/0ug==" saltValue="ygjhJHCx29oRiIRi4ixeBA==" spinCount="100000" sheet="1" objects="1" scenarios="1" selectLockedCells="1"/>
  <mergeCells count="58">
    <mergeCell ref="I23:J23"/>
    <mergeCell ref="A21:B21"/>
    <mergeCell ref="A22:B22"/>
    <mergeCell ref="D22:E22"/>
    <mergeCell ref="I22:J22"/>
    <mergeCell ref="I39:J39"/>
    <mergeCell ref="D28:E28"/>
    <mergeCell ref="I28:J28"/>
    <mergeCell ref="J1:K1"/>
    <mergeCell ref="A4:C4"/>
    <mergeCell ref="A9:F9"/>
    <mergeCell ref="H9:K9"/>
    <mergeCell ref="A10:C10"/>
    <mergeCell ref="D6:K6"/>
    <mergeCell ref="B8:C8"/>
    <mergeCell ref="A2:K2"/>
    <mergeCell ref="D4:K4"/>
    <mergeCell ref="D10:K10"/>
    <mergeCell ref="I8:K8"/>
    <mergeCell ref="D12:G12"/>
    <mergeCell ref="D14:G14"/>
    <mergeCell ref="A28:B28"/>
    <mergeCell ref="D25:E25"/>
    <mergeCell ref="D26:E26"/>
    <mergeCell ref="A39:B39"/>
    <mergeCell ref="D39:E39"/>
    <mergeCell ref="A41:B41"/>
    <mergeCell ref="D41:E41"/>
    <mergeCell ref="I41:J41"/>
    <mergeCell ref="H12:I12"/>
    <mergeCell ref="J12:K12"/>
    <mergeCell ref="A40:B40"/>
    <mergeCell ref="D40:E40"/>
    <mergeCell ref="I40:J40"/>
    <mergeCell ref="J14:K14"/>
    <mergeCell ref="H16:I16"/>
    <mergeCell ref="A29:B29"/>
    <mergeCell ref="D29:E29"/>
    <mergeCell ref="I29:J29"/>
    <mergeCell ref="A27:B27"/>
    <mergeCell ref="D27:E27"/>
    <mergeCell ref="I27:J27"/>
    <mergeCell ref="E8:G8"/>
    <mergeCell ref="A26:B26"/>
    <mergeCell ref="A25:B25"/>
    <mergeCell ref="A24:B24"/>
    <mergeCell ref="I26:J26"/>
    <mergeCell ref="I25:J25"/>
    <mergeCell ref="I24:J24"/>
    <mergeCell ref="D24:E24"/>
    <mergeCell ref="A14:C14"/>
    <mergeCell ref="H14:I14"/>
    <mergeCell ref="A12:C12"/>
    <mergeCell ref="A18:K18"/>
    <mergeCell ref="D21:E21"/>
    <mergeCell ref="I21:J21"/>
    <mergeCell ref="A23:B23"/>
    <mergeCell ref="D23:E23"/>
  </mergeCells>
  <phoneticPr fontId="0" type="noConversion"/>
  <pageMargins left="0.65625" right="0.25" top="0.78740157480314965" bottom="0.59055118110236227" header="0.31496062992125984" footer="0.31496062992125984"/>
  <pageSetup paperSize="9" orientation="portrait" r:id="rId1"/>
  <headerFooter>
    <oddHeader>&amp;LImpianto di depurazione acque Rancate
Rinnovo impianti elettrici, di automazione e misurazione&amp;RSIA 41, 51, 52, 53
Documentazione di offerta</oddHeader>
    <oddFooter>&amp;L&amp;"Arial,Fett"NB: Per la stampa scegliere l'opzione:&amp;KFF0000 Stampa intera cartella di lavoro&amp;R&amp;A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9"/>
  <sheetViews>
    <sheetView view="pageLayout" zoomScale="85" zoomScaleNormal="130" zoomScalePageLayoutView="85" workbookViewId="0">
      <selection activeCell="A12" sqref="A12:D12"/>
    </sheetView>
  </sheetViews>
  <sheetFormatPr defaultColWidth="9.109375" defaultRowHeight="13.2" x14ac:dyDescent="0.25"/>
  <cols>
    <col min="1" max="1" width="3.6640625" style="40" customWidth="1"/>
    <col min="2" max="2" width="6.6640625" style="40" customWidth="1"/>
    <col min="3" max="3" width="6.6640625" customWidth="1"/>
    <col min="4" max="4" width="3.6640625" customWidth="1"/>
    <col min="5" max="5" width="8.44140625" customWidth="1"/>
    <col min="6" max="7" width="9.88671875" customWidth="1"/>
    <col min="8" max="9" width="8.6640625" customWidth="1"/>
    <col min="10" max="11" width="6.6640625" customWidth="1"/>
    <col min="12" max="12" width="9.6640625" customWidth="1"/>
  </cols>
  <sheetData>
    <row r="1" spans="1:16" ht="14.25" customHeight="1" x14ac:dyDescent="0.25">
      <c r="A1" s="123"/>
      <c r="B1" s="123"/>
      <c r="C1" s="95"/>
      <c r="D1" s="95"/>
      <c r="E1" s="95"/>
      <c r="F1" s="95"/>
      <c r="G1" s="95"/>
      <c r="H1" s="95"/>
      <c r="I1" s="95"/>
      <c r="J1" s="95"/>
      <c r="K1" s="95"/>
      <c r="L1" s="140"/>
    </row>
    <row r="2" spans="1:16" ht="21.75" customHeight="1" x14ac:dyDescent="0.25">
      <c r="A2" s="347" t="s">
        <v>73</v>
      </c>
      <c r="B2" s="348"/>
      <c r="C2" s="348"/>
      <c r="D2" s="348"/>
      <c r="E2" s="348"/>
      <c r="F2" s="348"/>
      <c r="G2" s="348"/>
      <c r="H2" s="348"/>
      <c r="I2" s="348"/>
      <c r="J2" s="348"/>
      <c r="K2" s="348"/>
      <c r="L2" s="349"/>
    </row>
    <row r="3" spans="1:16" s="41" customFormat="1" ht="15.6" x14ac:dyDescent="0.3">
      <c r="A3" s="42"/>
      <c r="B3" s="42"/>
    </row>
    <row r="4" spans="1:16" ht="15.75" customHeight="1" x14ac:dyDescent="0.25">
      <c r="A4" s="137" t="s">
        <v>8</v>
      </c>
      <c r="B4" s="43"/>
      <c r="C4" s="43"/>
      <c r="D4" s="43"/>
      <c r="E4" s="43"/>
      <c r="F4" s="350"/>
      <c r="G4" s="350"/>
      <c r="H4" s="350"/>
      <c r="I4" s="350"/>
      <c r="J4" s="350"/>
      <c r="K4" s="350"/>
      <c r="L4" s="350"/>
    </row>
    <row r="5" spans="1:16" ht="3" customHeight="1" x14ac:dyDescent="0.25">
      <c r="A5" s="43"/>
      <c r="B5" s="43"/>
      <c r="C5" s="43"/>
      <c r="D5" s="43"/>
      <c r="E5" s="43"/>
      <c r="F5" s="44"/>
      <c r="G5" s="44"/>
      <c r="H5" s="44"/>
      <c r="I5" s="63"/>
      <c r="J5" s="63"/>
      <c r="K5" s="63"/>
      <c r="L5" s="63"/>
    </row>
    <row r="6" spans="1:16" ht="15.75" customHeight="1" x14ac:dyDescent="0.25">
      <c r="A6" s="137"/>
      <c r="B6" s="43"/>
      <c r="C6" s="43"/>
      <c r="D6" s="43"/>
      <c r="E6" s="43"/>
      <c r="F6" s="350"/>
      <c r="G6" s="350"/>
      <c r="H6" s="350"/>
      <c r="I6" s="350"/>
      <c r="J6" s="350"/>
      <c r="K6" s="350"/>
      <c r="L6" s="350"/>
    </row>
    <row r="7" spans="1:16" ht="18.75" customHeight="1" x14ac:dyDescent="0.25">
      <c r="A7" s="137"/>
      <c r="B7" s="43"/>
      <c r="C7" s="43"/>
      <c r="D7" s="43"/>
      <c r="E7" s="43"/>
      <c r="F7" s="44"/>
      <c r="G7" s="44"/>
      <c r="H7" s="44"/>
      <c r="I7" s="44"/>
      <c r="J7" s="44"/>
      <c r="K7" s="44"/>
      <c r="L7" s="44"/>
    </row>
    <row r="8" spans="1:16" ht="24" customHeight="1" x14ac:dyDescent="0.25">
      <c r="A8" s="365" t="s">
        <v>197</v>
      </c>
      <c r="B8" s="365"/>
      <c r="C8" s="365"/>
      <c r="D8" s="365"/>
      <c r="E8" s="365"/>
      <c r="F8" s="365"/>
      <c r="G8" s="365"/>
      <c r="H8" s="365"/>
      <c r="I8" s="365"/>
      <c r="J8" s="365"/>
      <c r="K8" s="365"/>
      <c r="L8" s="365"/>
    </row>
    <row r="9" spans="1:16" x14ac:dyDescent="0.25">
      <c r="A9" s="33"/>
      <c r="B9" s="33"/>
    </row>
    <row r="10" spans="1:16" ht="24" customHeight="1" x14ac:dyDescent="0.25">
      <c r="A10" s="361" t="s">
        <v>19</v>
      </c>
      <c r="B10" s="362"/>
      <c r="C10" s="362"/>
      <c r="D10" s="363"/>
      <c r="E10" s="98" t="s">
        <v>20</v>
      </c>
      <c r="F10" s="364" t="s">
        <v>80</v>
      </c>
      <c r="G10" s="364"/>
      <c r="H10" s="98" t="s">
        <v>22</v>
      </c>
      <c r="I10" s="98" t="s">
        <v>96</v>
      </c>
      <c r="J10" s="361" t="s">
        <v>97</v>
      </c>
      <c r="K10" s="363"/>
      <c r="L10" s="49" t="s">
        <v>81</v>
      </c>
    </row>
    <row r="11" spans="1:16" ht="25.5" customHeight="1" x14ac:dyDescent="0.25">
      <c r="A11" s="358" t="s">
        <v>25</v>
      </c>
      <c r="B11" s="359"/>
      <c r="C11" s="359"/>
      <c r="D11" s="360"/>
      <c r="E11" s="281">
        <v>1966</v>
      </c>
      <c r="F11" s="352" t="s">
        <v>26</v>
      </c>
      <c r="G11" s="352"/>
      <c r="H11" s="281">
        <v>1991</v>
      </c>
      <c r="I11" s="281" t="s">
        <v>31</v>
      </c>
      <c r="J11" s="356" t="s">
        <v>32</v>
      </c>
      <c r="K11" s="357"/>
      <c r="L11" s="282">
        <v>1</v>
      </c>
    </row>
    <row r="12" spans="1:16" ht="25.5" customHeight="1" x14ac:dyDescent="0.25">
      <c r="A12" s="330"/>
      <c r="B12" s="353"/>
      <c r="C12" s="353"/>
      <c r="D12" s="331"/>
      <c r="E12" s="126"/>
      <c r="F12" s="332"/>
      <c r="G12" s="332"/>
      <c r="H12" s="126"/>
      <c r="I12" s="126"/>
      <c r="J12" s="330"/>
      <c r="K12" s="331"/>
      <c r="L12" s="139"/>
      <c r="P12" s="1"/>
    </row>
    <row r="13" spans="1:16" ht="25.5" customHeight="1" x14ac:dyDescent="0.25">
      <c r="A13" s="330"/>
      <c r="B13" s="353"/>
      <c r="C13" s="353"/>
      <c r="D13" s="331"/>
      <c r="E13" s="126"/>
      <c r="F13" s="330"/>
      <c r="G13" s="331"/>
      <c r="H13" s="126"/>
      <c r="I13" s="126"/>
      <c r="J13" s="330"/>
      <c r="K13" s="331"/>
      <c r="L13" s="139"/>
    </row>
    <row r="14" spans="1:16" ht="25.5" customHeight="1" x14ac:dyDescent="0.25">
      <c r="A14" s="330"/>
      <c r="B14" s="353"/>
      <c r="C14" s="353"/>
      <c r="D14" s="331"/>
      <c r="E14" s="126"/>
      <c r="F14" s="330"/>
      <c r="G14" s="331"/>
      <c r="H14" s="126"/>
      <c r="I14" s="126"/>
      <c r="J14" s="330"/>
      <c r="K14" s="331"/>
      <c r="L14" s="139"/>
    </row>
    <row r="15" spans="1:16" ht="25.5" customHeight="1" x14ac:dyDescent="0.25">
      <c r="A15" s="330"/>
      <c r="B15" s="353"/>
      <c r="C15" s="353"/>
      <c r="D15" s="331"/>
      <c r="E15" s="126"/>
      <c r="F15" s="330"/>
      <c r="G15" s="331"/>
      <c r="H15" s="126"/>
      <c r="I15" s="126"/>
      <c r="J15" s="330"/>
      <c r="K15" s="331"/>
      <c r="L15" s="139"/>
    </row>
    <row r="16" spans="1:16" ht="25.5" customHeight="1" x14ac:dyDescent="0.25">
      <c r="A16" s="330"/>
      <c r="B16" s="353"/>
      <c r="C16" s="353"/>
      <c r="D16" s="331"/>
      <c r="E16" s="126"/>
      <c r="F16" s="330"/>
      <c r="G16" s="331"/>
      <c r="H16" s="126"/>
      <c r="I16" s="126"/>
      <c r="J16" s="330"/>
      <c r="K16" s="331"/>
      <c r="L16" s="139"/>
    </row>
    <row r="17" spans="1:12" ht="25.5" customHeight="1" x14ac:dyDescent="0.25">
      <c r="A17" s="330"/>
      <c r="B17" s="353"/>
      <c r="C17" s="353"/>
      <c r="D17" s="331"/>
      <c r="E17" s="126"/>
      <c r="F17" s="330"/>
      <c r="G17" s="331"/>
      <c r="H17" s="126"/>
      <c r="I17" s="126"/>
      <c r="J17" s="330"/>
      <c r="K17" s="331"/>
      <c r="L17" s="139"/>
    </row>
    <row r="18" spans="1:12" ht="25.5" customHeight="1" x14ac:dyDescent="0.25">
      <c r="A18" s="330"/>
      <c r="B18" s="353"/>
      <c r="C18" s="353"/>
      <c r="D18" s="331"/>
      <c r="E18" s="126"/>
      <c r="F18" s="330"/>
      <c r="G18" s="331"/>
      <c r="H18" s="126"/>
      <c r="I18" s="126"/>
      <c r="J18" s="330"/>
      <c r="K18" s="331"/>
      <c r="L18" s="139"/>
    </row>
    <row r="19" spans="1:12" ht="25.5" customHeight="1" x14ac:dyDescent="0.25">
      <c r="A19" s="330"/>
      <c r="B19" s="353"/>
      <c r="C19" s="353"/>
      <c r="D19" s="331"/>
      <c r="E19" s="126"/>
      <c r="F19" s="330"/>
      <c r="G19" s="331"/>
      <c r="H19" s="126"/>
      <c r="I19" s="126"/>
      <c r="J19" s="330"/>
      <c r="K19" s="331"/>
      <c r="L19" s="139"/>
    </row>
    <row r="20" spans="1:12" ht="25.5" customHeight="1" x14ac:dyDescent="0.25">
      <c r="A20" s="330"/>
      <c r="B20" s="353"/>
      <c r="C20" s="353"/>
      <c r="D20" s="331"/>
      <c r="E20" s="126"/>
      <c r="F20" s="330"/>
      <c r="G20" s="331"/>
      <c r="H20" s="126"/>
      <c r="I20" s="126"/>
      <c r="J20" s="330"/>
      <c r="K20" s="331"/>
      <c r="L20" s="139"/>
    </row>
    <row r="21" spans="1:12" ht="25.5" customHeight="1" x14ac:dyDescent="0.25">
      <c r="A21" s="330"/>
      <c r="B21" s="353"/>
      <c r="C21" s="353"/>
      <c r="D21" s="331"/>
      <c r="E21" s="126"/>
      <c r="F21" s="330"/>
      <c r="G21" s="331"/>
      <c r="H21" s="126"/>
      <c r="I21" s="126"/>
      <c r="J21" s="330"/>
      <c r="K21" s="331"/>
      <c r="L21" s="139"/>
    </row>
    <row r="22" spans="1:12" ht="25.5" customHeight="1" x14ac:dyDescent="0.25">
      <c r="A22" s="330"/>
      <c r="B22" s="353"/>
      <c r="C22" s="353"/>
      <c r="D22" s="331"/>
      <c r="E22" s="126"/>
      <c r="F22" s="330"/>
      <c r="G22" s="331"/>
      <c r="H22" s="126"/>
      <c r="I22" s="126"/>
      <c r="J22" s="330"/>
      <c r="K22" s="331"/>
      <c r="L22" s="139"/>
    </row>
    <row r="23" spans="1:12" ht="25.5" customHeight="1" x14ac:dyDescent="0.25">
      <c r="A23" s="330"/>
      <c r="B23" s="353"/>
      <c r="C23" s="353"/>
      <c r="D23" s="331"/>
      <c r="E23" s="126"/>
      <c r="F23" s="330"/>
      <c r="G23" s="331"/>
      <c r="H23" s="126"/>
      <c r="I23" s="126"/>
      <c r="J23" s="330"/>
      <c r="K23" s="331"/>
      <c r="L23" s="139"/>
    </row>
    <row r="24" spans="1:12" ht="25.5" customHeight="1" x14ac:dyDescent="0.25">
      <c r="A24" s="330"/>
      <c r="B24" s="353"/>
      <c r="C24" s="353"/>
      <c r="D24" s="331"/>
      <c r="E24" s="126"/>
      <c r="F24" s="330"/>
      <c r="G24" s="331"/>
      <c r="H24" s="126"/>
      <c r="I24" s="126"/>
      <c r="J24" s="330"/>
      <c r="K24" s="331"/>
      <c r="L24" s="139"/>
    </row>
    <row r="25" spans="1:12" ht="25.5" customHeight="1" x14ac:dyDescent="0.25">
      <c r="A25" s="330"/>
      <c r="B25" s="353"/>
      <c r="C25" s="353"/>
      <c r="D25" s="331"/>
      <c r="E25" s="126"/>
      <c r="F25" s="330"/>
      <c r="G25" s="331"/>
      <c r="H25" s="126"/>
      <c r="I25" s="126"/>
      <c r="J25" s="330"/>
      <c r="K25" s="331"/>
      <c r="L25" s="139"/>
    </row>
    <row r="26" spans="1:12" ht="25.5" customHeight="1" x14ac:dyDescent="0.25">
      <c r="A26" s="330"/>
      <c r="B26" s="353"/>
      <c r="C26" s="353"/>
      <c r="D26" s="331"/>
      <c r="E26" s="126"/>
      <c r="F26" s="330"/>
      <c r="G26" s="331"/>
      <c r="H26" s="126"/>
      <c r="I26" s="126"/>
      <c r="J26" s="330"/>
      <c r="K26" s="331"/>
      <c r="L26" s="139"/>
    </row>
    <row r="27" spans="1:12" ht="25.5" customHeight="1" x14ac:dyDescent="0.25">
      <c r="A27" s="330"/>
      <c r="B27" s="353"/>
      <c r="C27" s="353"/>
      <c r="D27" s="331"/>
      <c r="E27" s="126"/>
      <c r="F27" s="330"/>
      <c r="G27" s="331"/>
      <c r="H27" s="126"/>
      <c r="I27" s="126"/>
      <c r="J27" s="330"/>
      <c r="K27" s="331"/>
      <c r="L27" s="139"/>
    </row>
    <row r="28" spans="1:12" ht="25.5" customHeight="1" x14ac:dyDescent="0.25">
      <c r="A28" s="330"/>
      <c r="B28" s="353"/>
      <c r="C28" s="353"/>
      <c r="D28" s="331"/>
      <c r="E28" s="126"/>
      <c r="F28" s="330"/>
      <c r="G28" s="331"/>
      <c r="H28" s="126"/>
      <c r="I28" s="126"/>
      <c r="J28" s="330"/>
      <c r="K28" s="331"/>
      <c r="L28" s="139"/>
    </row>
    <row r="29" spans="1:12" ht="25.5" customHeight="1" x14ac:dyDescent="0.25">
      <c r="A29" s="330"/>
      <c r="B29" s="353"/>
      <c r="C29" s="353"/>
      <c r="D29" s="331"/>
      <c r="E29" s="126"/>
      <c r="F29" s="330"/>
      <c r="G29" s="331"/>
      <c r="H29" s="126"/>
      <c r="I29" s="126"/>
      <c r="J29" s="330"/>
      <c r="K29" s="331"/>
      <c r="L29" s="139"/>
    </row>
    <row r="30" spans="1:12" ht="25.5" customHeight="1" x14ac:dyDescent="0.25">
      <c r="A30" s="330"/>
      <c r="B30" s="353"/>
      <c r="C30" s="353"/>
      <c r="D30" s="331"/>
      <c r="E30" s="126"/>
      <c r="F30" s="332"/>
      <c r="G30" s="332"/>
      <c r="H30" s="126"/>
      <c r="I30" s="126"/>
      <c r="J30" s="330"/>
      <c r="K30" s="331"/>
      <c r="L30" s="139"/>
    </row>
    <row r="31" spans="1:12" ht="8.25" customHeight="1" x14ac:dyDescent="0.25">
      <c r="A31"/>
      <c r="B31"/>
      <c r="L31" s="50"/>
    </row>
    <row r="32" spans="1:12" ht="12.75" customHeight="1" x14ac:dyDescent="0.25">
      <c r="A32" s="355" t="s">
        <v>121</v>
      </c>
      <c r="B32" s="355"/>
      <c r="C32" s="355"/>
      <c r="D32" s="355"/>
      <c r="E32" s="355"/>
      <c r="F32" s="355"/>
      <c r="G32" s="355"/>
      <c r="H32" s="355"/>
      <c r="I32" s="355"/>
      <c r="J32" s="355"/>
      <c r="K32" s="355"/>
      <c r="L32" s="355"/>
    </row>
    <row r="33" spans="1:20" ht="12.75" customHeight="1" x14ac:dyDescent="0.25">
      <c r="A33" s="355"/>
      <c r="B33" s="355"/>
      <c r="C33" s="355"/>
      <c r="D33" s="355"/>
      <c r="E33" s="355"/>
      <c r="F33" s="355"/>
      <c r="G33" s="355"/>
      <c r="H33" s="355"/>
      <c r="I33" s="355"/>
      <c r="J33" s="355"/>
      <c r="K33" s="355"/>
      <c r="L33" s="355"/>
    </row>
    <row r="34" spans="1:20" ht="12.75" customHeight="1" x14ac:dyDescent="0.25">
      <c r="A34" s="354" t="s">
        <v>98</v>
      </c>
      <c r="B34" s="354"/>
      <c r="C34" s="354"/>
      <c r="D34" s="354"/>
      <c r="E34" s="354"/>
      <c r="F34" s="354"/>
      <c r="G34" s="354"/>
      <c r="H34" s="354"/>
      <c r="I34" s="354"/>
      <c r="J34" s="354"/>
      <c r="K34" s="354"/>
      <c r="L34" s="354"/>
    </row>
    <row r="35" spans="1:20" ht="11.25" customHeight="1" x14ac:dyDescent="0.25">
      <c r="A35" s="354" t="s">
        <v>139</v>
      </c>
      <c r="B35" s="354"/>
      <c r="C35" s="354"/>
      <c r="D35" s="354"/>
      <c r="E35" s="354"/>
      <c r="F35" s="354"/>
      <c r="G35" s="354"/>
      <c r="H35" s="354"/>
      <c r="I35" s="354"/>
      <c r="J35" s="354"/>
      <c r="K35" s="354"/>
      <c r="L35" s="354"/>
    </row>
    <row r="36" spans="1:20" x14ac:dyDescent="0.25">
      <c r="A36" s="354" t="s">
        <v>99</v>
      </c>
      <c r="B36" s="354"/>
      <c r="C36" s="354"/>
      <c r="D36" s="354"/>
      <c r="E36" s="354"/>
      <c r="F36" s="354"/>
      <c r="G36" s="354"/>
      <c r="H36" s="354"/>
      <c r="I36" s="354"/>
      <c r="J36" s="354"/>
      <c r="K36" s="354"/>
      <c r="L36" s="354"/>
    </row>
    <row r="37" spans="1:20" x14ac:dyDescent="0.25">
      <c r="A37" s="142"/>
    </row>
    <row r="39" spans="1:20" ht="27.75" customHeight="1" x14ac:dyDescent="0.25">
      <c r="A39" s="369" t="s">
        <v>200</v>
      </c>
      <c r="B39" s="370"/>
      <c r="C39" s="370"/>
      <c r="D39" s="370"/>
      <c r="E39" s="370"/>
      <c r="F39" s="370"/>
      <c r="G39" s="370"/>
      <c r="H39" s="370"/>
      <c r="I39" s="370"/>
      <c r="J39" s="370"/>
      <c r="K39" s="370"/>
      <c r="L39" s="371"/>
      <c r="M39" s="229"/>
      <c r="N39" s="229"/>
      <c r="O39" s="229"/>
      <c r="P39" s="229"/>
      <c r="Q39" s="229"/>
      <c r="R39" s="229"/>
      <c r="S39" s="229"/>
      <c r="T39" s="229"/>
    </row>
    <row r="40" spans="1:20" ht="141.6" customHeight="1" x14ac:dyDescent="0.25">
      <c r="A40" s="366"/>
      <c r="B40" s="367"/>
      <c r="C40" s="367"/>
      <c r="D40" s="367"/>
      <c r="E40" s="367"/>
      <c r="F40" s="367"/>
      <c r="G40" s="367"/>
      <c r="H40" s="367"/>
      <c r="I40" s="367"/>
      <c r="J40" s="367"/>
      <c r="K40" s="367"/>
      <c r="L40" s="368"/>
      <c r="M40" s="267"/>
      <c r="N40" s="267"/>
      <c r="O40" s="267"/>
      <c r="P40" s="267"/>
      <c r="Q40" s="267"/>
      <c r="R40" s="267"/>
      <c r="S40" s="267"/>
      <c r="T40" s="267"/>
    </row>
    <row r="42" spans="1:20" x14ac:dyDescent="0.25">
      <c r="A42" s="369" t="s">
        <v>201</v>
      </c>
      <c r="B42" s="370"/>
      <c r="C42" s="370"/>
      <c r="D42" s="370"/>
      <c r="E42" s="370"/>
      <c r="F42" s="370"/>
      <c r="G42" s="370"/>
      <c r="H42" s="370"/>
      <c r="I42" s="370"/>
      <c r="J42" s="370"/>
      <c r="K42" s="370"/>
      <c r="L42" s="371"/>
    </row>
    <row r="43" spans="1:20" ht="141.6" customHeight="1" x14ac:dyDescent="0.25">
      <c r="A43" s="372"/>
      <c r="B43" s="367"/>
      <c r="C43" s="367"/>
      <c r="D43" s="367"/>
      <c r="E43" s="367"/>
      <c r="F43" s="367"/>
      <c r="G43" s="367"/>
      <c r="H43" s="367"/>
      <c r="I43" s="367"/>
      <c r="J43" s="367"/>
      <c r="K43" s="367"/>
      <c r="L43" s="368"/>
    </row>
    <row r="45" spans="1:20" x14ac:dyDescent="0.25">
      <c r="A45" s="369" t="s">
        <v>202</v>
      </c>
      <c r="B45" s="370"/>
      <c r="C45" s="370"/>
      <c r="D45" s="370"/>
      <c r="E45" s="370"/>
      <c r="F45" s="370"/>
      <c r="G45" s="370"/>
      <c r="H45" s="370"/>
      <c r="I45" s="370"/>
      <c r="J45" s="370"/>
      <c r="K45" s="370"/>
      <c r="L45" s="371"/>
    </row>
    <row r="46" spans="1:20" ht="141.6" customHeight="1" x14ac:dyDescent="0.25">
      <c r="A46" s="372"/>
      <c r="B46" s="367"/>
      <c r="C46" s="367"/>
      <c r="D46" s="367"/>
      <c r="E46" s="367"/>
      <c r="F46" s="367"/>
      <c r="G46" s="367"/>
      <c r="H46" s="367"/>
      <c r="I46" s="367"/>
      <c r="J46" s="367"/>
      <c r="K46" s="367"/>
      <c r="L46" s="368"/>
    </row>
    <row r="48" spans="1:20" ht="28.5" customHeight="1" x14ac:dyDescent="0.25">
      <c r="A48" s="369" t="s">
        <v>203</v>
      </c>
      <c r="B48" s="370"/>
      <c r="C48" s="370"/>
      <c r="D48" s="370"/>
      <c r="E48" s="370"/>
      <c r="F48" s="370"/>
      <c r="G48" s="370"/>
      <c r="H48" s="370"/>
      <c r="I48" s="370"/>
      <c r="J48" s="370"/>
      <c r="K48" s="370"/>
      <c r="L48" s="371"/>
    </row>
    <row r="49" spans="1:12" ht="141.6" customHeight="1" x14ac:dyDescent="0.25">
      <c r="A49" s="366"/>
      <c r="B49" s="367"/>
      <c r="C49" s="367"/>
      <c r="D49" s="367"/>
      <c r="E49" s="367"/>
      <c r="F49" s="367"/>
      <c r="G49" s="367"/>
      <c r="H49" s="367"/>
      <c r="I49" s="367"/>
      <c r="J49" s="367"/>
      <c r="K49" s="367"/>
      <c r="L49" s="368"/>
    </row>
  </sheetData>
  <sheetProtection algorithmName="SHA-512" hashValue="jjbQlmTo17fcnn4fFK3OmHPTyBQd93otyjaifiE+UiK2nUNCvi14SLi51u3bbkp65ZxZ3bo/nrEkHaLuV0RKBg==" saltValue="WnJmwcd3oghfS0zAZ+aPUg==" spinCount="100000" sheet="1" objects="1" scenarios="1" selectLockedCells="1"/>
  <mergeCells count="79">
    <mergeCell ref="A49:L49"/>
    <mergeCell ref="A40:L40"/>
    <mergeCell ref="A39:L39"/>
    <mergeCell ref="A45:L45"/>
    <mergeCell ref="A48:L48"/>
    <mergeCell ref="A42:L42"/>
    <mergeCell ref="A46:L46"/>
    <mergeCell ref="A43:L43"/>
    <mergeCell ref="A2:L2"/>
    <mergeCell ref="F4:L4"/>
    <mergeCell ref="A10:D10"/>
    <mergeCell ref="F10:G10"/>
    <mergeCell ref="J10:K10"/>
    <mergeCell ref="F6:L6"/>
    <mergeCell ref="A8:L8"/>
    <mergeCell ref="J11:K11"/>
    <mergeCell ref="A12:D12"/>
    <mergeCell ref="F13:G13"/>
    <mergeCell ref="J29:K29"/>
    <mergeCell ref="F28:G28"/>
    <mergeCell ref="F15:G15"/>
    <mergeCell ref="F16:G16"/>
    <mergeCell ref="F14:G14"/>
    <mergeCell ref="A27:D27"/>
    <mergeCell ref="F27:G27"/>
    <mergeCell ref="J27:K27"/>
    <mergeCell ref="J12:K12"/>
    <mergeCell ref="F12:G12"/>
    <mergeCell ref="A11:D11"/>
    <mergeCell ref="F11:G11"/>
    <mergeCell ref="F29:G29"/>
    <mergeCell ref="A36:L36"/>
    <mergeCell ref="A30:D30"/>
    <mergeCell ref="A34:L34"/>
    <mergeCell ref="A35:L35"/>
    <mergeCell ref="A29:D29"/>
    <mergeCell ref="A32:L33"/>
    <mergeCell ref="F30:G30"/>
    <mergeCell ref="J30:K30"/>
    <mergeCell ref="A16:D16"/>
    <mergeCell ref="A15:D15"/>
    <mergeCell ref="A14:D14"/>
    <mergeCell ref="A13:D13"/>
    <mergeCell ref="A28:D28"/>
    <mergeCell ref="A26:D26"/>
    <mergeCell ref="A25:D25"/>
    <mergeCell ref="A24:D24"/>
    <mergeCell ref="A23:D23"/>
    <mergeCell ref="A22:D22"/>
    <mergeCell ref="A21:D21"/>
    <mergeCell ref="A20:D20"/>
    <mergeCell ref="A19:D19"/>
    <mergeCell ref="A18:D18"/>
    <mergeCell ref="A17:D17"/>
    <mergeCell ref="F17:G17"/>
    <mergeCell ref="F26:G26"/>
    <mergeCell ref="F25:G25"/>
    <mergeCell ref="F24:G24"/>
    <mergeCell ref="F22:G22"/>
    <mergeCell ref="F23:G23"/>
    <mergeCell ref="F21:G21"/>
    <mergeCell ref="F20:G20"/>
    <mergeCell ref="F19:G19"/>
    <mergeCell ref="F18:G18"/>
    <mergeCell ref="J28:K28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</mergeCells>
  <phoneticPr fontId="15" type="noConversion"/>
  <pageMargins left="0.78740157480314965" right="0.39370078740157483" top="0.78740157480314965" bottom="0.59055118110236227" header="0.31496062992125984" footer="0.31496062992125984"/>
  <pageSetup paperSize="9" orientation="portrait" r:id="rId1"/>
  <headerFooter>
    <oddHeader>&amp;LImpianto di depurazione acque Rancate
Rinnovo impianti elettrici, di automazione e misurazione&amp;RSIA 41, 51, 52, 53
Documentazione di offerta</oddHeader>
    <oddFooter>&amp;LNB: Per la stampa scegliere l'opzione:&amp;KFF0000 Stampa intera cartella di lavoro&amp;R&amp;A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view="pageLayout" zoomScale="85" zoomScaleNormal="130" zoomScalePageLayoutView="85" workbookViewId="0">
      <selection activeCell="K11" sqref="K11:L11"/>
    </sheetView>
  </sheetViews>
  <sheetFormatPr defaultColWidth="9.109375" defaultRowHeight="13.2" x14ac:dyDescent="0.25"/>
  <cols>
    <col min="1" max="1" width="3.6640625" style="40" customWidth="1"/>
    <col min="2" max="2" width="6.6640625" style="40" customWidth="1"/>
    <col min="3" max="3" width="6.6640625" customWidth="1"/>
    <col min="4" max="4" width="3.6640625" customWidth="1"/>
    <col min="5" max="5" width="8.44140625" customWidth="1"/>
    <col min="6" max="7" width="9.88671875" customWidth="1"/>
    <col min="8" max="9" width="8.6640625" customWidth="1"/>
    <col min="10" max="11" width="6.6640625" customWidth="1"/>
    <col min="12" max="12" width="9.6640625" customWidth="1"/>
  </cols>
  <sheetData>
    <row r="1" spans="1:16" ht="14.25" customHeight="1" x14ac:dyDescent="0.25">
      <c r="A1" s="123"/>
      <c r="B1" s="123"/>
      <c r="C1" s="95"/>
      <c r="D1" s="95"/>
      <c r="E1" s="95"/>
      <c r="F1" s="95"/>
      <c r="G1" s="95"/>
      <c r="H1" s="95"/>
      <c r="I1" s="95"/>
      <c r="J1" s="95"/>
      <c r="K1" s="95"/>
      <c r="L1" s="140"/>
    </row>
    <row r="2" spans="1:16" ht="21.75" customHeight="1" x14ac:dyDescent="0.25">
      <c r="A2" s="347" t="s">
        <v>73</v>
      </c>
      <c r="B2" s="348"/>
      <c r="C2" s="348"/>
      <c r="D2" s="348"/>
      <c r="E2" s="348"/>
      <c r="F2" s="348"/>
      <c r="G2" s="348"/>
      <c r="H2" s="348"/>
      <c r="I2" s="348"/>
      <c r="J2" s="348"/>
      <c r="K2" s="348"/>
      <c r="L2" s="349"/>
    </row>
    <row r="3" spans="1:16" s="41" customFormat="1" ht="15.6" x14ac:dyDescent="0.3">
      <c r="A3" s="42"/>
      <c r="B3" s="42"/>
    </row>
    <row r="4" spans="1:16" ht="15.75" customHeight="1" x14ac:dyDescent="0.25">
      <c r="A4" s="137" t="s">
        <v>8</v>
      </c>
      <c r="B4" s="43"/>
      <c r="C4" s="43"/>
      <c r="D4" s="43"/>
      <c r="E4" s="43"/>
      <c r="F4" s="350"/>
      <c r="G4" s="350"/>
      <c r="H4" s="350"/>
      <c r="I4" s="350"/>
      <c r="J4" s="350"/>
      <c r="K4" s="350"/>
      <c r="L4" s="350"/>
    </row>
    <row r="5" spans="1:16" ht="3" customHeight="1" x14ac:dyDescent="0.25">
      <c r="A5" s="43"/>
      <c r="B5" s="43"/>
      <c r="C5" s="43"/>
      <c r="D5" s="43"/>
      <c r="E5" s="43"/>
      <c r="F5" s="44"/>
      <c r="G5" s="44"/>
      <c r="H5" s="44"/>
      <c r="I5" s="63"/>
      <c r="J5" s="63"/>
      <c r="K5" s="63"/>
      <c r="L5" s="63"/>
    </row>
    <row r="6" spans="1:16" ht="15.75" customHeight="1" x14ac:dyDescent="0.25">
      <c r="A6" s="137"/>
      <c r="B6" s="43"/>
      <c r="C6" s="43"/>
      <c r="D6" s="43"/>
      <c r="E6" s="43"/>
      <c r="F6" s="350"/>
      <c r="G6" s="350"/>
      <c r="H6" s="350"/>
      <c r="I6" s="350"/>
      <c r="J6" s="350"/>
      <c r="K6" s="350"/>
      <c r="L6" s="350"/>
    </row>
    <row r="7" spans="1:16" ht="18.75" customHeight="1" x14ac:dyDescent="0.25">
      <c r="A7" s="137"/>
      <c r="B7" s="43"/>
      <c r="C7" s="43"/>
      <c r="D7" s="43"/>
      <c r="E7" s="43"/>
      <c r="F7" s="44"/>
      <c r="G7" s="44"/>
      <c r="H7" s="44"/>
      <c r="I7" s="44"/>
      <c r="J7" s="44"/>
      <c r="K7" s="44"/>
      <c r="L7" s="44"/>
    </row>
    <row r="8" spans="1:16" x14ac:dyDescent="0.25">
      <c r="C8" s="57"/>
      <c r="D8" s="57"/>
      <c r="E8" s="57"/>
      <c r="F8" s="57"/>
      <c r="G8" s="57"/>
      <c r="H8" s="57"/>
      <c r="I8" s="57"/>
      <c r="J8" s="57"/>
      <c r="K8" s="57"/>
      <c r="L8" s="57"/>
    </row>
    <row r="9" spans="1:16" ht="13.8" x14ac:dyDescent="0.25">
      <c r="A9" s="230"/>
      <c r="B9" s="137"/>
      <c r="C9" s="57"/>
      <c r="D9" s="57"/>
      <c r="E9" s="57"/>
      <c r="F9" s="57"/>
      <c r="G9" s="57"/>
      <c r="H9" s="57"/>
      <c r="I9" s="57"/>
      <c r="J9" s="57"/>
      <c r="K9" s="57"/>
      <c r="L9" s="57"/>
    </row>
    <row r="10" spans="1:16" ht="13.8" x14ac:dyDescent="0.25">
      <c r="A10" s="230"/>
      <c r="B10" s="137"/>
      <c r="C10" s="57"/>
      <c r="D10" s="57"/>
      <c r="E10" s="57"/>
      <c r="F10" s="57"/>
      <c r="G10" s="57"/>
      <c r="H10" s="57"/>
      <c r="I10" s="57"/>
      <c r="J10" s="57"/>
      <c r="K10" s="57"/>
      <c r="L10" s="57"/>
    </row>
    <row r="11" spans="1:16" ht="13.8" x14ac:dyDescent="0.25">
      <c r="A11" s="377" t="s">
        <v>159</v>
      </c>
      <c r="B11" s="377"/>
      <c r="C11" s="377"/>
      <c r="D11" s="377"/>
      <c r="E11" s="377"/>
      <c r="F11" s="377"/>
      <c r="G11" s="377"/>
      <c r="H11" s="377"/>
      <c r="I11" s="377"/>
      <c r="J11" s="377"/>
      <c r="K11" s="376"/>
      <c r="L11" s="376"/>
    </row>
    <row r="12" spans="1:16" ht="18.899999999999999" customHeight="1" x14ac:dyDescent="0.25">
      <c r="A12" s="33"/>
      <c r="B12" s="33"/>
    </row>
    <row r="13" spans="1:16" ht="24" customHeight="1" x14ac:dyDescent="0.25">
      <c r="A13" s="373" t="s">
        <v>145</v>
      </c>
      <c r="B13" s="374"/>
      <c r="C13" s="374"/>
      <c r="D13" s="375"/>
      <c r="E13" s="373" t="s">
        <v>146</v>
      </c>
      <c r="F13" s="374"/>
      <c r="G13" s="375"/>
    </row>
    <row r="14" spans="1:16" ht="25.5" customHeight="1" x14ac:dyDescent="0.25">
      <c r="A14" s="330" t="s">
        <v>177</v>
      </c>
      <c r="B14" s="353"/>
      <c r="C14" s="353"/>
      <c r="D14" s="331"/>
      <c r="E14" s="330"/>
      <c r="F14" s="353"/>
      <c r="G14" s="331"/>
      <c r="P14" s="1"/>
    </row>
    <row r="15" spans="1:16" ht="25.5" customHeight="1" x14ac:dyDescent="0.25">
      <c r="A15" s="330" t="s">
        <v>178</v>
      </c>
      <c r="B15" s="353"/>
      <c r="C15" s="353"/>
      <c r="D15" s="331"/>
      <c r="E15" s="330"/>
      <c r="F15" s="353"/>
      <c r="G15" s="331"/>
    </row>
    <row r="16" spans="1:16" ht="25.5" customHeight="1" x14ac:dyDescent="0.25">
      <c r="A16" s="330" t="s">
        <v>179</v>
      </c>
      <c r="B16" s="353"/>
      <c r="C16" s="353"/>
      <c r="D16" s="331"/>
      <c r="E16" s="330"/>
      <c r="F16" s="353"/>
      <c r="G16" s="331"/>
    </row>
    <row r="17" spans="1:7" ht="25.5" customHeight="1" x14ac:dyDescent="0.25">
      <c r="A17" s="330" t="s">
        <v>180</v>
      </c>
      <c r="B17" s="353"/>
      <c r="C17" s="353"/>
      <c r="D17" s="331"/>
      <c r="E17" s="330"/>
      <c r="F17" s="353"/>
      <c r="G17" s="331"/>
    </row>
    <row r="18" spans="1:7" ht="25.5" customHeight="1" x14ac:dyDescent="0.25">
      <c r="A18" s="330" t="s">
        <v>181</v>
      </c>
      <c r="B18" s="353"/>
      <c r="C18" s="353"/>
      <c r="D18" s="331"/>
      <c r="E18" s="330"/>
      <c r="F18" s="353"/>
      <c r="G18" s="331"/>
    </row>
    <row r="19" spans="1:7" ht="15.9" customHeight="1" x14ac:dyDescent="0.25">
      <c r="A19"/>
      <c r="B19"/>
    </row>
    <row r="20" spans="1:7" ht="15.9" customHeight="1" x14ac:dyDescent="0.25">
      <c r="A20"/>
      <c r="B20"/>
    </row>
    <row r="21" spans="1:7" ht="15.9" customHeight="1" x14ac:dyDescent="0.25">
      <c r="A21"/>
      <c r="B21"/>
    </row>
    <row r="22" spans="1:7" ht="15.9" customHeight="1" x14ac:dyDescent="0.25">
      <c r="A22"/>
      <c r="B22"/>
    </row>
    <row r="23" spans="1:7" ht="25.5" customHeight="1" x14ac:dyDescent="0.25">
      <c r="A23"/>
      <c r="B23" s="79" t="s">
        <v>162</v>
      </c>
      <c r="C23" s="1"/>
      <c r="D23" s="1"/>
      <c r="E23" s="1"/>
      <c r="F23" s="1"/>
    </row>
    <row r="24" spans="1:7" ht="25.5" customHeight="1" x14ac:dyDescent="0.25">
      <c r="A24"/>
      <c r="B24" s="79" t="s">
        <v>163</v>
      </c>
      <c r="C24" s="1"/>
      <c r="D24" s="1"/>
      <c r="E24" s="1"/>
      <c r="F24" s="1"/>
    </row>
    <row r="25" spans="1:7" ht="25.5" customHeight="1" x14ac:dyDescent="0.25">
      <c r="A25"/>
      <c r="B25"/>
    </row>
    <row r="26" spans="1:7" ht="25.5" customHeight="1" x14ac:dyDescent="0.25">
      <c r="A26"/>
      <c r="B26" s="1" t="s">
        <v>158</v>
      </c>
      <c r="C26" s="1"/>
      <c r="D26" s="1"/>
      <c r="E26" s="1"/>
      <c r="F26" s="1"/>
    </row>
    <row r="27" spans="1:7" ht="25.5" customHeight="1" x14ac:dyDescent="0.25">
      <c r="A27"/>
      <c r="B27" s="1" t="s">
        <v>160</v>
      </c>
      <c r="C27" s="378"/>
      <c r="D27" s="378"/>
      <c r="E27" s="1" t="s">
        <v>161</v>
      </c>
      <c r="F27" s="266"/>
    </row>
    <row r="28" spans="1:7" ht="25.5" customHeight="1" x14ac:dyDescent="0.25">
      <c r="A28"/>
      <c r="B28"/>
    </row>
    <row r="29" spans="1:7" ht="25.5" customHeight="1" x14ac:dyDescent="0.25">
      <c r="A29"/>
      <c r="B29"/>
    </row>
    <row r="30" spans="1:7" ht="25.5" customHeight="1" x14ac:dyDescent="0.25">
      <c r="A30"/>
      <c r="B30"/>
    </row>
    <row r="31" spans="1:7" ht="25.5" customHeight="1" x14ac:dyDescent="0.25">
      <c r="A31"/>
      <c r="B31"/>
    </row>
  </sheetData>
  <sheetProtection algorithmName="SHA-512" hashValue="iISYX7pguv9QMGI+gfj5xzBZ/tRe+rk5bNGnTrpJ67Q1vriAAYO6ogTpB7O1TlOUHXuRUypDngs1GIjvKuXg7Q==" saltValue="BQ1nJ/q+SnmXbTMiP6z7Lw==" spinCount="100000" sheet="1" objects="1" scenarios="1" selectLockedCells="1"/>
  <mergeCells count="18">
    <mergeCell ref="C27:D27"/>
    <mergeCell ref="A16:D16"/>
    <mergeCell ref="A17:D17"/>
    <mergeCell ref="A18:D18"/>
    <mergeCell ref="E13:G13"/>
    <mergeCell ref="E14:G14"/>
    <mergeCell ref="E15:G15"/>
    <mergeCell ref="E16:G16"/>
    <mergeCell ref="E17:G17"/>
    <mergeCell ref="E18:G18"/>
    <mergeCell ref="A14:D14"/>
    <mergeCell ref="A2:L2"/>
    <mergeCell ref="F4:L4"/>
    <mergeCell ref="F6:L6"/>
    <mergeCell ref="A13:D13"/>
    <mergeCell ref="A15:D15"/>
    <mergeCell ref="K11:L11"/>
    <mergeCell ref="A11:J11"/>
  </mergeCells>
  <pageMargins left="0.78740157480314965" right="0.39370078740157483" top="0.78740157480314965" bottom="0.59055118110236227" header="0.31496062992125984" footer="0.31496062992125984"/>
  <pageSetup paperSize="9" orientation="portrait" r:id="rId1"/>
  <headerFooter>
    <oddHeader>&amp;LImpianto di depurazione acque Rancate
Rinnovo impianti elettrici, di automazione e misurazione&amp;RSIA 41, 51, 52, 53
Documentazione di offerta</oddHeader>
    <oddFooter>&amp;L&amp;"Arial,Fett"NB: Per la stampa scegliere l'opzione:&amp;KFF0000 Stampa intera cartella di lavoro&amp;R&amp;A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view="pageLayout" zoomScale="85" zoomScaleNormal="130" zoomScalePageLayoutView="85" workbookViewId="0">
      <selection activeCell="A18" sqref="A18:D18"/>
    </sheetView>
  </sheetViews>
  <sheetFormatPr defaultColWidth="9.109375" defaultRowHeight="13.2" x14ac:dyDescent="0.25"/>
  <cols>
    <col min="1" max="1" width="3.6640625" style="40" customWidth="1"/>
    <col min="2" max="2" width="6.6640625" style="40" customWidth="1"/>
    <col min="3" max="3" width="6.6640625" customWidth="1"/>
    <col min="4" max="4" width="3.6640625" customWidth="1"/>
    <col min="5" max="5" width="8.44140625" customWidth="1"/>
    <col min="6" max="7" width="9.88671875" customWidth="1"/>
    <col min="8" max="9" width="8.6640625" customWidth="1"/>
    <col min="10" max="11" width="6.6640625" customWidth="1"/>
    <col min="12" max="12" width="9.6640625" customWidth="1"/>
  </cols>
  <sheetData>
    <row r="1" spans="1:16" ht="14.25" customHeight="1" x14ac:dyDescent="0.25">
      <c r="A1" s="123"/>
      <c r="B1" s="123"/>
      <c r="C1" s="95"/>
      <c r="D1" s="95"/>
      <c r="E1" s="95"/>
      <c r="F1" s="95"/>
      <c r="G1" s="95"/>
      <c r="H1" s="95"/>
      <c r="I1" s="95"/>
      <c r="J1" s="95"/>
      <c r="K1" s="95"/>
      <c r="L1" s="140"/>
    </row>
    <row r="2" spans="1:16" ht="21.75" customHeight="1" x14ac:dyDescent="0.25">
      <c r="A2" s="347" t="s">
        <v>73</v>
      </c>
      <c r="B2" s="348"/>
      <c r="C2" s="348"/>
      <c r="D2" s="348"/>
      <c r="E2" s="348"/>
      <c r="F2" s="348"/>
      <c r="G2" s="348"/>
      <c r="H2" s="348"/>
      <c r="I2" s="348"/>
      <c r="J2" s="348"/>
      <c r="K2" s="348"/>
      <c r="L2" s="349"/>
    </row>
    <row r="3" spans="1:16" s="41" customFormat="1" ht="15.6" x14ac:dyDescent="0.3">
      <c r="A3" s="42"/>
      <c r="B3" s="42"/>
    </row>
    <row r="4" spans="1:16" ht="15.75" customHeight="1" x14ac:dyDescent="0.25">
      <c r="A4" s="137" t="s">
        <v>8</v>
      </c>
      <c r="B4" s="43"/>
      <c r="C4" s="43"/>
      <c r="D4" s="43"/>
      <c r="E4" s="43"/>
      <c r="F4" s="350"/>
      <c r="G4" s="350"/>
      <c r="H4" s="350"/>
      <c r="I4" s="350"/>
      <c r="J4" s="350"/>
      <c r="K4" s="350"/>
      <c r="L4" s="350"/>
    </row>
    <row r="5" spans="1:16" ht="3" customHeight="1" x14ac:dyDescent="0.25">
      <c r="A5" s="43"/>
      <c r="B5" s="43"/>
      <c r="C5" s="43"/>
      <c r="D5" s="43"/>
      <c r="E5" s="43"/>
      <c r="F5" s="44"/>
      <c r="G5" s="44"/>
      <c r="H5" s="44"/>
      <c r="I5" s="63"/>
      <c r="J5" s="63"/>
      <c r="K5" s="63"/>
      <c r="L5" s="63"/>
    </row>
    <row r="6" spans="1:16" ht="15.75" customHeight="1" x14ac:dyDescent="0.25">
      <c r="A6" s="137"/>
      <c r="B6" s="43"/>
      <c r="C6" s="43"/>
      <c r="D6" s="43"/>
      <c r="E6" s="43"/>
      <c r="F6" s="350"/>
      <c r="G6" s="350"/>
      <c r="H6" s="350"/>
      <c r="I6" s="350"/>
      <c r="J6" s="350"/>
      <c r="K6" s="350"/>
      <c r="L6" s="350"/>
    </row>
    <row r="7" spans="1:16" ht="18.75" customHeight="1" x14ac:dyDescent="0.25">
      <c r="A7" s="137"/>
      <c r="B7" s="43"/>
      <c r="C7" s="43"/>
      <c r="D7" s="43"/>
      <c r="E7" s="43"/>
      <c r="F7" s="44"/>
      <c r="G7" s="44"/>
      <c r="H7" s="44"/>
      <c r="I7" s="44"/>
      <c r="J7" s="44"/>
      <c r="K7" s="44"/>
      <c r="L7" s="44"/>
    </row>
    <row r="8" spans="1:16" x14ac:dyDescent="0.25">
      <c r="C8" s="57"/>
      <c r="D8" s="57"/>
      <c r="E8" s="57"/>
      <c r="F8" s="57"/>
      <c r="G8" s="57"/>
      <c r="H8" s="57"/>
      <c r="I8" s="57"/>
      <c r="J8" s="57"/>
      <c r="K8" s="57"/>
      <c r="L8" s="57"/>
    </row>
    <row r="9" spans="1:16" ht="13.8" x14ac:dyDescent="0.25">
      <c r="A9" s="230"/>
      <c r="B9" s="137"/>
      <c r="C9" s="57"/>
      <c r="D9" s="57"/>
      <c r="E9" s="57"/>
      <c r="F9" s="57"/>
      <c r="G9" s="57"/>
      <c r="H9" s="57"/>
      <c r="I9" s="57"/>
      <c r="J9" s="57"/>
      <c r="K9" s="57"/>
      <c r="L9" s="57"/>
    </row>
    <row r="10" spans="1:16" ht="13.8" x14ac:dyDescent="0.25">
      <c r="A10" s="230"/>
      <c r="B10" s="137"/>
      <c r="C10" s="57"/>
      <c r="D10" s="57"/>
      <c r="E10" s="57"/>
      <c r="F10" s="57"/>
      <c r="G10" s="57"/>
      <c r="H10" s="57"/>
      <c r="I10" s="57"/>
      <c r="J10" s="57"/>
      <c r="K10" s="57"/>
      <c r="L10" s="57"/>
    </row>
    <row r="11" spans="1:16" ht="29.25" customHeight="1" x14ac:dyDescent="0.25">
      <c r="A11" s="380" t="s">
        <v>196</v>
      </c>
      <c r="B11" s="380"/>
      <c r="C11" s="380"/>
      <c r="D11" s="380"/>
      <c r="E11" s="380"/>
      <c r="F11" s="380"/>
      <c r="G11" s="380"/>
      <c r="H11" s="380"/>
      <c r="I11" s="380"/>
      <c r="J11" s="380"/>
      <c r="K11" s="380"/>
      <c r="L11" s="275"/>
    </row>
    <row r="12" spans="1:16" ht="18.899999999999999" customHeight="1" x14ac:dyDescent="0.25">
      <c r="A12" s="33"/>
      <c r="B12" s="33"/>
    </row>
    <row r="13" spans="1:16" ht="24" customHeight="1" x14ac:dyDescent="0.25">
      <c r="A13" s="373" t="s">
        <v>145</v>
      </c>
      <c r="B13" s="374"/>
      <c r="C13" s="374"/>
      <c r="D13" s="375"/>
      <c r="E13" s="373" t="s">
        <v>195</v>
      </c>
      <c r="F13" s="374"/>
      <c r="G13" s="375"/>
    </row>
    <row r="14" spans="1:16" ht="25.5" customHeight="1" x14ac:dyDescent="0.25">
      <c r="A14" s="330" t="s">
        <v>177</v>
      </c>
      <c r="B14" s="353"/>
      <c r="C14" s="353"/>
      <c r="D14" s="331"/>
      <c r="E14" s="330"/>
      <c r="F14" s="353"/>
      <c r="G14" s="331"/>
      <c r="P14" s="1"/>
    </row>
    <row r="15" spans="1:16" ht="25.5" customHeight="1" x14ac:dyDescent="0.25">
      <c r="A15" s="330" t="s">
        <v>178</v>
      </c>
      <c r="B15" s="353"/>
      <c r="C15" s="353"/>
      <c r="D15" s="331"/>
      <c r="E15" s="330"/>
      <c r="F15" s="353"/>
      <c r="G15" s="331"/>
    </row>
    <row r="16" spans="1:16" ht="25.5" customHeight="1" x14ac:dyDescent="0.25">
      <c r="A16" s="330" t="s">
        <v>179</v>
      </c>
      <c r="B16" s="353"/>
      <c r="C16" s="353"/>
      <c r="D16" s="331"/>
      <c r="E16" s="330"/>
      <c r="F16" s="353"/>
      <c r="G16" s="331"/>
    </row>
    <row r="17" spans="1:7" ht="25.5" customHeight="1" x14ac:dyDescent="0.25">
      <c r="A17" s="330" t="s">
        <v>180</v>
      </c>
      <c r="B17" s="353"/>
      <c r="C17" s="353"/>
      <c r="D17" s="331"/>
      <c r="E17" s="330"/>
      <c r="F17" s="353"/>
      <c r="G17" s="331"/>
    </row>
    <row r="18" spans="1:7" ht="25.5" customHeight="1" x14ac:dyDescent="0.25">
      <c r="A18" s="330" t="s">
        <v>181</v>
      </c>
      <c r="B18" s="353"/>
      <c r="C18" s="353"/>
      <c r="D18" s="331"/>
      <c r="E18" s="330"/>
      <c r="F18" s="353"/>
      <c r="G18" s="331"/>
    </row>
    <row r="19" spans="1:7" ht="15.9" customHeight="1" x14ac:dyDescent="0.25">
      <c r="A19"/>
      <c r="B19"/>
    </row>
    <row r="20" spans="1:7" ht="15.9" customHeight="1" x14ac:dyDescent="0.25">
      <c r="A20"/>
      <c r="B20"/>
    </row>
    <row r="21" spans="1:7" ht="15.9" customHeight="1" x14ac:dyDescent="0.25">
      <c r="A21"/>
      <c r="B21"/>
    </row>
    <row r="22" spans="1:7" ht="15.9" customHeight="1" x14ac:dyDescent="0.25">
      <c r="A22"/>
      <c r="B22"/>
    </row>
    <row r="23" spans="1:7" ht="25.5" customHeight="1" x14ac:dyDescent="0.25">
      <c r="A23"/>
      <c r="B23" s="79"/>
      <c r="C23" s="1"/>
      <c r="D23" s="1"/>
      <c r="E23" s="1"/>
      <c r="F23" s="1"/>
    </row>
    <row r="24" spans="1:7" ht="25.5" customHeight="1" x14ac:dyDescent="0.25">
      <c r="A24"/>
      <c r="B24" s="79"/>
      <c r="C24" s="1"/>
      <c r="D24" s="1"/>
      <c r="E24" s="1"/>
      <c r="F24" s="1"/>
    </row>
    <row r="25" spans="1:7" ht="25.5" customHeight="1" x14ac:dyDescent="0.25">
      <c r="A25"/>
      <c r="B25"/>
    </row>
    <row r="26" spans="1:7" ht="25.5" customHeight="1" x14ac:dyDescent="0.25">
      <c r="A26"/>
      <c r="B26" s="1"/>
      <c r="C26" s="1"/>
      <c r="D26" s="1"/>
      <c r="E26" s="1"/>
      <c r="F26" s="1"/>
    </row>
    <row r="27" spans="1:7" ht="25.5" customHeight="1" x14ac:dyDescent="0.25">
      <c r="A27"/>
      <c r="B27" s="1"/>
      <c r="C27" s="379"/>
      <c r="D27" s="379"/>
      <c r="E27" s="1"/>
      <c r="F27" s="276"/>
    </row>
    <row r="28" spans="1:7" ht="25.5" customHeight="1" x14ac:dyDescent="0.25">
      <c r="A28"/>
      <c r="B28"/>
    </row>
    <row r="29" spans="1:7" ht="25.5" customHeight="1" x14ac:dyDescent="0.25">
      <c r="A29"/>
      <c r="B29"/>
    </row>
    <row r="30" spans="1:7" ht="25.5" customHeight="1" x14ac:dyDescent="0.25">
      <c r="A30"/>
      <c r="B30"/>
    </row>
    <row r="31" spans="1:7" ht="25.5" customHeight="1" x14ac:dyDescent="0.25">
      <c r="A31"/>
      <c r="B31"/>
    </row>
  </sheetData>
  <sheetProtection algorithmName="SHA-512" hashValue="Jyoq5D39AZNoqHqvnGA7Vx8o9LNQiiHTM3Y1FAgtnQyc+TAuRwv17hAl/xA82zcwSAMlXKoJLWXZPAESH4kyEA==" saltValue="aJOw9lkheWRONnvLM+BT7w==" spinCount="100000" sheet="1" objects="1" scenarios="1" selectLockedCells="1"/>
  <mergeCells count="17">
    <mergeCell ref="A14:D14"/>
    <mergeCell ref="E14:G14"/>
    <mergeCell ref="A11:K11"/>
    <mergeCell ref="A2:L2"/>
    <mergeCell ref="F4:L4"/>
    <mergeCell ref="F6:L6"/>
    <mergeCell ref="A13:D13"/>
    <mergeCell ref="E13:G13"/>
    <mergeCell ref="A18:D18"/>
    <mergeCell ref="E18:G18"/>
    <mergeCell ref="C27:D27"/>
    <mergeCell ref="A15:D15"/>
    <mergeCell ref="E15:G15"/>
    <mergeCell ref="A16:D16"/>
    <mergeCell ref="E16:G16"/>
    <mergeCell ref="A17:D17"/>
    <mergeCell ref="E17:G17"/>
  </mergeCells>
  <pageMargins left="0.78740157480314965" right="0.39370078740157483" top="0.78740157480314965" bottom="0.59055118110236227" header="0.31496062992125984" footer="0.31496062992125984"/>
  <pageSetup paperSize="9" orientation="portrait" r:id="rId1"/>
  <headerFooter>
    <oddHeader>&amp;LImpianto di depurazione acque Rancate
Rinnovo impianti elettrici, di automazione e misurazione&amp;RSIA 41, 51, 52, 53
Documentazione di offerta</oddHeader>
    <oddFooter>&amp;L&amp;"Arial,Fett"NB: Per la stampa scegliere l'opzione:&amp;KFF0000 Stampa intera cartella di lavoro&amp;R&amp;A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1"/>
  <sheetViews>
    <sheetView view="pageLayout" zoomScale="93" zoomScaleNormal="150" zoomScalePageLayoutView="93" workbookViewId="0">
      <selection activeCell="B5" sqref="B5:V5"/>
    </sheetView>
  </sheetViews>
  <sheetFormatPr defaultColWidth="11.44140625" defaultRowHeight="13.2" x14ac:dyDescent="0.25"/>
  <cols>
    <col min="1" max="1" width="34" customWidth="1"/>
    <col min="2" max="2" width="4" customWidth="1"/>
    <col min="3" max="3" width="0.6640625" customWidth="1"/>
    <col min="4" max="4" width="2.44140625" customWidth="1"/>
    <col min="5" max="6" width="0.6640625" customWidth="1"/>
    <col min="7" max="7" width="3.44140625" customWidth="1"/>
    <col min="8" max="8" width="0.6640625" customWidth="1"/>
    <col min="9" max="9" width="2.33203125" customWidth="1"/>
    <col min="10" max="10" width="0.6640625" customWidth="1"/>
    <col min="11" max="11" width="4" customWidth="1"/>
    <col min="12" max="12" width="0.6640625" customWidth="1"/>
    <col min="13" max="13" width="2.44140625" customWidth="1"/>
    <col min="14" max="15" width="0.6640625" customWidth="1"/>
    <col min="16" max="16" width="3.6640625" customWidth="1"/>
    <col min="17" max="17" width="0.6640625" customWidth="1"/>
    <col min="18" max="18" width="2.44140625" customWidth="1"/>
    <col min="19" max="20" width="0.6640625" customWidth="1"/>
    <col min="21" max="21" width="18.88671875" style="177" customWidth="1"/>
    <col min="22" max="22" width="0.6640625" customWidth="1"/>
  </cols>
  <sheetData>
    <row r="1" spans="1:22" ht="14.25" customHeight="1" x14ac:dyDescent="0.25">
      <c r="A1" s="203"/>
      <c r="B1" s="203"/>
      <c r="C1" s="204"/>
      <c r="D1" s="204"/>
      <c r="E1" s="204"/>
      <c r="F1" s="204"/>
      <c r="G1" s="204"/>
      <c r="H1" s="204"/>
      <c r="I1" s="204"/>
      <c r="J1" s="204"/>
      <c r="K1" s="204"/>
      <c r="L1" s="205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ht="21.75" customHeight="1" x14ac:dyDescent="0.25">
      <c r="A2" s="347" t="s">
        <v>193</v>
      </c>
      <c r="B2" s="348"/>
      <c r="C2" s="348"/>
      <c r="D2" s="348"/>
      <c r="E2" s="348"/>
      <c r="F2" s="348"/>
      <c r="G2" s="348"/>
      <c r="H2" s="348"/>
      <c r="I2" s="348"/>
      <c r="J2" s="348"/>
      <c r="K2" s="348"/>
      <c r="L2" s="348"/>
      <c r="M2" s="348"/>
      <c r="N2" s="348"/>
      <c r="O2" s="348"/>
      <c r="P2" s="348"/>
      <c r="Q2" s="348"/>
      <c r="R2" s="348"/>
      <c r="S2" s="348"/>
      <c r="T2" s="348"/>
      <c r="U2" s="348"/>
      <c r="V2" s="349"/>
    </row>
    <row r="3" spans="1:22" s="202" customFormat="1" ht="15.6" x14ac:dyDescent="0.25">
      <c r="A3" s="412" t="s">
        <v>71</v>
      </c>
      <c r="B3" s="412"/>
      <c r="C3" s="412"/>
      <c r="D3" s="412"/>
      <c r="E3" s="412"/>
      <c r="F3" s="412"/>
      <c r="G3" s="412"/>
      <c r="H3" s="412"/>
      <c r="I3" s="412"/>
      <c r="J3" s="412"/>
      <c r="K3" s="412"/>
      <c r="L3" s="412"/>
      <c r="M3" s="412"/>
      <c r="N3" s="412"/>
      <c r="O3" s="412"/>
      <c r="P3" s="412"/>
      <c r="Q3" s="412"/>
      <c r="R3" s="412"/>
      <c r="S3" s="412"/>
      <c r="T3" s="412"/>
      <c r="U3" s="412"/>
      <c r="V3" s="412"/>
    </row>
    <row r="4" spans="1:22" ht="13.8" thickBot="1" x14ac:dyDescent="0.3"/>
    <row r="5" spans="1:22" ht="32.1" customHeight="1" thickBot="1" x14ac:dyDescent="0.3">
      <c r="A5" s="144" t="s">
        <v>101</v>
      </c>
      <c r="B5" s="384"/>
      <c r="C5" s="385"/>
      <c r="D5" s="385"/>
      <c r="E5" s="385"/>
      <c r="F5" s="385"/>
      <c r="G5" s="385"/>
      <c r="H5" s="385"/>
      <c r="I5" s="385"/>
      <c r="J5" s="385"/>
      <c r="K5" s="385"/>
      <c r="L5" s="385"/>
      <c r="M5" s="385"/>
      <c r="N5" s="385"/>
      <c r="O5" s="385"/>
      <c r="P5" s="385"/>
      <c r="Q5" s="385"/>
      <c r="R5" s="385"/>
      <c r="S5" s="385"/>
      <c r="T5" s="385"/>
      <c r="U5" s="385"/>
      <c r="V5" s="386"/>
    </row>
    <row r="6" spans="1:22" ht="32.1" customHeight="1" thickBot="1" x14ac:dyDescent="0.3">
      <c r="A6" s="191" t="s">
        <v>102</v>
      </c>
      <c r="B6" s="384"/>
      <c r="C6" s="385"/>
      <c r="D6" s="385"/>
      <c r="E6" s="385"/>
      <c r="F6" s="385"/>
      <c r="G6" s="385"/>
      <c r="H6" s="385"/>
      <c r="I6" s="385"/>
      <c r="J6" s="385"/>
      <c r="K6" s="385"/>
      <c r="L6" s="385"/>
      <c r="M6" s="385"/>
      <c r="N6" s="385"/>
      <c r="O6" s="385"/>
      <c r="P6" s="385"/>
      <c r="Q6" s="385"/>
      <c r="R6" s="385"/>
      <c r="S6" s="385"/>
      <c r="T6" s="385"/>
      <c r="U6" s="385"/>
      <c r="V6" s="386"/>
    </row>
    <row r="7" spans="1:22" ht="20.100000000000001" customHeight="1" x14ac:dyDescent="0.25">
      <c r="A7" s="392" t="s">
        <v>106</v>
      </c>
      <c r="B7" s="394" t="s">
        <v>107</v>
      </c>
      <c r="C7" s="395"/>
      <c r="D7" s="395"/>
      <c r="E7" s="395"/>
      <c r="F7" s="395"/>
      <c r="G7" s="395"/>
      <c r="H7" s="395"/>
      <c r="I7" s="395"/>
      <c r="J7" s="396"/>
      <c r="K7" s="397"/>
      <c r="L7" s="398"/>
      <c r="M7" s="398"/>
      <c r="N7" s="398"/>
      <c r="O7" s="398"/>
      <c r="P7" s="398"/>
      <c r="Q7" s="398"/>
      <c r="R7" s="398"/>
      <c r="S7" s="398"/>
      <c r="T7" s="398"/>
      <c r="U7" s="398"/>
      <c r="V7" s="399"/>
    </row>
    <row r="8" spans="1:22" ht="20.100000000000001" customHeight="1" x14ac:dyDescent="0.25">
      <c r="A8" s="392"/>
      <c r="B8" s="400" t="s">
        <v>108</v>
      </c>
      <c r="C8" s="401"/>
      <c r="D8" s="401"/>
      <c r="E8" s="401"/>
      <c r="F8" s="401"/>
      <c r="G8" s="401"/>
      <c r="H8" s="401"/>
      <c r="I8" s="401"/>
      <c r="J8" s="402"/>
      <c r="K8" s="403"/>
      <c r="L8" s="404"/>
      <c r="M8" s="404"/>
      <c r="N8" s="404"/>
      <c r="O8" s="404"/>
      <c r="P8" s="404"/>
      <c r="Q8" s="404"/>
      <c r="R8" s="404"/>
      <c r="S8" s="404"/>
      <c r="T8" s="404"/>
      <c r="U8" s="404"/>
      <c r="V8" s="405"/>
    </row>
    <row r="9" spans="1:22" ht="20.100000000000001" customHeight="1" x14ac:dyDescent="0.25">
      <c r="A9" s="392"/>
      <c r="B9" s="400" t="s">
        <v>109</v>
      </c>
      <c r="C9" s="401"/>
      <c r="D9" s="401"/>
      <c r="E9" s="401"/>
      <c r="F9" s="401"/>
      <c r="G9" s="401"/>
      <c r="H9" s="401"/>
      <c r="I9" s="401"/>
      <c r="J9" s="402"/>
      <c r="K9" s="403"/>
      <c r="L9" s="404"/>
      <c r="M9" s="404"/>
      <c r="N9" s="404"/>
      <c r="O9" s="404"/>
      <c r="P9" s="404"/>
      <c r="Q9" s="404"/>
      <c r="R9" s="404"/>
      <c r="S9" s="404"/>
      <c r="T9" s="404"/>
      <c r="U9" s="404"/>
      <c r="V9" s="405"/>
    </row>
    <row r="10" spans="1:22" ht="20.100000000000001" customHeight="1" thickBot="1" x14ac:dyDescent="0.3">
      <c r="A10" s="393"/>
      <c r="B10" s="406" t="s">
        <v>122</v>
      </c>
      <c r="C10" s="407"/>
      <c r="D10" s="407"/>
      <c r="E10" s="407"/>
      <c r="F10" s="407"/>
      <c r="G10" s="407"/>
      <c r="H10" s="407"/>
      <c r="I10" s="407"/>
      <c r="J10" s="408"/>
      <c r="K10" s="409"/>
      <c r="L10" s="410"/>
      <c r="M10" s="410"/>
      <c r="N10" s="410"/>
      <c r="O10" s="410"/>
      <c r="P10" s="410"/>
      <c r="Q10" s="410"/>
      <c r="R10" s="410"/>
      <c r="S10" s="410"/>
      <c r="T10" s="410"/>
      <c r="U10" s="410"/>
      <c r="V10" s="411"/>
    </row>
    <row r="11" spans="1:22" ht="140.1" customHeight="1" thickBot="1" x14ac:dyDescent="0.3">
      <c r="A11" s="143" t="s">
        <v>103</v>
      </c>
      <c r="B11" s="384"/>
      <c r="C11" s="385"/>
      <c r="D11" s="385"/>
      <c r="E11" s="385"/>
      <c r="F11" s="385"/>
      <c r="G11" s="385"/>
      <c r="H11" s="385"/>
      <c r="I11" s="385"/>
      <c r="J11" s="385"/>
      <c r="K11" s="385"/>
      <c r="L11" s="385"/>
      <c r="M11" s="385"/>
      <c r="N11" s="385"/>
      <c r="O11" s="385"/>
      <c r="P11" s="385"/>
      <c r="Q11" s="385"/>
      <c r="R11" s="385"/>
      <c r="S11" s="385"/>
      <c r="T11" s="385"/>
      <c r="U11" s="385"/>
      <c r="V11" s="386"/>
    </row>
    <row r="12" spans="1:22" ht="140.1" customHeight="1" thickBot="1" x14ac:dyDescent="0.3">
      <c r="A12" s="143" t="s">
        <v>164</v>
      </c>
      <c r="B12" s="387"/>
      <c r="C12" s="388"/>
      <c r="D12" s="388"/>
      <c r="E12" s="388"/>
      <c r="F12" s="388"/>
      <c r="G12" s="388"/>
      <c r="H12" s="388"/>
      <c r="I12" s="388"/>
      <c r="J12" s="388"/>
      <c r="K12" s="388"/>
      <c r="L12" s="388"/>
      <c r="M12" s="388"/>
      <c r="N12" s="388"/>
      <c r="O12" s="388"/>
      <c r="P12" s="388"/>
      <c r="Q12" s="388"/>
      <c r="R12" s="388"/>
      <c r="S12" s="388"/>
      <c r="T12" s="388"/>
      <c r="U12" s="388"/>
      <c r="V12" s="389"/>
    </row>
    <row r="13" spans="1:22" ht="3.9" customHeight="1" x14ac:dyDescent="0.25">
      <c r="A13" s="145"/>
      <c r="B13" s="175"/>
      <c r="C13" s="163"/>
      <c r="D13" s="163"/>
      <c r="E13" s="163"/>
      <c r="F13" s="164"/>
      <c r="G13" s="163"/>
      <c r="H13" s="163"/>
      <c r="I13" s="163"/>
      <c r="J13" s="192"/>
      <c r="K13" s="193"/>
      <c r="L13" s="163"/>
      <c r="M13" s="163"/>
      <c r="N13" s="163"/>
      <c r="O13" s="164"/>
      <c r="P13" s="163"/>
      <c r="Q13" s="163"/>
      <c r="R13" s="163"/>
      <c r="S13" s="163"/>
      <c r="T13" s="153"/>
      <c r="U13" s="160"/>
      <c r="V13" s="179"/>
    </row>
    <row r="14" spans="1:22" ht="14.1" customHeight="1" x14ac:dyDescent="0.25">
      <c r="A14" s="146" t="s">
        <v>188</v>
      </c>
      <c r="B14" s="165">
        <v>41</v>
      </c>
      <c r="C14" s="166"/>
      <c r="D14" s="167"/>
      <c r="E14" s="166"/>
      <c r="F14" s="168"/>
      <c r="G14" s="166">
        <v>51</v>
      </c>
      <c r="H14" s="166"/>
      <c r="I14" s="167"/>
      <c r="J14" s="194"/>
      <c r="K14" s="168">
        <v>52</v>
      </c>
      <c r="L14" s="166"/>
      <c r="M14" s="167"/>
      <c r="N14" s="166"/>
      <c r="O14" s="168"/>
      <c r="P14" s="166">
        <v>53</v>
      </c>
      <c r="Q14" s="166"/>
      <c r="R14" s="167"/>
      <c r="S14" s="166"/>
      <c r="T14" s="154"/>
      <c r="U14" s="271"/>
      <c r="V14" s="149"/>
    </row>
    <row r="15" spans="1:22" ht="3.9" customHeight="1" thickBot="1" x14ac:dyDescent="0.3">
      <c r="A15" s="151"/>
      <c r="B15" s="169"/>
      <c r="C15" s="170"/>
      <c r="D15" s="170"/>
      <c r="E15" s="170"/>
      <c r="F15" s="171"/>
      <c r="G15" s="170"/>
      <c r="H15" s="170"/>
      <c r="I15" s="170"/>
      <c r="J15" s="195"/>
      <c r="K15" s="171"/>
      <c r="L15" s="170"/>
      <c r="M15" s="170"/>
      <c r="N15" s="170"/>
      <c r="O15" s="171"/>
      <c r="P15" s="170"/>
      <c r="Q15" s="170"/>
      <c r="R15" s="170"/>
      <c r="S15" s="170"/>
      <c r="T15" s="155"/>
      <c r="U15" s="161"/>
      <c r="V15" s="152"/>
    </row>
    <row r="16" spans="1:22" ht="3.9" customHeight="1" x14ac:dyDescent="0.25">
      <c r="A16" s="145"/>
      <c r="B16" s="163"/>
      <c r="C16" s="163"/>
      <c r="D16" s="163"/>
      <c r="E16" s="163"/>
      <c r="F16" s="163"/>
      <c r="G16" s="163"/>
      <c r="H16" s="163"/>
      <c r="I16" s="163"/>
      <c r="J16" s="180"/>
      <c r="K16" s="175"/>
      <c r="L16" s="163"/>
      <c r="M16" s="163"/>
      <c r="N16" s="163"/>
      <c r="O16" s="163"/>
      <c r="P16" s="163"/>
      <c r="Q16" s="163"/>
      <c r="R16" s="163"/>
      <c r="S16" s="163"/>
      <c r="T16" s="153"/>
      <c r="U16" s="160"/>
      <c r="V16" s="179"/>
    </row>
    <row r="17" spans="1:22" ht="14.1" customHeight="1" x14ac:dyDescent="0.25">
      <c r="A17" s="390" t="s">
        <v>143</v>
      </c>
      <c r="B17" s="391"/>
      <c r="C17" s="391"/>
      <c r="D17" s="391"/>
      <c r="E17" s="391"/>
      <c r="F17" s="391"/>
      <c r="G17" s="391"/>
      <c r="H17" s="391"/>
      <c r="I17" s="391"/>
      <c r="J17" s="181"/>
      <c r="K17" s="381" t="s">
        <v>114</v>
      </c>
      <c r="L17" s="382"/>
      <c r="M17" s="382"/>
      <c r="N17" s="382"/>
      <c r="O17" s="382"/>
      <c r="P17" s="382"/>
      <c r="Q17" s="382"/>
      <c r="R17" s="382"/>
      <c r="S17" s="383"/>
      <c r="T17" s="154"/>
      <c r="U17" s="178"/>
      <c r="V17" s="149"/>
    </row>
    <row r="18" spans="1:22" ht="3.9" customHeight="1" thickBot="1" x14ac:dyDescent="0.3">
      <c r="A18" s="182"/>
      <c r="B18" s="176"/>
      <c r="C18" s="176"/>
      <c r="D18" s="176"/>
      <c r="E18" s="176"/>
      <c r="F18" s="176"/>
      <c r="G18" s="176"/>
      <c r="H18" s="176"/>
      <c r="I18" s="176"/>
      <c r="J18" s="183"/>
      <c r="K18" s="169"/>
      <c r="L18" s="170"/>
      <c r="M18" s="170"/>
      <c r="N18" s="173"/>
      <c r="O18" s="173"/>
      <c r="P18" s="170"/>
      <c r="Q18" s="170"/>
      <c r="R18" s="170"/>
      <c r="S18" s="170"/>
      <c r="T18" s="155"/>
      <c r="U18" s="161"/>
      <c r="V18" s="152"/>
    </row>
    <row r="19" spans="1:22" ht="3.9" customHeight="1" x14ac:dyDescent="0.25">
      <c r="A19" s="145"/>
      <c r="B19" s="162"/>
      <c r="C19" s="163"/>
      <c r="D19" s="163"/>
      <c r="E19" s="163"/>
      <c r="F19" s="164"/>
      <c r="G19" s="163"/>
      <c r="H19" s="163"/>
      <c r="I19" s="163"/>
      <c r="J19" s="163"/>
      <c r="K19" s="162"/>
      <c r="L19" s="163"/>
      <c r="M19" s="163"/>
      <c r="N19" s="163"/>
      <c r="O19" s="163"/>
      <c r="P19" s="163"/>
      <c r="Q19" s="163"/>
      <c r="R19" s="163"/>
      <c r="S19" s="163"/>
      <c r="T19" s="153"/>
      <c r="U19" s="157"/>
      <c r="V19" s="148"/>
    </row>
    <row r="20" spans="1:22" ht="14.1" customHeight="1" x14ac:dyDescent="0.25">
      <c r="A20" s="146" t="s">
        <v>104</v>
      </c>
      <c r="B20" s="165" t="s">
        <v>110</v>
      </c>
      <c r="C20" s="166"/>
      <c r="D20" s="167"/>
      <c r="E20" s="166"/>
      <c r="F20" s="168"/>
      <c r="G20" s="166" t="s">
        <v>112</v>
      </c>
      <c r="H20" s="166"/>
      <c r="I20" s="167"/>
      <c r="J20" s="166"/>
      <c r="K20" s="381" t="s">
        <v>113</v>
      </c>
      <c r="L20" s="382"/>
      <c r="M20" s="382"/>
      <c r="N20" s="382"/>
      <c r="O20" s="382"/>
      <c r="P20" s="382"/>
      <c r="Q20" s="382"/>
      <c r="R20" s="382"/>
      <c r="S20" s="383"/>
      <c r="T20" s="154"/>
      <c r="U20" s="178"/>
      <c r="V20" s="149"/>
    </row>
    <row r="21" spans="1:22" ht="3.9" customHeight="1" x14ac:dyDescent="0.25">
      <c r="A21" s="151"/>
      <c r="B21" s="169"/>
      <c r="C21" s="170"/>
      <c r="D21" s="170"/>
      <c r="E21" s="170"/>
      <c r="F21" s="171"/>
      <c r="G21" s="170"/>
      <c r="H21" s="170"/>
      <c r="I21" s="170"/>
      <c r="J21" s="170"/>
      <c r="K21" s="169"/>
      <c r="L21" s="170"/>
      <c r="M21" s="170"/>
      <c r="N21" s="170"/>
      <c r="O21" s="170"/>
      <c r="P21" s="170"/>
      <c r="Q21" s="170"/>
      <c r="R21" s="170"/>
      <c r="S21" s="170"/>
      <c r="T21" s="155"/>
      <c r="U21" s="159"/>
      <c r="V21" s="152"/>
    </row>
    <row r="22" spans="1:22" ht="3.9" customHeight="1" x14ac:dyDescent="0.25">
      <c r="A22" s="146"/>
      <c r="B22" s="165"/>
      <c r="C22" s="166"/>
      <c r="D22" s="166"/>
      <c r="E22" s="166"/>
      <c r="F22" s="168"/>
      <c r="G22" s="166"/>
      <c r="H22" s="166"/>
      <c r="I22" s="166"/>
      <c r="J22" s="166"/>
      <c r="K22" s="165"/>
      <c r="L22" s="166"/>
      <c r="M22" s="166"/>
      <c r="N22" s="166"/>
      <c r="O22" s="166"/>
      <c r="P22" s="166"/>
      <c r="Q22" s="166"/>
      <c r="R22" s="166"/>
      <c r="S22" s="166"/>
      <c r="T22" s="154"/>
      <c r="U22" s="158"/>
      <c r="V22" s="149"/>
    </row>
    <row r="23" spans="1:22" ht="15" customHeight="1" x14ac:dyDescent="0.25">
      <c r="A23" s="146" t="s">
        <v>105</v>
      </c>
      <c r="B23" s="165" t="s">
        <v>110</v>
      </c>
      <c r="C23" s="166"/>
      <c r="D23" s="167"/>
      <c r="E23" s="166"/>
      <c r="F23" s="168"/>
      <c r="G23" s="166" t="s">
        <v>112</v>
      </c>
      <c r="H23" s="166"/>
      <c r="I23" s="167"/>
      <c r="J23" s="166"/>
      <c r="K23" s="381" t="s">
        <v>142</v>
      </c>
      <c r="L23" s="382"/>
      <c r="M23" s="382"/>
      <c r="N23" s="382"/>
      <c r="O23" s="382"/>
      <c r="P23" s="382"/>
      <c r="Q23" s="382"/>
      <c r="R23" s="382"/>
      <c r="S23" s="383"/>
      <c r="T23" s="154"/>
      <c r="U23" s="178"/>
      <c r="V23" s="149"/>
    </row>
    <row r="24" spans="1:22" ht="3.9" customHeight="1" thickBot="1" x14ac:dyDescent="0.3">
      <c r="A24" s="147"/>
      <c r="B24" s="172"/>
      <c r="C24" s="173"/>
      <c r="D24" s="173"/>
      <c r="E24" s="173"/>
      <c r="F24" s="174"/>
      <c r="G24" s="173"/>
      <c r="H24" s="173"/>
      <c r="I24" s="173"/>
      <c r="J24" s="173"/>
      <c r="K24" s="172"/>
      <c r="L24" s="173"/>
      <c r="M24" s="173"/>
      <c r="N24" s="173"/>
      <c r="O24" s="173"/>
      <c r="P24" s="173"/>
      <c r="Q24" s="173"/>
      <c r="R24" s="173"/>
      <c r="S24" s="173"/>
      <c r="T24" s="156"/>
      <c r="U24" s="161"/>
      <c r="V24" s="150"/>
    </row>
    <row r="27" spans="1:22" x14ac:dyDescent="0.25">
      <c r="A27" s="196" t="s">
        <v>165</v>
      </c>
    </row>
    <row r="28" spans="1:22" ht="14.25" customHeight="1" x14ac:dyDescent="0.25">
      <c r="A28" s="203"/>
      <c r="B28" s="203"/>
      <c r="C28" s="204"/>
      <c r="D28" s="204"/>
      <c r="E28" s="204"/>
      <c r="F28" s="204"/>
      <c r="G28" s="204"/>
      <c r="H28" s="204"/>
      <c r="I28" s="204"/>
      <c r="J28" s="204"/>
      <c r="K28" s="204"/>
      <c r="L28" s="205"/>
      <c r="M28" s="204"/>
      <c r="N28" s="204"/>
      <c r="O28" s="204"/>
      <c r="P28" s="204"/>
      <c r="Q28" s="204"/>
      <c r="R28" s="204"/>
      <c r="S28" s="204"/>
      <c r="T28" s="204"/>
      <c r="U28" s="204"/>
      <c r="V28" s="204"/>
    </row>
    <row r="29" spans="1:22" ht="21.75" customHeight="1" x14ac:dyDescent="0.25">
      <c r="A29" s="347" t="s">
        <v>192</v>
      </c>
      <c r="B29" s="348"/>
      <c r="C29" s="348"/>
      <c r="D29" s="348"/>
      <c r="E29" s="348"/>
      <c r="F29" s="348"/>
      <c r="G29" s="348"/>
      <c r="H29" s="348"/>
      <c r="I29" s="348"/>
      <c r="J29" s="348"/>
      <c r="K29" s="348"/>
      <c r="L29" s="348"/>
      <c r="M29" s="348"/>
      <c r="N29" s="348"/>
      <c r="O29" s="348"/>
      <c r="P29" s="348"/>
      <c r="Q29" s="348"/>
      <c r="R29" s="348"/>
      <c r="S29" s="348"/>
      <c r="T29" s="348"/>
      <c r="U29" s="348"/>
      <c r="V29" s="349"/>
    </row>
    <row r="30" spans="1:22" s="202" customFormat="1" ht="15.6" x14ac:dyDescent="0.25">
      <c r="A30" s="412" t="s">
        <v>71</v>
      </c>
      <c r="B30" s="412"/>
      <c r="C30" s="412"/>
      <c r="D30" s="412"/>
      <c r="E30" s="412"/>
      <c r="F30" s="412"/>
      <c r="G30" s="412"/>
      <c r="H30" s="412"/>
      <c r="I30" s="412"/>
      <c r="J30" s="412"/>
      <c r="K30" s="412"/>
      <c r="L30" s="412"/>
      <c r="M30" s="412"/>
      <c r="N30" s="412"/>
      <c r="O30" s="412"/>
      <c r="P30" s="412"/>
      <c r="Q30" s="412"/>
      <c r="R30" s="412"/>
      <c r="S30" s="412"/>
      <c r="T30" s="412"/>
      <c r="U30" s="412"/>
      <c r="V30" s="412"/>
    </row>
    <row r="31" spans="1:22" ht="13.8" thickBot="1" x14ac:dyDescent="0.3"/>
    <row r="32" spans="1:22" ht="32.1" customHeight="1" thickBot="1" x14ac:dyDescent="0.3">
      <c r="A32" s="144" t="s">
        <v>101</v>
      </c>
      <c r="B32" s="384"/>
      <c r="C32" s="385"/>
      <c r="D32" s="385"/>
      <c r="E32" s="385"/>
      <c r="F32" s="385"/>
      <c r="G32" s="385"/>
      <c r="H32" s="385"/>
      <c r="I32" s="385"/>
      <c r="J32" s="385"/>
      <c r="K32" s="385"/>
      <c r="L32" s="385"/>
      <c r="M32" s="385"/>
      <c r="N32" s="385"/>
      <c r="O32" s="385"/>
      <c r="P32" s="385"/>
      <c r="Q32" s="385"/>
      <c r="R32" s="385"/>
      <c r="S32" s="385"/>
      <c r="T32" s="385"/>
      <c r="U32" s="385"/>
      <c r="V32" s="386"/>
    </row>
    <row r="33" spans="1:22" ht="32.1" customHeight="1" thickBot="1" x14ac:dyDescent="0.3">
      <c r="A33" s="191" t="s">
        <v>102</v>
      </c>
      <c r="B33" s="384"/>
      <c r="C33" s="385"/>
      <c r="D33" s="385"/>
      <c r="E33" s="385"/>
      <c r="F33" s="385"/>
      <c r="G33" s="385"/>
      <c r="H33" s="385"/>
      <c r="I33" s="385"/>
      <c r="J33" s="385"/>
      <c r="K33" s="385"/>
      <c r="L33" s="385"/>
      <c r="M33" s="385"/>
      <c r="N33" s="385"/>
      <c r="O33" s="385"/>
      <c r="P33" s="385"/>
      <c r="Q33" s="385"/>
      <c r="R33" s="385"/>
      <c r="S33" s="385"/>
      <c r="T33" s="385"/>
      <c r="U33" s="385"/>
      <c r="V33" s="386"/>
    </row>
    <row r="34" spans="1:22" ht="20.100000000000001" customHeight="1" x14ac:dyDescent="0.25">
      <c r="A34" s="392" t="s">
        <v>106</v>
      </c>
      <c r="B34" s="394" t="s">
        <v>107</v>
      </c>
      <c r="C34" s="395"/>
      <c r="D34" s="395"/>
      <c r="E34" s="395"/>
      <c r="F34" s="395"/>
      <c r="G34" s="395"/>
      <c r="H34" s="395"/>
      <c r="I34" s="395"/>
      <c r="J34" s="396"/>
      <c r="K34" s="397"/>
      <c r="L34" s="398"/>
      <c r="M34" s="398"/>
      <c r="N34" s="398"/>
      <c r="O34" s="398"/>
      <c r="P34" s="398"/>
      <c r="Q34" s="398"/>
      <c r="R34" s="398"/>
      <c r="S34" s="398"/>
      <c r="T34" s="398"/>
      <c r="U34" s="398"/>
      <c r="V34" s="399"/>
    </row>
    <row r="35" spans="1:22" ht="20.100000000000001" customHeight="1" x14ac:dyDescent="0.25">
      <c r="A35" s="392"/>
      <c r="B35" s="400" t="s">
        <v>108</v>
      </c>
      <c r="C35" s="401"/>
      <c r="D35" s="401"/>
      <c r="E35" s="401"/>
      <c r="F35" s="401"/>
      <c r="G35" s="401"/>
      <c r="H35" s="401"/>
      <c r="I35" s="401"/>
      <c r="J35" s="402"/>
      <c r="K35" s="403"/>
      <c r="L35" s="404"/>
      <c r="M35" s="404"/>
      <c r="N35" s="404"/>
      <c r="O35" s="404"/>
      <c r="P35" s="404"/>
      <c r="Q35" s="404"/>
      <c r="R35" s="404"/>
      <c r="S35" s="404"/>
      <c r="T35" s="404"/>
      <c r="U35" s="404"/>
      <c r="V35" s="405"/>
    </row>
    <row r="36" spans="1:22" ht="20.100000000000001" customHeight="1" x14ac:dyDescent="0.25">
      <c r="A36" s="392"/>
      <c r="B36" s="400" t="s">
        <v>109</v>
      </c>
      <c r="C36" s="401"/>
      <c r="D36" s="401"/>
      <c r="E36" s="401"/>
      <c r="F36" s="401"/>
      <c r="G36" s="401"/>
      <c r="H36" s="401"/>
      <c r="I36" s="401"/>
      <c r="J36" s="402"/>
      <c r="K36" s="403"/>
      <c r="L36" s="404"/>
      <c r="M36" s="404"/>
      <c r="N36" s="404"/>
      <c r="O36" s="404"/>
      <c r="P36" s="404"/>
      <c r="Q36" s="404"/>
      <c r="R36" s="404"/>
      <c r="S36" s="404"/>
      <c r="T36" s="404"/>
      <c r="U36" s="404"/>
      <c r="V36" s="405"/>
    </row>
    <row r="37" spans="1:22" ht="20.100000000000001" customHeight="1" thickBot="1" x14ac:dyDescent="0.3">
      <c r="A37" s="393"/>
      <c r="B37" s="406" t="s">
        <v>122</v>
      </c>
      <c r="C37" s="407"/>
      <c r="D37" s="407"/>
      <c r="E37" s="407"/>
      <c r="F37" s="407"/>
      <c r="G37" s="407"/>
      <c r="H37" s="407"/>
      <c r="I37" s="407"/>
      <c r="J37" s="408"/>
      <c r="K37" s="409"/>
      <c r="L37" s="410"/>
      <c r="M37" s="410"/>
      <c r="N37" s="410"/>
      <c r="O37" s="410"/>
      <c r="P37" s="410"/>
      <c r="Q37" s="410"/>
      <c r="R37" s="410"/>
      <c r="S37" s="410"/>
      <c r="T37" s="410"/>
      <c r="U37" s="410"/>
      <c r="V37" s="411"/>
    </row>
    <row r="38" spans="1:22" ht="140.1" customHeight="1" thickBot="1" x14ac:dyDescent="0.3">
      <c r="A38" s="143" t="s">
        <v>103</v>
      </c>
      <c r="B38" s="384"/>
      <c r="C38" s="385"/>
      <c r="D38" s="385"/>
      <c r="E38" s="385"/>
      <c r="F38" s="385"/>
      <c r="G38" s="385"/>
      <c r="H38" s="385"/>
      <c r="I38" s="385"/>
      <c r="J38" s="385"/>
      <c r="K38" s="385"/>
      <c r="L38" s="385"/>
      <c r="M38" s="385"/>
      <c r="N38" s="385"/>
      <c r="O38" s="385"/>
      <c r="P38" s="385"/>
      <c r="Q38" s="385"/>
      <c r="R38" s="385"/>
      <c r="S38" s="385"/>
      <c r="T38" s="385"/>
      <c r="U38" s="385"/>
      <c r="V38" s="386"/>
    </row>
    <row r="39" spans="1:22" ht="140.1" customHeight="1" thickBot="1" x14ac:dyDescent="0.3">
      <c r="A39" s="143" t="s">
        <v>164</v>
      </c>
      <c r="B39" s="387"/>
      <c r="C39" s="388"/>
      <c r="D39" s="388"/>
      <c r="E39" s="388"/>
      <c r="F39" s="388"/>
      <c r="G39" s="388"/>
      <c r="H39" s="388"/>
      <c r="I39" s="388"/>
      <c r="J39" s="388"/>
      <c r="K39" s="388"/>
      <c r="L39" s="388"/>
      <c r="M39" s="388"/>
      <c r="N39" s="388"/>
      <c r="O39" s="388"/>
      <c r="P39" s="388"/>
      <c r="Q39" s="388"/>
      <c r="R39" s="388"/>
      <c r="S39" s="388"/>
      <c r="T39" s="388"/>
      <c r="U39" s="388"/>
      <c r="V39" s="389"/>
    </row>
    <row r="40" spans="1:22" ht="3.9" customHeight="1" x14ac:dyDescent="0.25">
      <c r="A40" s="145"/>
      <c r="B40" s="175"/>
      <c r="C40" s="163"/>
      <c r="D40" s="163"/>
      <c r="E40" s="163"/>
      <c r="F40" s="164"/>
      <c r="G40" s="163"/>
      <c r="H40" s="163"/>
      <c r="I40" s="163"/>
      <c r="J40" s="192"/>
      <c r="K40" s="193"/>
      <c r="L40" s="163"/>
      <c r="M40" s="163"/>
      <c r="N40" s="163"/>
      <c r="O40" s="164"/>
      <c r="P40" s="163"/>
      <c r="Q40" s="163"/>
      <c r="R40" s="163"/>
      <c r="S40" s="163"/>
      <c r="T40" s="153"/>
      <c r="U40" s="160"/>
      <c r="V40" s="179"/>
    </row>
    <row r="41" spans="1:22" ht="14.1" customHeight="1" x14ac:dyDescent="0.25">
      <c r="A41" s="146" t="s">
        <v>188</v>
      </c>
      <c r="B41" s="165">
        <v>41</v>
      </c>
      <c r="C41" s="166"/>
      <c r="D41" s="167"/>
      <c r="E41" s="166"/>
      <c r="F41" s="168"/>
      <c r="G41" s="166">
        <v>51</v>
      </c>
      <c r="H41" s="166"/>
      <c r="I41" s="167"/>
      <c r="J41" s="194"/>
      <c r="K41" s="168">
        <v>52</v>
      </c>
      <c r="L41" s="166"/>
      <c r="M41" s="167"/>
      <c r="N41" s="166"/>
      <c r="O41" s="168"/>
      <c r="P41" s="166">
        <v>53</v>
      </c>
      <c r="Q41" s="166"/>
      <c r="R41" s="167"/>
      <c r="S41" s="166"/>
      <c r="T41" s="154"/>
      <c r="U41" s="271"/>
      <c r="V41" s="149"/>
    </row>
    <row r="42" spans="1:22" ht="3.9" customHeight="1" thickBot="1" x14ac:dyDescent="0.3">
      <c r="A42" s="151"/>
      <c r="B42" s="169"/>
      <c r="C42" s="170"/>
      <c r="D42" s="170"/>
      <c r="E42" s="170"/>
      <c r="F42" s="171"/>
      <c r="G42" s="170"/>
      <c r="H42" s="170"/>
      <c r="I42" s="170"/>
      <c r="J42" s="195"/>
      <c r="K42" s="171"/>
      <c r="L42" s="170"/>
      <c r="M42" s="170"/>
      <c r="N42" s="170"/>
      <c r="O42" s="171"/>
      <c r="P42" s="170"/>
      <c r="Q42" s="170"/>
      <c r="R42" s="170"/>
      <c r="S42" s="170"/>
      <c r="T42" s="155"/>
      <c r="U42" s="161"/>
      <c r="V42" s="152"/>
    </row>
    <row r="43" spans="1:22" ht="3.9" customHeight="1" x14ac:dyDescent="0.25">
      <c r="A43" s="145"/>
      <c r="B43" s="163"/>
      <c r="C43" s="163"/>
      <c r="D43" s="163"/>
      <c r="E43" s="163"/>
      <c r="F43" s="163"/>
      <c r="G43" s="163"/>
      <c r="H43" s="163"/>
      <c r="I43" s="163"/>
      <c r="J43" s="180"/>
      <c r="K43" s="175"/>
      <c r="L43" s="163"/>
      <c r="M43" s="163"/>
      <c r="N43" s="163"/>
      <c r="O43" s="163"/>
      <c r="P43" s="163"/>
      <c r="Q43" s="163"/>
      <c r="R43" s="163"/>
      <c r="S43" s="163"/>
      <c r="T43" s="153"/>
      <c r="U43" s="160"/>
      <c r="V43" s="179"/>
    </row>
    <row r="44" spans="1:22" ht="14.1" customHeight="1" x14ac:dyDescent="0.25">
      <c r="A44" s="390" t="s">
        <v>143</v>
      </c>
      <c r="B44" s="391"/>
      <c r="C44" s="391"/>
      <c r="D44" s="391"/>
      <c r="E44" s="391"/>
      <c r="F44" s="391"/>
      <c r="G44" s="391"/>
      <c r="H44" s="391"/>
      <c r="I44" s="391"/>
      <c r="J44" s="181"/>
      <c r="K44" s="381" t="s">
        <v>114</v>
      </c>
      <c r="L44" s="382"/>
      <c r="M44" s="382"/>
      <c r="N44" s="382"/>
      <c r="O44" s="382"/>
      <c r="P44" s="382"/>
      <c r="Q44" s="382"/>
      <c r="R44" s="382"/>
      <c r="S44" s="383"/>
      <c r="T44" s="154"/>
      <c r="U44" s="178"/>
      <c r="V44" s="149"/>
    </row>
    <row r="45" spans="1:22" ht="3.9" customHeight="1" thickBot="1" x14ac:dyDescent="0.3">
      <c r="A45" s="182"/>
      <c r="B45" s="176"/>
      <c r="C45" s="176"/>
      <c r="D45" s="176"/>
      <c r="E45" s="176"/>
      <c r="F45" s="176"/>
      <c r="G45" s="176"/>
      <c r="H45" s="176"/>
      <c r="I45" s="176"/>
      <c r="J45" s="183"/>
      <c r="K45" s="169"/>
      <c r="L45" s="170"/>
      <c r="M45" s="170"/>
      <c r="N45" s="173"/>
      <c r="O45" s="173"/>
      <c r="P45" s="170"/>
      <c r="Q45" s="170"/>
      <c r="R45" s="170"/>
      <c r="S45" s="170"/>
      <c r="T45" s="155"/>
      <c r="U45" s="161"/>
      <c r="V45" s="152"/>
    </row>
    <row r="46" spans="1:22" ht="3.9" customHeight="1" x14ac:dyDescent="0.25">
      <c r="A46" s="145"/>
      <c r="B46" s="162"/>
      <c r="C46" s="163"/>
      <c r="D46" s="163"/>
      <c r="E46" s="163"/>
      <c r="F46" s="164"/>
      <c r="G46" s="163"/>
      <c r="H46" s="163"/>
      <c r="I46" s="163"/>
      <c r="J46" s="163"/>
      <c r="K46" s="162"/>
      <c r="L46" s="163"/>
      <c r="M46" s="163"/>
      <c r="N46" s="163"/>
      <c r="O46" s="163"/>
      <c r="P46" s="163"/>
      <c r="Q46" s="163"/>
      <c r="R46" s="163"/>
      <c r="S46" s="163"/>
      <c r="T46" s="153"/>
      <c r="U46" s="157"/>
      <c r="V46" s="148"/>
    </row>
    <row r="47" spans="1:22" ht="14.1" customHeight="1" x14ac:dyDescent="0.25">
      <c r="A47" s="146" t="s">
        <v>104</v>
      </c>
      <c r="B47" s="165" t="s">
        <v>110</v>
      </c>
      <c r="C47" s="166"/>
      <c r="D47" s="167"/>
      <c r="E47" s="166"/>
      <c r="F47" s="168"/>
      <c r="G47" s="166" t="s">
        <v>112</v>
      </c>
      <c r="H47" s="166"/>
      <c r="I47" s="167"/>
      <c r="J47" s="166"/>
      <c r="K47" s="381" t="s">
        <v>113</v>
      </c>
      <c r="L47" s="382"/>
      <c r="M47" s="382"/>
      <c r="N47" s="382"/>
      <c r="O47" s="382"/>
      <c r="P47" s="382"/>
      <c r="Q47" s="382"/>
      <c r="R47" s="382"/>
      <c r="S47" s="383"/>
      <c r="T47" s="154"/>
      <c r="U47" s="178"/>
      <c r="V47" s="149"/>
    </row>
    <row r="48" spans="1:22" ht="3.9" customHeight="1" x14ac:dyDescent="0.25">
      <c r="A48" s="151"/>
      <c r="B48" s="169"/>
      <c r="C48" s="170"/>
      <c r="D48" s="170"/>
      <c r="E48" s="170"/>
      <c r="F48" s="171"/>
      <c r="G48" s="170"/>
      <c r="H48" s="170"/>
      <c r="I48" s="170"/>
      <c r="J48" s="170"/>
      <c r="K48" s="169"/>
      <c r="L48" s="170"/>
      <c r="M48" s="170"/>
      <c r="N48" s="170"/>
      <c r="O48" s="170"/>
      <c r="P48" s="170"/>
      <c r="Q48" s="170"/>
      <c r="R48" s="170"/>
      <c r="S48" s="170"/>
      <c r="T48" s="155"/>
      <c r="U48" s="159"/>
      <c r="V48" s="152"/>
    </row>
    <row r="49" spans="1:22" ht="3.9" customHeight="1" x14ac:dyDescent="0.25">
      <c r="A49" s="146"/>
      <c r="B49" s="165"/>
      <c r="C49" s="166"/>
      <c r="D49" s="166"/>
      <c r="E49" s="166"/>
      <c r="F49" s="168"/>
      <c r="G49" s="166"/>
      <c r="H49" s="166"/>
      <c r="I49" s="166"/>
      <c r="J49" s="166"/>
      <c r="K49" s="165"/>
      <c r="L49" s="166"/>
      <c r="M49" s="166"/>
      <c r="N49" s="166"/>
      <c r="O49" s="166"/>
      <c r="P49" s="166"/>
      <c r="Q49" s="166"/>
      <c r="R49" s="166"/>
      <c r="S49" s="166"/>
      <c r="T49" s="154"/>
      <c r="U49" s="158"/>
      <c r="V49" s="149"/>
    </row>
    <row r="50" spans="1:22" ht="15" customHeight="1" x14ac:dyDescent="0.25">
      <c r="A50" s="146" t="s">
        <v>105</v>
      </c>
      <c r="B50" s="165" t="s">
        <v>110</v>
      </c>
      <c r="C50" s="166"/>
      <c r="D50" s="167"/>
      <c r="E50" s="166"/>
      <c r="F50" s="168"/>
      <c r="G50" s="166" t="s">
        <v>112</v>
      </c>
      <c r="H50" s="166"/>
      <c r="I50" s="167"/>
      <c r="J50" s="166"/>
      <c r="K50" s="381" t="s">
        <v>142</v>
      </c>
      <c r="L50" s="382"/>
      <c r="M50" s="382"/>
      <c r="N50" s="382"/>
      <c r="O50" s="382"/>
      <c r="P50" s="382"/>
      <c r="Q50" s="382"/>
      <c r="R50" s="382"/>
      <c r="S50" s="383"/>
      <c r="T50" s="154"/>
      <c r="U50" s="178"/>
      <c r="V50" s="149"/>
    </row>
    <row r="51" spans="1:22" ht="3.9" customHeight="1" thickBot="1" x14ac:dyDescent="0.3">
      <c r="A51" s="147"/>
      <c r="B51" s="172"/>
      <c r="C51" s="173"/>
      <c r="D51" s="173"/>
      <c r="E51" s="173"/>
      <c r="F51" s="174"/>
      <c r="G51" s="173"/>
      <c r="H51" s="173"/>
      <c r="I51" s="173"/>
      <c r="J51" s="173"/>
      <c r="K51" s="172"/>
      <c r="L51" s="173"/>
      <c r="M51" s="173"/>
      <c r="N51" s="173"/>
      <c r="O51" s="173"/>
      <c r="P51" s="173"/>
      <c r="Q51" s="173"/>
      <c r="R51" s="173"/>
      <c r="S51" s="173"/>
      <c r="T51" s="156"/>
      <c r="U51" s="161"/>
      <c r="V51" s="150"/>
    </row>
    <row r="54" spans="1:22" x14ac:dyDescent="0.25">
      <c r="A54" s="196" t="s">
        <v>165</v>
      </c>
    </row>
    <row r="55" spans="1:22" ht="14.25" customHeight="1" x14ac:dyDescent="0.25">
      <c r="A55" s="203"/>
      <c r="B55" s="203"/>
      <c r="C55" s="204"/>
      <c r="D55" s="204"/>
      <c r="E55" s="204"/>
      <c r="F55" s="204"/>
      <c r="G55" s="204"/>
      <c r="H55" s="204"/>
      <c r="I55" s="204"/>
      <c r="J55" s="204"/>
      <c r="K55" s="204"/>
      <c r="L55" s="205"/>
      <c r="M55" s="204"/>
      <c r="N55" s="204"/>
      <c r="O55" s="204"/>
      <c r="P55" s="204"/>
      <c r="Q55" s="204"/>
      <c r="R55" s="204"/>
      <c r="S55" s="204"/>
      <c r="T55" s="204"/>
      <c r="U55" s="204"/>
      <c r="V55" s="204"/>
    </row>
    <row r="56" spans="1:22" ht="21.75" customHeight="1" x14ac:dyDescent="0.25">
      <c r="A56" s="347" t="s">
        <v>191</v>
      </c>
      <c r="B56" s="348"/>
      <c r="C56" s="348"/>
      <c r="D56" s="348"/>
      <c r="E56" s="348"/>
      <c r="F56" s="348"/>
      <c r="G56" s="348"/>
      <c r="H56" s="348"/>
      <c r="I56" s="348"/>
      <c r="J56" s="348"/>
      <c r="K56" s="348"/>
      <c r="L56" s="348"/>
      <c r="M56" s="348"/>
      <c r="N56" s="348"/>
      <c r="O56" s="348"/>
      <c r="P56" s="348"/>
      <c r="Q56" s="348"/>
      <c r="R56" s="348"/>
      <c r="S56" s="348"/>
      <c r="T56" s="348"/>
      <c r="U56" s="348"/>
      <c r="V56" s="349"/>
    </row>
    <row r="57" spans="1:22" s="202" customFormat="1" ht="15.6" x14ac:dyDescent="0.25">
      <c r="A57" s="412" t="s">
        <v>71</v>
      </c>
      <c r="B57" s="412"/>
      <c r="C57" s="412"/>
      <c r="D57" s="412"/>
      <c r="E57" s="412"/>
      <c r="F57" s="412"/>
      <c r="G57" s="412"/>
      <c r="H57" s="412"/>
      <c r="I57" s="412"/>
      <c r="J57" s="412"/>
      <c r="K57" s="412"/>
      <c r="L57" s="412"/>
      <c r="M57" s="412"/>
      <c r="N57" s="412"/>
      <c r="O57" s="412"/>
      <c r="P57" s="412"/>
      <c r="Q57" s="412"/>
      <c r="R57" s="412"/>
      <c r="S57" s="412"/>
      <c r="T57" s="412"/>
      <c r="U57" s="412"/>
      <c r="V57" s="412"/>
    </row>
    <row r="58" spans="1:22" ht="13.8" thickBot="1" x14ac:dyDescent="0.3"/>
    <row r="59" spans="1:22" ht="32.1" customHeight="1" thickBot="1" x14ac:dyDescent="0.3">
      <c r="A59" s="144" t="s">
        <v>101</v>
      </c>
      <c r="B59" s="384"/>
      <c r="C59" s="385"/>
      <c r="D59" s="385"/>
      <c r="E59" s="385"/>
      <c r="F59" s="385"/>
      <c r="G59" s="385"/>
      <c r="H59" s="385"/>
      <c r="I59" s="385"/>
      <c r="J59" s="385"/>
      <c r="K59" s="385"/>
      <c r="L59" s="385"/>
      <c r="M59" s="385"/>
      <c r="N59" s="385"/>
      <c r="O59" s="385"/>
      <c r="P59" s="385"/>
      <c r="Q59" s="385"/>
      <c r="R59" s="385"/>
      <c r="S59" s="385"/>
      <c r="T59" s="385"/>
      <c r="U59" s="385"/>
      <c r="V59" s="386"/>
    </row>
    <row r="60" spans="1:22" ht="32.1" customHeight="1" thickBot="1" x14ac:dyDescent="0.3">
      <c r="A60" s="191" t="s">
        <v>102</v>
      </c>
      <c r="B60" s="384"/>
      <c r="C60" s="385"/>
      <c r="D60" s="385"/>
      <c r="E60" s="385"/>
      <c r="F60" s="385"/>
      <c r="G60" s="385"/>
      <c r="H60" s="385"/>
      <c r="I60" s="385"/>
      <c r="J60" s="385"/>
      <c r="K60" s="385"/>
      <c r="L60" s="385"/>
      <c r="M60" s="385"/>
      <c r="N60" s="385"/>
      <c r="O60" s="385"/>
      <c r="P60" s="385"/>
      <c r="Q60" s="385"/>
      <c r="R60" s="385"/>
      <c r="S60" s="385"/>
      <c r="T60" s="385"/>
      <c r="U60" s="385"/>
      <c r="V60" s="386"/>
    </row>
    <row r="61" spans="1:22" ht="20.100000000000001" customHeight="1" x14ac:dyDescent="0.25">
      <c r="A61" s="392" t="s">
        <v>106</v>
      </c>
      <c r="B61" s="394" t="s">
        <v>107</v>
      </c>
      <c r="C61" s="395"/>
      <c r="D61" s="395"/>
      <c r="E61" s="395"/>
      <c r="F61" s="395"/>
      <c r="G61" s="395"/>
      <c r="H61" s="395"/>
      <c r="I61" s="395"/>
      <c r="J61" s="396"/>
      <c r="K61" s="397"/>
      <c r="L61" s="398"/>
      <c r="M61" s="398"/>
      <c r="N61" s="398"/>
      <c r="O61" s="398"/>
      <c r="P61" s="398"/>
      <c r="Q61" s="398"/>
      <c r="R61" s="398"/>
      <c r="S61" s="398"/>
      <c r="T61" s="398"/>
      <c r="U61" s="398"/>
      <c r="V61" s="399"/>
    </row>
    <row r="62" spans="1:22" ht="20.100000000000001" customHeight="1" x14ac:dyDescent="0.25">
      <c r="A62" s="392"/>
      <c r="B62" s="400" t="s">
        <v>108</v>
      </c>
      <c r="C62" s="401"/>
      <c r="D62" s="401"/>
      <c r="E62" s="401"/>
      <c r="F62" s="401"/>
      <c r="G62" s="401"/>
      <c r="H62" s="401"/>
      <c r="I62" s="401"/>
      <c r="J62" s="402"/>
      <c r="K62" s="403"/>
      <c r="L62" s="404"/>
      <c r="M62" s="404"/>
      <c r="N62" s="404"/>
      <c r="O62" s="404"/>
      <c r="P62" s="404"/>
      <c r="Q62" s="404"/>
      <c r="R62" s="404"/>
      <c r="S62" s="404"/>
      <c r="T62" s="404"/>
      <c r="U62" s="404"/>
      <c r="V62" s="405"/>
    </row>
    <row r="63" spans="1:22" ht="20.100000000000001" customHeight="1" x14ac:dyDescent="0.25">
      <c r="A63" s="392"/>
      <c r="B63" s="400" t="s">
        <v>109</v>
      </c>
      <c r="C63" s="401"/>
      <c r="D63" s="401"/>
      <c r="E63" s="401"/>
      <c r="F63" s="401"/>
      <c r="G63" s="401"/>
      <c r="H63" s="401"/>
      <c r="I63" s="401"/>
      <c r="J63" s="402"/>
      <c r="K63" s="403"/>
      <c r="L63" s="404"/>
      <c r="M63" s="404"/>
      <c r="N63" s="404"/>
      <c r="O63" s="404"/>
      <c r="P63" s="404"/>
      <c r="Q63" s="404"/>
      <c r="R63" s="404"/>
      <c r="S63" s="404"/>
      <c r="T63" s="404"/>
      <c r="U63" s="404"/>
      <c r="V63" s="405"/>
    </row>
    <row r="64" spans="1:22" ht="20.100000000000001" customHeight="1" thickBot="1" x14ac:dyDescent="0.3">
      <c r="A64" s="393"/>
      <c r="B64" s="406" t="s">
        <v>122</v>
      </c>
      <c r="C64" s="407"/>
      <c r="D64" s="407"/>
      <c r="E64" s="407"/>
      <c r="F64" s="407"/>
      <c r="G64" s="407"/>
      <c r="H64" s="407"/>
      <c r="I64" s="407"/>
      <c r="J64" s="408"/>
      <c r="K64" s="409"/>
      <c r="L64" s="410"/>
      <c r="M64" s="410"/>
      <c r="N64" s="410"/>
      <c r="O64" s="410"/>
      <c r="P64" s="410"/>
      <c r="Q64" s="410"/>
      <c r="R64" s="410"/>
      <c r="S64" s="410"/>
      <c r="T64" s="410"/>
      <c r="U64" s="410"/>
      <c r="V64" s="411"/>
    </row>
    <row r="65" spans="1:22" ht="140.1" customHeight="1" thickBot="1" x14ac:dyDescent="0.3">
      <c r="A65" s="143" t="s">
        <v>103</v>
      </c>
      <c r="B65" s="384"/>
      <c r="C65" s="385"/>
      <c r="D65" s="385"/>
      <c r="E65" s="385"/>
      <c r="F65" s="385"/>
      <c r="G65" s="385"/>
      <c r="H65" s="385"/>
      <c r="I65" s="385"/>
      <c r="J65" s="385"/>
      <c r="K65" s="385"/>
      <c r="L65" s="385"/>
      <c r="M65" s="385"/>
      <c r="N65" s="385"/>
      <c r="O65" s="385"/>
      <c r="P65" s="385"/>
      <c r="Q65" s="385"/>
      <c r="R65" s="385"/>
      <c r="S65" s="385"/>
      <c r="T65" s="385"/>
      <c r="U65" s="385"/>
      <c r="V65" s="386"/>
    </row>
    <row r="66" spans="1:22" ht="140.1" customHeight="1" thickBot="1" x14ac:dyDescent="0.3">
      <c r="A66" s="143" t="s">
        <v>164</v>
      </c>
      <c r="B66" s="387"/>
      <c r="C66" s="388"/>
      <c r="D66" s="388"/>
      <c r="E66" s="388"/>
      <c r="F66" s="388"/>
      <c r="G66" s="388"/>
      <c r="H66" s="388"/>
      <c r="I66" s="388"/>
      <c r="J66" s="388"/>
      <c r="K66" s="388"/>
      <c r="L66" s="388"/>
      <c r="M66" s="388"/>
      <c r="N66" s="388"/>
      <c r="O66" s="388"/>
      <c r="P66" s="388"/>
      <c r="Q66" s="388"/>
      <c r="R66" s="388"/>
      <c r="S66" s="388"/>
      <c r="T66" s="388"/>
      <c r="U66" s="388"/>
      <c r="V66" s="389"/>
    </row>
    <row r="67" spans="1:22" ht="3.9" customHeight="1" x14ac:dyDescent="0.25">
      <c r="A67" s="145"/>
      <c r="B67" s="175"/>
      <c r="C67" s="163"/>
      <c r="D67" s="163"/>
      <c r="E67" s="163"/>
      <c r="F67" s="164"/>
      <c r="G67" s="163"/>
      <c r="H67" s="163"/>
      <c r="I67" s="163"/>
      <c r="J67" s="192"/>
      <c r="K67" s="193"/>
      <c r="L67" s="163"/>
      <c r="M67" s="163"/>
      <c r="N67" s="163"/>
      <c r="O67" s="164"/>
      <c r="P67" s="163"/>
      <c r="Q67" s="163"/>
      <c r="R67" s="163"/>
      <c r="S67" s="163"/>
      <c r="T67" s="153"/>
      <c r="U67" s="160"/>
      <c r="V67" s="179"/>
    </row>
    <row r="68" spans="1:22" ht="14.1" customHeight="1" x14ac:dyDescent="0.25">
      <c r="A68" s="146" t="s">
        <v>188</v>
      </c>
      <c r="B68" s="165">
        <v>41</v>
      </c>
      <c r="C68" s="166"/>
      <c r="D68" s="167"/>
      <c r="E68" s="166"/>
      <c r="F68" s="168"/>
      <c r="G68" s="166">
        <v>51</v>
      </c>
      <c r="H68" s="166"/>
      <c r="I68" s="167"/>
      <c r="J68" s="194"/>
      <c r="K68" s="168">
        <v>52</v>
      </c>
      <c r="L68" s="166"/>
      <c r="M68" s="167"/>
      <c r="N68" s="166"/>
      <c r="O68" s="168"/>
      <c r="P68" s="166">
        <v>53</v>
      </c>
      <c r="Q68" s="166"/>
      <c r="R68" s="167"/>
      <c r="S68" s="166"/>
      <c r="T68" s="154"/>
      <c r="U68" s="271"/>
      <c r="V68" s="149"/>
    </row>
    <row r="69" spans="1:22" ht="3.9" customHeight="1" thickBot="1" x14ac:dyDescent="0.3">
      <c r="A69" s="151"/>
      <c r="B69" s="169"/>
      <c r="C69" s="170"/>
      <c r="D69" s="170"/>
      <c r="E69" s="170"/>
      <c r="F69" s="171"/>
      <c r="G69" s="170"/>
      <c r="H69" s="170"/>
      <c r="I69" s="170"/>
      <c r="J69" s="195"/>
      <c r="K69" s="171"/>
      <c r="L69" s="170"/>
      <c r="M69" s="170"/>
      <c r="N69" s="170"/>
      <c r="O69" s="171"/>
      <c r="P69" s="170"/>
      <c r="Q69" s="170"/>
      <c r="R69" s="170"/>
      <c r="S69" s="170"/>
      <c r="T69" s="155"/>
      <c r="U69" s="161"/>
      <c r="V69" s="152"/>
    </row>
    <row r="70" spans="1:22" ht="3.9" customHeight="1" x14ac:dyDescent="0.25">
      <c r="A70" s="145"/>
      <c r="B70" s="163"/>
      <c r="C70" s="163"/>
      <c r="D70" s="163"/>
      <c r="E70" s="163"/>
      <c r="F70" s="163"/>
      <c r="G70" s="163"/>
      <c r="H70" s="163"/>
      <c r="I70" s="163"/>
      <c r="J70" s="180"/>
      <c r="K70" s="175"/>
      <c r="L70" s="163"/>
      <c r="M70" s="163"/>
      <c r="N70" s="163"/>
      <c r="O70" s="163"/>
      <c r="P70" s="163"/>
      <c r="Q70" s="163"/>
      <c r="R70" s="163"/>
      <c r="S70" s="163"/>
      <c r="T70" s="153"/>
      <c r="U70" s="160"/>
      <c r="V70" s="179"/>
    </row>
    <row r="71" spans="1:22" ht="14.1" customHeight="1" x14ac:dyDescent="0.25">
      <c r="A71" s="390" t="s">
        <v>143</v>
      </c>
      <c r="B71" s="391"/>
      <c r="C71" s="391"/>
      <c r="D71" s="391"/>
      <c r="E71" s="391"/>
      <c r="F71" s="391"/>
      <c r="G71" s="391"/>
      <c r="H71" s="391"/>
      <c r="I71" s="391"/>
      <c r="J71" s="181"/>
      <c r="K71" s="381" t="s">
        <v>114</v>
      </c>
      <c r="L71" s="382"/>
      <c r="M71" s="382"/>
      <c r="N71" s="382"/>
      <c r="O71" s="382"/>
      <c r="P71" s="382"/>
      <c r="Q71" s="382"/>
      <c r="R71" s="382"/>
      <c r="S71" s="383"/>
      <c r="T71" s="154"/>
      <c r="U71" s="178"/>
      <c r="V71" s="149"/>
    </row>
    <row r="72" spans="1:22" ht="3.9" customHeight="1" thickBot="1" x14ac:dyDescent="0.3">
      <c r="A72" s="182"/>
      <c r="B72" s="176"/>
      <c r="C72" s="176"/>
      <c r="D72" s="176"/>
      <c r="E72" s="176"/>
      <c r="F72" s="176"/>
      <c r="G72" s="176"/>
      <c r="H72" s="176"/>
      <c r="I72" s="176"/>
      <c r="J72" s="183"/>
      <c r="K72" s="169"/>
      <c r="L72" s="170"/>
      <c r="M72" s="170"/>
      <c r="N72" s="173"/>
      <c r="O72" s="173"/>
      <c r="P72" s="170"/>
      <c r="Q72" s="170"/>
      <c r="R72" s="170"/>
      <c r="S72" s="170"/>
      <c r="T72" s="155"/>
      <c r="U72" s="161"/>
      <c r="V72" s="152"/>
    </row>
    <row r="73" spans="1:22" ht="3.9" customHeight="1" x14ac:dyDescent="0.25">
      <c r="A73" s="145"/>
      <c r="B73" s="162"/>
      <c r="C73" s="163"/>
      <c r="D73" s="163"/>
      <c r="E73" s="163"/>
      <c r="F73" s="164"/>
      <c r="G73" s="163"/>
      <c r="H73" s="163"/>
      <c r="I73" s="163"/>
      <c r="J73" s="163"/>
      <c r="K73" s="162"/>
      <c r="L73" s="163"/>
      <c r="M73" s="163"/>
      <c r="N73" s="163"/>
      <c r="O73" s="163"/>
      <c r="P73" s="163"/>
      <c r="Q73" s="163"/>
      <c r="R73" s="163"/>
      <c r="S73" s="163"/>
      <c r="T73" s="153"/>
      <c r="U73" s="157"/>
      <c r="V73" s="148"/>
    </row>
    <row r="74" spans="1:22" ht="14.1" customHeight="1" x14ac:dyDescent="0.25">
      <c r="A74" s="146" t="s">
        <v>104</v>
      </c>
      <c r="B74" s="165" t="s">
        <v>110</v>
      </c>
      <c r="C74" s="166"/>
      <c r="D74" s="167"/>
      <c r="E74" s="166"/>
      <c r="F74" s="168"/>
      <c r="G74" s="166" t="s">
        <v>112</v>
      </c>
      <c r="H74" s="166"/>
      <c r="I74" s="167"/>
      <c r="J74" s="166"/>
      <c r="K74" s="381" t="s">
        <v>113</v>
      </c>
      <c r="L74" s="382"/>
      <c r="M74" s="382"/>
      <c r="N74" s="382"/>
      <c r="O74" s="382"/>
      <c r="P74" s="382"/>
      <c r="Q74" s="382"/>
      <c r="R74" s="382"/>
      <c r="S74" s="383"/>
      <c r="T74" s="154"/>
      <c r="U74" s="178"/>
      <c r="V74" s="149"/>
    </row>
    <row r="75" spans="1:22" ht="3.9" customHeight="1" x14ac:dyDescent="0.25">
      <c r="A75" s="151"/>
      <c r="B75" s="169"/>
      <c r="C75" s="170"/>
      <c r="D75" s="170"/>
      <c r="E75" s="170"/>
      <c r="F75" s="171"/>
      <c r="G75" s="170"/>
      <c r="H75" s="170"/>
      <c r="I75" s="170"/>
      <c r="J75" s="170"/>
      <c r="K75" s="169"/>
      <c r="L75" s="170"/>
      <c r="M75" s="170"/>
      <c r="N75" s="170"/>
      <c r="O75" s="170"/>
      <c r="P75" s="170"/>
      <c r="Q75" s="170"/>
      <c r="R75" s="170"/>
      <c r="S75" s="170"/>
      <c r="T75" s="155"/>
      <c r="U75" s="159"/>
      <c r="V75" s="152"/>
    </row>
    <row r="76" spans="1:22" ht="3.9" customHeight="1" x14ac:dyDescent="0.25">
      <c r="A76" s="146"/>
      <c r="B76" s="165"/>
      <c r="C76" s="166"/>
      <c r="D76" s="166"/>
      <c r="E76" s="166"/>
      <c r="F76" s="168"/>
      <c r="G76" s="166"/>
      <c r="H76" s="166"/>
      <c r="I76" s="166"/>
      <c r="J76" s="166"/>
      <c r="K76" s="165"/>
      <c r="L76" s="166"/>
      <c r="M76" s="166"/>
      <c r="N76" s="166"/>
      <c r="O76" s="166"/>
      <c r="P76" s="166"/>
      <c r="Q76" s="166"/>
      <c r="R76" s="166"/>
      <c r="S76" s="166"/>
      <c r="T76" s="154"/>
      <c r="U76" s="158"/>
      <c r="V76" s="149"/>
    </row>
    <row r="77" spans="1:22" ht="15" customHeight="1" x14ac:dyDescent="0.25">
      <c r="A77" s="146" t="s">
        <v>105</v>
      </c>
      <c r="B77" s="165" t="s">
        <v>110</v>
      </c>
      <c r="C77" s="166"/>
      <c r="D77" s="167"/>
      <c r="E77" s="166"/>
      <c r="F77" s="168"/>
      <c r="G77" s="166" t="s">
        <v>112</v>
      </c>
      <c r="H77" s="166"/>
      <c r="I77" s="167"/>
      <c r="J77" s="166"/>
      <c r="K77" s="381" t="s">
        <v>142</v>
      </c>
      <c r="L77" s="382"/>
      <c r="M77" s="382"/>
      <c r="N77" s="382"/>
      <c r="O77" s="382"/>
      <c r="P77" s="382"/>
      <c r="Q77" s="382"/>
      <c r="R77" s="382"/>
      <c r="S77" s="383"/>
      <c r="T77" s="154"/>
      <c r="U77" s="178"/>
      <c r="V77" s="149"/>
    </row>
    <row r="78" spans="1:22" ht="3.9" customHeight="1" thickBot="1" x14ac:dyDescent="0.3">
      <c r="A78" s="147"/>
      <c r="B78" s="172"/>
      <c r="C78" s="173"/>
      <c r="D78" s="173"/>
      <c r="E78" s="173"/>
      <c r="F78" s="174"/>
      <c r="G78" s="173"/>
      <c r="H78" s="173"/>
      <c r="I78" s="173"/>
      <c r="J78" s="173"/>
      <c r="K78" s="172"/>
      <c r="L78" s="173"/>
      <c r="M78" s="173"/>
      <c r="N78" s="173"/>
      <c r="O78" s="173"/>
      <c r="P78" s="173"/>
      <c r="Q78" s="173"/>
      <c r="R78" s="173"/>
      <c r="S78" s="173"/>
      <c r="T78" s="156"/>
      <c r="U78" s="161"/>
      <c r="V78" s="150"/>
    </row>
    <row r="81" spans="1:1" x14ac:dyDescent="0.25">
      <c r="A81" s="196" t="s">
        <v>165</v>
      </c>
    </row>
  </sheetData>
  <sheetProtection algorithmName="SHA-512" hashValue="KrYHld/El20ziRhETkmZ0M03TQSlV9ChNl+FNp1BX2raKWaIi0NHc2MjdZdKKrDt7+ooAkwZ7l5nh/uyheIoAg==" saltValue="PDnu5oyBRG/nhTbGrfM8mQ==" spinCount="100000" sheet="1" objects="1" scenarios="1" selectLockedCells="1"/>
  <mergeCells count="57">
    <mergeCell ref="B12:V12"/>
    <mergeCell ref="A2:V2"/>
    <mergeCell ref="A3:V3"/>
    <mergeCell ref="B5:V5"/>
    <mergeCell ref="B6:V6"/>
    <mergeCell ref="A7:A10"/>
    <mergeCell ref="B7:J7"/>
    <mergeCell ref="K7:V7"/>
    <mergeCell ref="B8:J8"/>
    <mergeCell ref="K8:V8"/>
    <mergeCell ref="B9:J9"/>
    <mergeCell ref="K9:V9"/>
    <mergeCell ref="B10:J10"/>
    <mergeCell ref="K10:V10"/>
    <mergeCell ref="B11:V11"/>
    <mergeCell ref="A29:V29"/>
    <mergeCell ref="A30:V30"/>
    <mergeCell ref="B32:V32"/>
    <mergeCell ref="B33:V33"/>
    <mergeCell ref="A17:I17"/>
    <mergeCell ref="K17:S17"/>
    <mergeCell ref="K20:S20"/>
    <mergeCell ref="K23:S23"/>
    <mergeCell ref="A34:A37"/>
    <mergeCell ref="B34:J34"/>
    <mergeCell ref="K34:V34"/>
    <mergeCell ref="B35:J35"/>
    <mergeCell ref="K35:V35"/>
    <mergeCell ref="B36:J36"/>
    <mergeCell ref="K36:V36"/>
    <mergeCell ref="B37:J37"/>
    <mergeCell ref="K37:V37"/>
    <mergeCell ref="B60:V60"/>
    <mergeCell ref="B38:V38"/>
    <mergeCell ref="B39:V39"/>
    <mergeCell ref="A44:I44"/>
    <mergeCell ref="K44:S44"/>
    <mergeCell ref="K47:S47"/>
    <mergeCell ref="K50:S50"/>
    <mergeCell ref="A56:V56"/>
    <mergeCell ref="A57:V57"/>
    <mergeCell ref="B59:V59"/>
    <mergeCell ref="A61:A64"/>
    <mergeCell ref="B61:J61"/>
    <mergeCell ref="K61:V61"/>
    <mergeCell ref="B62:J62"/>
    <mergeCell ref="K62:V62"/>
    <mergeCell ref="B63:J63"/>
    <mergeCell ref="K63:V63"/>
    <mergeCell ref="B64:J64"/>
    <mergeCell ref="K64:V64"/>
    <mergeCell ref="K77:S77"/>
    <mergeCell ref="B65:V65"/>
    <mergeCell ref="B66:V66"/>
    <mergeCell ref="A71:I71"/>
    <mergeCell ref="K71:S71"/>
    <mergeCell ref="K74:S74"/>
  </mergeCells>
  <pageMargins left="0.78740157480314965" right="0.39370078740157483" top="0.78740157480314965" bottom="0.59055118110236227" header="0.31496062992125984" footer="0.31496062992125984"/>
  <pageSetup paperSize="9" orientation="portrait" r:id="rId1"/>
  <headerFooter>
    <oddHeader>&amp;LImpianto di depurazione acque Rancate
Rinnovo impianti elettrici, di automazione e misurazione&amp;RSIA 41, 51, 52, 53
Documentazione di offerta</oddHeader>
    <oddFooter>&amp;L&amp;"Arial,Fett"NB: Per la stampa scegliere l'opzione:&amp;KFF0000 Stampa intera cartella di lavoro&amp;R&amp;A</oddFooter>
  </headerFooter>
  <rowBreaks count="2" manualBreakCount="2">
    <brk id="27" max="16383" man="1"/>
    <brk id="54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view="pageLayout" zoomScale="93" zoomScaleNormal="150" zoomScalePageLayoutView="93" workbookViewId="0">
      <selection activeCell="B5" sqref="B5:V5"/>
    </sheetView>
  </sheetViews>
  <sheetFormatPr defaultColWidth="11.44140625" defaultRowHeight="13.2" x14ac:dyDescent="0.25"/>
  <cols>
    <col min="1" max="1" width="34" customWidth="1"/>
    <col min="2" max="2" width="4" customWidth="1"/>
    <col min="3" max="3" width="0.6640625" customWidth="1"/>
    <col min="4" max="4" width="2.44140625" customWidth="1"/>
    <col min="5" max="6" width="0.6640625" customWidth="1"/>
    <col min="7" max="7" width="3.44140625" customWidth="1"/>
    <col min="8" max="8" width="0.6640625" customWidth="1"/>
    <col min="9" max="9" width="2.33203125" customWidth="1"/>
    <col min="10" max="10" width="0.6640625" customWidth="1"/>
    <col min="11" max="11" width="4" customWidth="1"/>
    <col min="12" max="12" width="0.6640625" customWidth="1"/>
    <col min="13" max="13" width="2.44140625" customWidth="1"/>
    <col min="14" max="15" width="0.6640625" customWidth="1"/>
    <col min="16" max="16" width="3.6640625" customWidth="1"/>
    <col min="17" max="17" width="0.6640625" customWidth="1"/>
    <col min="18" max="18" width="2.44140625" customWidth="1"/>
    <col min="19" max="20" width="0.6640625" customWidth="1"/>
    <col min="21" max="21" width="18.88671875" style="177" customWidth="1"/>
    <col min="22" max="22" width="0.6640625" customWidth="1"/>
  </cols>
  <sheetData>
    <row r="1" spans="1:22" ht="14.25" customHeight="1" x14ac:dyDescent="0.25">
      <c r="A1" s="203"/>
      <c r="B1" s="203"/>
      <c r="C1" s="204"/>
      <c r="D1" s="204"/>
      <c r="E1" s="204"/>
      <c r="F1" s="204"/>
      <c r="G1" s="204"/>
      <c r="H1" s="204"/>
      <c r="I1" s="204"/>
      <c r="J1" s="204"/>
      <c r="K1" s="204"/>
      <c r="L1" s="205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ht="21.75" customHeight="1" x14ac:dyDescent="0.25">
      <c r="A2" s="347" t="s">
        <v>189</v>
      </c>
      <c r="B2" s="348"/>
      <c r="C2" s="348"/>
      <c r="D2" s="348"/>
      <c r="E2" s="348"/>
      <c r="F2" s="348"/>
      <c r="G2" s="348"/>
      <c r="H2" s="348"/>
      <c r="I2" s="348"/>
      <c r="J2" s="348"/>
      <c r="K2" s="348"/>
      <c r="L2" s="348"/>
      <c r="M2" s="348"/>
      <c r="N2" s="348"/>
      <c r="O2" s="348"/>
      <c r="P2" s="348"/>
      <c r="Q2" s="348"/>
      <c r="R2" s="348"/>
      <c r="S2" s="348"/>
      <c r="T2" s="348"/>
      <c r="U2" s="348"/>
      <c r="V2" s="349"/>
    </row>
    <row r="3" spans="1:22" s="202" customFormat="1" ht="15.6" x14ac:dyDescent="0.25">
      <c r="A3" s="412" t="s">
        <v>71</v>
      </c>
      <c r="B3" s="412"/>
      <c r="C3" s="412"/>
      <c r="D3" s="412"/>
      <c r="E3" s="412"/>
      <c r="F3" s="412"/>
      <c r="G3" s="412"/>
      <c r="H3" s="412"/>
      <c r="I3" s="412"/>
      <c r="J3" s="412"/>
      <c r="K3" s="412"/>
      <c r="L3" s="412"/>
      <c r="M3" s="412"/>
      <c r="N3" s="412"/>
      <c r="O3" s="412"/>
      <c r="P3" s="412"/>
      <c r="Q3" s="412"/>
      <c r="R3" s="412"/>
      <c r="S3" s="412"/>
      <c r="T3" s="412"/>
      <c r="U3" s="412"/>
      <c r="V3" s="412"/>
    </row>
    <row r="4" spans="1:22" ht="13.8" thickBot="1" x14ac:dyDescent="0.3"/>
    <row r="5" spans="1:22" ht="32.1" customHeight="1" thickBot="1" x14ac:dyDescent="0.3">
      <c r="A5" s="144" t="s">
        <v>101</v>
      </c>
      <c r="B5" s="384"/>
      <c r="C5" s="385"/>
      <c r="D5" s="385"/>
      <c r="E5" s="385"/>
      <c r="F5" s="385"/>
      <c r="G5" s="385"/>
      <c r="H5" s="385"/>
      <c r="I5" s="385"/>
      <c r="J5" s="385"/>
      <c r="K5" s="385"/>
      <c r="L5" s="385"/>
      <c r="M5" s="385"/>
      <c r="N5" s="385"/>
      <c r="O5" s="385"/>
      <c r="P5" s="385"/>
      <c r="Q5" s="385"/>
      <c r="R5" s="385"/>
      <c r="S5" s="385"/>
      <c r="T5" s="385"/>
      <c r="U5" s="385"/>
      <c r="V5" s="386"/>
    </row>
    <row r="6" spans="1:22" ht="32.1" customHeight="1" thickBot="1" x14ac:dyDescent="0.3">
      <c r="A6" s="191" t="s">
        <v>115</v>
      </c>
      <c r="B6" s="384"/>
      <c r="C6" s="385"/>
      <c r="D6" s="385"/>
      <c r="E6" s="385"/>
      <c r="F6" s="385"/>
      <c r="G6" s="385"/>
      <c r="H6" s="385"/>
      <c r="I6" s="385"/>
      <c r="J6" s="385"/>
      <c r="K6" s="385"/>
      <c r="L6" s="385"/>
      <c r="M6" s="385"/>
      <c r="N6" s="385"/>
      <c r="O6" s="385"/>
      <c r="P6" s="385"/>
      <c r="Q6" s="385"/>
      <c r="R6" s="385"/>
      <c r="S6" s="385"/>
      <c r="T6" s="385"/>
      <c r="U6" s="385"/>
      <c r="V6" s="386"/>
    </row>
    <row r="7" spans="1:22" ht="32.1" customHeight="1" thickBot="1" x14ac:dyDescent="0.3">
      <c r="A7" s="191" t="s">
        <v>102</v>
      </c>
      <c r="B7" s="384"/>
      <c r="C7" s="385"/>
      <c r="D7" s="385"/>
      <c r="E7" s="385"/>
      <c r="F7" s="385"/>
      <c r="G7" s="385"/>
      <c r="H7" s="385"/>
      <c r="I7" s="385"/>
      <c r="J7" s="385"/>
      <c r="K7" s="385"/>
      <c r="L7" s="385"/>
      <c r="M7" s="385"/>
      <c r="N7" s="385"/>
      <c r="O7" s="385"/>
      <c r="P7" s="385"/>
      <c r="Q7" s="385"/>
      <c r="R7" s="385"/>
      <c r="S7" s="385"/>
      <c r="T7" s="385"/>
      <c r="U7" s="385"/>
      <c r="V7" s="386"/>
    </row>
    <row r="8" spans="1:22" ht="20.100000000000001" customHeight="1" x14ac:dyDescent="0.25">
      <c r="A8" s="392" t="s">
        <v>106</v>
      </c>
      <c r="B8" s="394" t="s">
        <v>107</v>
      </c>
      <c r="C8" s="395"/>
      <c r="D8" s="395"/>
      <c r="E8" s="395"/>
      <c r="F8" s="395"/>
      <c r="G8" s="395"/>
      <c r="H8" s="395"/>
      <c r="I8" s="395"/>
      <c r="J8" s="396"/>
      <c r="K8" s="397"/>
      <c r="L8" s="398"/>
      <c r="M8" s="398"/>
      <c r="N8" s="398"/>
      <c r="O8" s="398"/>
      <c r="P8" s="398"/>
      <c r="Q8" s="398"/>
      <c r="R8" s="398"/>
      <c r="S8" s="398"/>
      <c r="T8" s="398"/>
      <c r="U8" s="398"/>
      <c r="V8" s="399"/>
    </row>
    <row r="9" spans="1:22" ht="20.100000000000001" customHeight="1" x14ac:dyDescent="0.25">
      <c r="A9" s="392"/>
      <c r="B9" s="400" t="s">
        <v>108</v>
      </c>
      <c r="C9" s="401"/>
      <c r="D9" s="401"/>
      <c r="E9" s="401"/>
      <c r="F9" s="401"/>
      <c r="G9" s="401"/>
      <c r="H9" s="401"/>
      <c r="I9" s="401"/>
      <c r="J9" s="402"/>
      <c r="K9" s="403"/>
      <c r="L9" s="404"/>
      <c r="M9" s="404"/>
      <c r="N9" s="404"/>
      <c r="O9" s="404"/>
      <c r="P9" s="404"/>
      <c r="Q9" s="404"/>
      <c r="R9" s="404"/>
      <c r="S9" s="404"/>
      <c r="T9" s="404"/>
      <c r="U9" s="404"/>
      <c r="V9" s="405"/>
    </row>
    <row r="10" spans="1:22" ht="20.100000000000001" customHeight="1" x14ac:dyDescent="0.25">
      <c r="A10" s="392"/>
      <c r="B10" s="400" t="s">
        <v>109</v>
      </c>
      <c r="C10" s="401"/>
      <c r="D10" s="401"/>
      <c r="E10" s="401"/>
      <c r="F10" s="401"/>
      <c r="G10" s="401"/>
      <c r="H10" s="401"/>
      <c r="I10" s="401"/>
      <c r="J10" s="402"/>
      <c r="K10" s="403"/>
      <c r="L10" s="404"/>
      <c r="M10" s="404"/>
      <c r="N10" s="404"/>
      <c r="O10" s="404"/>
      <c r="P10" s="404"/>
      <c r="Q10" s="404"/>
      <c r="R10" s="404"/>
      <c r="S10" s="404"/>
      <c r="T10" s="404"/>
      <c r="U10" s="404"/>
      <c r="V10" s="405"/>
    </row>
    <row r="11" spans="1:22" ht="20.100000000000001" customHeight="1" thickBot="1" x14ac:dyDescent="0.3">
      <c r="A11" s="393"/>
      <c r="B11" s="406" t="s">
        <v>122</v>
      </c>
      <c r="C11" s="407"/>
      <c r="D11" s="407"/>
      <c r="E11" s="407"/>
      <c r="F11" s="407"/>
      <c r="G11" s="407"/>
      <c r="H11" s="407"/>
      <c r="I11" s="407"/>
      <c r="J11" s="408"/>
      <c r="K11" s="409"/>
      <c r="L11" s="410"/>
      <c r="M11" s="410"/>
      <c r="N11" s="410"/>
      <c r="O11" s="410"/>
      <c r="P11" s="410"/>
      <c r="Q11" s="410"/>
      <c r="R11" s="410"/>
      <c r="S11" s="410"/>
      <c r="T11" s="410"/>
      <c r="U11" s="410"/>
      <c r="V11" s="411"/>
    </row>
    <row r="12" spans="1:22" ht="140.1" customHeight="1" thickBot="1" x14ac:dyDescent="0.3">
      <c r="A12" s="143" t="s">
        <v>103</v>
      </c>
      <c r="B12" s="384"/>
      <c r="C12" s="385"/>
      <c r="D12" s="385"/>
      <c r="E12" s="385"/>
      <c r="F12" s="385"/>
      <c r="G12" s="385"/>
      <c r="H12" s="385"/>
      <c r="I12" s="385"/>
      <c r="J12" s="385"/>
      <c r="K12" s="385"/>
      <c r="L12" s="385"/>
      <c r="M12" s="385"/>
      <c r="N12" s="385"/>
      <c r="O12" s="385"/>
      <c r="P12" s="385"/>
      <c r="Q12" s="385"/>
      <c r="R12" s="385"/>
      <c r="S12" s="385"/>
      <c r="T12" s="385"/>
      <c r="U12" s="385"/>
      <c r="V12" s="386"/>
    </row>
    <row r="13" spans="1:22" ht="140.1" customHeight="1" thickBot="1" x14ac:dyDescent="0.3">
      <c r="A13" s="143" t="s">
        <v>164</v>
      </c>
      <c r="B13" s="387"/>
      <c r="C13" s="388"/>
      <c r="D13" s="388"/>
      <c r="E13" s="388"/>
      <c r="F13" s="388"/>
      <c r="G13" s="388"/>
      <c r="H13" s="388"/>
      <c r="I13" s="388"/>
      <c r="J13" s="388"/>
      <c r="K13" s="388"/>
      <c r="L13" s="388"/>
      <c r="M13" s="388"/>
      <c r="N13" s="388"/>
      <c r="O13" s="388"/>
      <c r="P13" s="388"/>
      <c r="Q13" s="388"/>
      <c r="R13" s="388"/>
      <c r="S13" s="388"/>
      <c r="T13" s="388"/>
      <c r="U13" s="388"/>
      <c r="V13" s="389"/>
    </row>
    <row r="14" spans="1:22" ht="3.9" customHeight="1" x14ac:dyDescent="0.25">
      <c r="A14" s="145"/>
      <c r="B14" s="175"/>
      <c r="C14" s="163"/>
      <c r="D14" s="163"/>
      <c r="E14" s="192"/>
      <c r="F14" s="164"/>
      <c r="G14" s="163"/>
      <c r="H14" s="163"/>
      <c r="I14" s="163"/>
      <c r="J14" s="163"/>
      <c r="K14" s="175"/>
      <c r="L14" s="163"/>
      <c r="M14" s="163"/>
      <c r="N14" s="163"/>
      <c r="O14" s="163"/>
      <c r="P14" s="163"/>
      <c r="Q14" s="163"/>
      <c r="R14" s="163"/>
      <c r="S14" s="163"/>
      <c r="T14" s="153"/>
      <c r="U14" s="160"/>
      <c r="V14" s="179"/>
    </row>
    <row r="15" spans="1:22" ht="14.1" customHeight="1" x14ac:dyDescent="0.25">
      <c r="A15" s="184" t="s">
        <v>116</v>
      </c>
      <c r="B15" s="165" t="s">
        <v>110</v>
      </c>
      <c r="C15" s="166"/>
      <c r="D15" s="167"/>
      <c r="E15" s="166"/>
      <c r="F15" s="168"/>
      <c r="G15" s="166" t="s">
        <v>112</v>
      </c>
      <c r="H15" s="166"/>
      <c r="I15" s="167"/>
      <c r="J15" s="166"/>
      <c r="K15" s="381"/>
      <c r="L15" s="391"/>
      <c r="M15" s="391"/>
      <c r="N15" s="391"/>
      <c r="O15" s="391"/>
      <c r="P15" s="391"/>
      <c r="Q15" s="391"/>
      <c r="R15" s="391"/>
      <c r="S15" s="413"/>
      <c r="T15" s="154"/>
      <c r="U15" s="271"/>
      <c r="V15" s="149"/>
    </row>
    <row r="16" spans="1:22" ht="3.9" customHeight="1" thickBot="1" x14ac:dyDescent="0.3">
      <c r="A16" s="185"/>
      <c r="B16" s="186"/>
      <c r="C16" s="187"/>
      <c r="D16" s="187"/>
      <c r="E16" s="201"/>
      <c r="F16" s="174"/>
      <c r="G16" s="187"/>
      <c r="H16" s="187"/>
      <c r="I16" s="187"/>
      <c r="J16" s="187"/>
      <c r="K16" s="186"/>
      <c r="L16" s="187"/>
      <c r="M16" s="187"/>
      <c r="N16" s="173"/>
      <c r="O16" s="173"/>
      <c r="P16" s="187"/>
      <c r="Q16" s="187"/>
      <c r="R16" s="187"/>
      <c r="S16" s="187"/>
      <c r="T16" s="188"/>
      <c r="U16" s="189"/>
      <c r="V16" s="190"/>
    </row>
    <row r="17" spans="1:22" ht="3.9" customHeight="1" x14ac:dyDescent="0.25">
      <c r="A17" s="145"/>
      <c r="B17" s="175"/>
      <c r="C17" s="163"/>
      <c r="D17" s="163"/>
      <c r="E17" s="163"/>
      <c r="F17" s="164"/>
      <c r="G17" s="163"/>
      <c r="H17" s="163"/>
      <c r="I17" s="163"/>
      <c r="J17" s="192"/>
      <c r="K17" s="193"/>
      <c r="L17" s="163"/>
      <c r="M17" s="163"/>
      <c r="N17" s="163"/>
      <c r="O17" s="164"/>
      <c r="P17" s="163"/>
      <c r="Q17" s="163"/>
      <c r="R17" s="163"/>
      <c r="S17" s="163"/>
      <c r="T17" s="153"/>
      <c r="U17" s="160"/>
      <c r="V17" s="179"/>
    </row>
    <row r="18" spans="1:22" ht="14.1" customHeight="1" x14ac:dyDescent="0.25">
      <c r="A18" s="146" t="s">
        <v>111</v>
      </c>
      <c r="B18" s="165">
        <v>41</v>
      </c>
      <c r="C18" s="166"/>
      <c r="D18" s="167"/>
      <c r="E18" s="166"/>
      <c r="F18" s="168"/>
      <c r="G18" s="166">
        <v>51</v>
      </c>
      <c r="H18" s="166"/>
      <c r="I18" s="167"/>
      <c r="J18" s="194"/>
      <c r="K18" s="168">
        <v>52</v>
      </c>
      <c r="L18" s="166"/>
      <c r="M18" s="167"/>
      <c r="N18" s="166"/>
      <c r="O18" s="168"/>
      <c r="P18" s="166">
        <v>53</v>
      </c>
      <c r="Q18" s="166"/>
      <c r="R18" s="167"/>
      <c r="S18" s="166"/>
      <c r="T18" s="154"/>
      <c r="U18" s="271"/>
      <c r="V18" s="149"/>
    </row>
    <row r="19" spans="1:22" ht="3.9" customHeight="1" thickBot="1" x14ac:dyDescent="0.3">
      <c r="A19" s="151"/>
      <c r="B19" s="169"/>
      <c r="C19" s="170"/>
      <c r="D19" s="170"/>
      <c r="E19" s="170"/>
      <c r="F19" s="171"/>
      <c r="G19" s="170"/>
      <c r="H19" s="170"/>
      <c r="I19" s="170"/>
      <c r="J19" s="195"/>
      <c r="K19" s="171"/>
      <c r="L19" s="170"/>
      <c r="M19" s="170"/>
      <c r="N19" s="170"/>
      <c r="O19" s="171"/>
      <c r="P19" s="170"/>
      <c r="Q19" s="170"/>
      <c r="R19" s="170"/>
      <c r="S19" s="170"/>
      <c r="T19" s="155"/>
      <c r="U19" s="161"/>
      <c r="V19" s="152"/>
    </row>
    <row r="20" spans="1:22" ht="3.9" customHeight="1" x14ac:dyDescent="0.25">
      <c r="A20" s="145"/>
      <c r="B20" s="163"/>
      <c r="C20" s="163"/>
      <c r="D20" s="163"/>
      <c r="E20" s="163"/>
      <c r="F20" s="163"/>
      <c r="G20" s="163"/>
      <c r="H20" s="163"/>
      <c r="I20" s="163"/>
      <c r="J20" s="180"/>
      <c r="K20" s="175"/>
      <c r="L20" s="163"/>
      <c r="M20" s="163"/>
      <c r="N20" s="163"/>
      <c r="O20" s="163"/>
      <c r="P20" s="163"/>
      <c r="Q20" s="163"/>
      <c r="R20" s="163"/>
      <c r="S20" s="163"/>
      <c r="T20" s="153"/>
      <c r="U20" s="160"/>
      <c r="V20" s="179"/>
    </row>
    <row r="21" spans="1:22" ht="14.1" customHeight="1" x14ac:dyDescent="0.25">
      <c r="A21" s="390" t="s">
        <v>143</v>
      </c>
      <c r="B21" s="391"/>
      <c r="C21" s="391"/>
      <c r="D21" s="391"/>
      <c r="E21" s="391"/>
      <c r="F21" s="391"/>
      <c r="G21" s="391"/>
      <c r="H21" s="391"/>
      <c r="I21" s="391"/>
      <c r="J21" s="181"/>
      <c r="K21" s="381" t="s">
        <v>114</v>
      </c>
      <c r="L21" s="382"/>
      <c r="M21" s="382"/>
      <c r="N21" s="382"/>
      <c r="O21" s="382"/>
      <c r="P21" s="382"/>
      <c r="Q21" s="382"/>
      <c r="R21" s="382"/>
      <c r="S21" s="383"/>
      <c r="T21" s="154"/>
      <c r="U21" s="178"/>
      <c r="V21" s="149"/>
    </row>
    <row r="22" spans="1:22" ht="3.9" customHeight="1" thickBot="1" x14ac:dyDescent="0.3">
      <c r="A22" s="182"/>
      <c r="B22" s="176"/>
      <c r="C22" s="176"/>
      <c r="D22" s="176"/>
      <c r="E22" s="176"/>
      <c r="F22" s="176"/>
      <c r="G22" s="176"/>
      <c r="H22" s="176"/>
      <c r="I22" s="176"/>
      <c r="J22" s="183"/>
      <c r="K22" s="169"/>
      <c r="L22" s="170"/>
      <c r="M22" s="170"/>
      <c r="N22" s="173"/>
      <c r="O22" s="173"/>
      <c r="P22" s="170"/>
      <c r="Q22" s="170"/>
      <c r="R22" s="170"/>
      <c r="S22" s="170"/>
      <c r="T22" s="155"/>
      <c r="U22" s="161"/>
      <c r="V22" s="152"/>
    </row>
    <row r="23" spans="1:22" ht="3.9" customHeight="1" x14ac:dyDescent="0.25">
      <c r="A23" s="145"/>
      <c r="B23" s="162"/>
      <c r="C23" s="163"/>
      <c r="D23" s="163"/>
      <c r="E23" s="163"/>
      <c r="F23" s="164"/>
      <c r="G23" s="163"/>
      <c r="H23" s="163"/>
      <c r="I23" s="163"/>
      <c r="J23" s="163"/>
      <c r="K23" s="162"/>
      <c r="L23" s="163"/>
      <c r="M23" s="163"/>
      <c r="N23" s="163"/>
      <c r="O23" s="163"/>
      <c r="P23" s="163"/>
      <c r="Q23" s="163"/>
      <c r="R23" s="163"/>
      <c r="S23" s="163"/>
      <c r="T23" s="153"/>
      <c r="U23" s="157"/>
      <c r="V23" s="148"/>
    </row>
    <row r="24" spans="1:22" ht="14.1" customHeight="1" x14ac:dyDescent="0.25">
      <c r="A24" s="146" t="s">
        <v>104</v>
      </c>
      <c r="B24" s="165" t="s">
        <v>110</v>
      </c>
      <c r="C24" s="166"/>
      <c r="D24" s="167"/>
      <c r="E24" s="166"/>
      <c r="F24" s="168"/>
      <c r="G24" s="166" t="s">
        <v>112</v>
      </c>
      <c r="H24" s="166"/>
      <c r="I24" s="167"/>
      <c r="J24" s="166"/>
      <c r="K24" s="381" t="s">
        <v>113</v>
      </c>
      <c r="L24" s="382"/>
      <c r="M24" s="382"/>
      <c r="N24" s="382"/>
      <c r="O24" s="382"/>
      <c r="P24" s="382"/>
      <c r="Q24" s="382"/>
      <c r="R24" s="382"/>
      <c r="S24" s="383"/>
      <c r="T24" s="154"/>
      <c r="U24" s="178"/>
      <c r="V24" s="149"/>
    </row>
    <row r="25" spans="1:22" ht="3.9" customHeight="1" x14ac:dyDescent="0.25">
      <c r="A25" s="151"/>
      <c r="B25" s="169"/>
      <c r="C25" s="170"/>
      <c r="D25" s="170"/>
      <c r="E25" s="170"/>
      <c r="F25" s="171"/>
      <c r="G25" s="170"/>
      <c r="H25" s="170"/>
      <c r="I25" s="170"/>
      <c r="J25" s="170"/>
      <c r="K25" s="169"/>
      <c r="L25" s="170"/>
      <c r="M25" s="170"/>
      <c r="N25" s="170"/>
      <c r="O25" s="170"/>
      <c r="P25" s="170"/>
      <c r="Q25" s="170"/>
      <c r="R25" s="170"/>
      <c r="S25" s="170"/>
      <c r="T25" s="155"/>
      <c r="U25" s="159"/>
      <c r="V25" s="152"/>
    </row>
    <row r="26" spans="1:22" ht="3.9" customHeight="1" x14ac:dyDescent="0.25">
      <c r="A26" s="146"/>
      <c r="B26" s="165"/>
      <c r="C26" s="166"/>
      <c r="D26" s="166"/>
      <c r="E26" s="166"/>
      <c r="F26" s="168"/>
      <c r="G26" s="166"/>
      <c r="H26" s="166"/>
      <c r="I26" s="166"/>
      <c r="J26" s="166"/>
      <c r="K26" s="165"/>
      <c r="L26" s="166"/>
      <c r="M26" s="166"/>
      <c r="N26" s="166"/>
      <c r="O26" s="166"/>
      <c r="P26" s="166"/>
      <c r="Q26" s="166"/>
      <c r="R26" s="166"/>
      <c r="S26" s="166"/>
      <c r="T26" s="154"/>
      <c r="U26" s="158"/>
      <c r="V26" s="149"/>
    </row>
    <row r="27" spans="1:22" ht="15" customHeight="1" x14ac:dyDescent="0.25">
      <c r="A27" s="146" t="s">
        <v>105</v>
      </c>
      <c r="B27" s="165" t="s">
        <v>110</v>
      </c>
      <c r="C27" s="166"/>
      <c r="D27" s="167"/>
      <c r="E27" s="166"/>
      <c r="F27" s="168"/>
      <c r="G27" s="166" t="s">
        <v>112</v>
      </c>
      <c r="H27" s="166"/>
      <c r="I27" s="167"/>
      <c r="J27" s="166"/>
      <c r="K27" s="381" t="s">
        <v>142</v>
      </c>
      <c r="L27" s="382"/>
      <c r="M27" s="382"/>
      <c r="N27" s="382"/>
      <c r="O27" s="382"/>
      <c r="P27" s="382"/>
      <c r="Q27" s="382"/>
      <c r="R27" s="382"/>
      <c r="S27" s="383"/>
      <c r="T27" s="154"/>
      <c r="U27" s="178"/>
      <c r="V27" s="149"/>
    </row>
    <row r="28" spans="1:22" ht="3.9" customHeight="1" thickBot="1" x14ac:dyDescent="0.3">
      <c r="A28" s="147"/>
      <c r="B28" s="172"/>
      <c r="C28" s="173"/>
      <c r="D28" s="173"/>
      <c r="E28" s="173"/>
      <c r="F28" s="174"/>
      <c r="G28" s="173"/>
      <c r="H28" s="173"/>
      <c r="I28" s="173"/>
      <c r="J28" s="173"/>
      <c r="K28" s="172"/>
      <c r="L28" s="173"/>
      <c r="M28" s="173"/>
      <c r="N28" s="173"/>
      <c r="O28" s="173"/>
      <c r="P28" s="173"/>
      <c r="Q28" s="173"/>
      <c r="R28" s="173"/>
      <c r="S28" s="173"/>
      <c r="T28" s="156"/>
      <c r="U28" s="161"/>
      <c r="V28" s="150"/>
    </row>
    <row r="31" spans="1:22" x14ac:dyDescent="0.25">
      <c r="A31" s="196" t="s">
        <v>165</v>
      </c>
    </row>
    <row r="32" spans="1:22" ht="14.25" customHeight="1" x14ac:dyDescent="0.25">
      <c r="A32" s="203"/>
      <c r="B32" s="203"/>
      <c r="C32" s="204"/>
      <c r="D32" s="204"/>
      <c r="E32" s="204"/>
      <c r="F32" s="204"/>
      <c r="G32" s="204"/>
      <c r="H32" s="204"/>
      <c r="I32" s="204"/>
      <c r="J32" s="204"/>
      <c r="K32" s="204"/>
      <c r="L32" s="205"/>
      <c r="M32" s="204"/>
      <c r="N32" s="204"/>
      <c r="O32" s="204"/>
      <c r="P32" s="204"/>
      <c r="Q32" s="204"/>
      <c r="R32" s="204"/>
      <c r="S32" s="204"/>
      <c r="T32" s="204"/>
      <c r="U32" s="204"/>
      <c r="V32" s="204"/>
    </row>
    <row r="33" spans="1:22" ht="21.75" customHeight="1" x14ac:dyDescent="0.25">
      <c r="A33" s="347" t="s">
        <v>190</v>
      </c>
      <c r="B33" s="348"/>
      <c r="C33" s="348"/>
      <c r="D33" s="348"/>
      <c r="E33" s="348"/>
      <c r="F33" s="348"/>
      <c r="G33" s="348"/>
      <c r="H33" s="348"/>
      <c r="I33" s="348"/>
      <c r="J33" s="348"/>
      <c r="K33" s="348"/>
      <c r="L33" s="348"/>
      <c r="M33" s="348"/>
      <c r="N33" s="348"/>
      <c r="O33" s="348"/>
      <c r="P33" s="348"/>
      <c r="Q33" s="348"/>
      <c r="R33" s="348"/>
      <c r="S33" s="348"/>
      <c r="T33" s="348"/>
      <c r="U33" s="348"/>
      <c r="V33" s="349"/>
    </row>
    <row r="34" spans="1:22" s="202" customFormat="1" ht="15.6" x14ac:dyDescent="0.25">
      <c r="A34" s="412" t="s">
        <v>71</v>
      </c>
      <c r="B34" s="412"/>
      <c r="C34" s="412"/>
      <c r="D34" s="412"/>
      <c r="E34" s="412"/>
      <c r="F34" s="412"/>
      <c r="G34" s="412"/>
      <c r="H34" s="412"/>
      <c r="I34" s="412"/>
      <c r="J34" s="412"/>
      <c r="K34" s="412"/>
      <c r="L34" s="412"/>
      <c r="M34" s="412"/>
      <c r="N34" s="412"/>
      <c r="O34" s="412"/>
      <c r="P34" s="412"/>
      <c r="Q34" s="412"/>
      <c r="R34" s="412"/>
      <c r="S34" s="412"/>
      <c r="T34" s="412"/>
      <c r="U34" s="412"/>
      <c r="V34" s="412"/>
    </row>
    <row r="35" spans="1:22" ht="13.8" thickBot="1" x14ac:dyDescent="0.3"/>
    <row r="36" spans="1:22" ht="32.1" customHeight="1" thickBot="1" x14ac:dyDescent="0.3">
      <c r="A36" s="144" t="s">
        <v>101</v>
      </c>
      <c r="B36" s="384"/>
      <c r="C36" s="385"/>
      <c r="D36" s="385"/>
      <c r="E36" s="385"/>
      <c r="F36" s="385"/>
      <c r="G36" s="385"/>
      <c r="H36" s="385"/>
      <c r="I36" s="385"/>
      <c r="J36" s="385"/>
      <c r="K36" s="385"/>
      <c r="L36" s="385"/>
      <c r="M36" s="385"/>
      <c r="N36" s="385"/>
      <c r="O36" s="385"/>
      <c r="P36" s="385"/>
      <c r="Q36" s="385"/>
      <c r="R36" s="385"/>
      <c r="S36" s="385"/>
      <c r="T36" s="385"/>
      <c r="U36" s="385"/>
      <c r="V36" s="386"/>
    </row>
    <row r="37" spans="1:22" ht="32.1" customHeight="1" thickBot="1" x14ac:dyDescent="0.3">
      <c r="A37" s="191" t="s">
        <v>115</v>
      </c>
      <c r="B37" s="384"/>
      <c r="C37" s="385"/>
      <c r="D37" s="385"/>
      <c r="E37" s="385"/>
      <c r="F37" s="385"/>
      <c r="G37" s="385"/>
      <c r="H37" s="385"/>
      <c r="I37" s="385"/>
      <c r="J37" s="385"/>
      <c r="K37" s="385"/>
      <c r="L37" s="385"/>
      <c r="M37" s="385"/>
      <c r="N37" s="385"/>
      <c r="O37" s="385"/>
      <c r="P37" s="385"/>
      <c r="Q37" s="385"/>
      <c r="R37" s="385"/>
      <c r="S37" s="385"/>
      <c r="T37" s="385"/>
      <c r="U37" s="385"/>
      <c r="V37" s="386"/>
    </row>
    <row r="38" spans="1:22" ht="32.1" customHeight="1" thickBot="1" x14ac:dyDescent="0.3">
      <c r="A38" s="191" t="s">
        <v>102</v>
      </c>
      <c r="B38" s="384"/>
      <c r="C38" s="385"/>
      <c r="D38" s="385"/>
      <c r="E38" s="385"/>
      <c r="F38" s="385"/>
      <c r="G38" s="385"/>
      <c r="H38" s="385"/>
      <c r="I38" s="385"/>
      <c r="J38" s="385"/>
      <c r="K38" s="385"/>
      <c r="L38" s="385"/>
      <c r="M38" s="385"/>
      <c r="N38" s="385"/>
      <c r="O38" s="385"/>
      <c r="P38" s="385"/>
      <c r="Q38" s="385"/>
      <c r="R38" s="385"/>
      <c r="S38" s="385"/>
      <c r="T38" s="385"/>
      <c r="U38" s="385"/>
      <c r="V38" s="386"/>
    </row>
    <row r="39" spans="1:22" ht="20.100000000000001" customHeight="1" x14ac:dyDescent="0.25">
      <c r="A39" s="392" t="s">
        <v>106</v>
      </c>
      <c r="B39" s="394" t="s">
        <v>107</v>
      </c>
      <c r="C39" s="395"/>
      <c r="D39" s="395"/>
      <c r="E39" s="395"/>
      <c r="F39" s="395"/>
      <c r="G39" s="395"/>
      <c r="H39" s="395"/>
      <c r="I39" s="395"/>
      <c r="J39" s="396"/>
      <c r="K39" s="397"/>
      <c r="L39" s="398"/>
      <c r="M39" s="398"/>
      <c r="N39" s="398"/>
      <c r="O39" s="398"/>
      <c r="P39" s="398"/>
      <c r="Q39" s="398"/>
      <c r="R39" s="398"/>
      <c r="S39" s="398"/>
      <c r="T39" s="398"/>
      <c r="U39" s="398"/>
      <c r="V39" s="399"/>
    </row>
    <row r="40" spans="1:22" ht="20.100000000000001" customHeight="1" x14ac:dyDescent="0.25">
      <c r="A40" s="392"/>
      <c r="B40" s="400" t="s">
        <v>108</v>
      </c>
      <c r="C40" s="401"/>
      <c r="D40" s="401"/>
      <c r="E40" s="401"/>
      <c r="F40" s="401"/>
      <c r="G40" s="401"/>
      <c r="H40" s="401"/>
      <c r="I40" s="401"/>
      <c r="J40" s="402"/>
      <c r="K40" s="403"/>
      <c r="L40" s="404"/>
      <c r="M40" s="404"/>
      <c r="N40" s="404"/>
      <c r="O40" s="404"/>
      <c r="P40" s="404"/>
      <c r="Q40" s="404"/>
      <c r="R40" s="404"/>
      <c r="S40" s="404"/>
      <c r="T40" s="404"/>
      <c r="U40" s="404"/>
      <c r="V40" s="405"/>
    </row>
    <row r="41" spans="1:22" ht="20.100000000000001" customHeight="1" x14ac:dyDescent="0.25">
      <c r="A41" s="392"/>
      <c r="B41" s="400" t="s">
        <v>109</v>
      </c>
      <c r="C41" s="401"/>
      <c r="D41" s="401"/>
      <c r="E41" s="401"/>
      <c r="F41" s="401"/>
      <c r="G41" s="401"/>
      <c r="H41" s="401"/>
      <c r="I41" s="401"/>
      <c r="J41" s="402"/>
      <c r="K41" s="403"/>
      <c r="L41" s="404"/>
      <c r="M41" s="404"/>
      <c r="N41" s="404"/>
      <c r="O41" s="404"/>
      <c r="P41" s="404"/>
      <c r="Q41" s="404"/>
      <c r="R41" s="404"/>
      <c r="S41" s="404"/>
      <c r="T41" s="404"/>
      <c r="U41" s="404"/>
      <c r="V41" s="405"/>
    </row>
    <row r="42" spans="1:22" ht="20.100000000000001" customHeight="1" thickBot="1" x14ac:dyDescent="0.3">
      <c r="A42" s="393"/>
      <c r="B42" s="406" t="s">
        <v>122</v>
      </c>
      <c r="C42" s="407"/>
      <c r="D42" s="407"/>
      <c r="E42" s="407"/>
      <c r="F42" s="407"/>
      <c r="G42" s="407"/>
      <c r="H42" s="407"/>
      <c r="I42" s="407"/>
      <c r="J42" s="408"/>
      <c r="K42" s="409"/>
      <c r="L42" s="410"/>
      <c r="M42" s="410"/>
      <c r="N42" s="410"/>
      <c r="O42" s="410"/>
      <c r="P42" s="410"/>
      <c r="Q42" s="410"/>
      <c r="R42" s="410"/>
      <c r="S42" s="410"/>
      <c r="T42" s="410"/>
      <c r="U42" s="410"/>
      <c r="V42" s="411"/>
    </row>
    <row r="43" spans="1:22" ht="140.1" customHeight="1" thickBot="1" x14ac:dyDescent="0.3">
      <c r="A43" s="143" t="s">
        <v>103</v>
      </c>
      <c r="B43" s="384"/>
      <c r="C43" s="385"/>
      <c r="D43" s="385"/>
      <c r="E43" s="385"/>
      <c r="F43" s="385"/>
      <c r="G43" s="385"/>
      <c r="H43" s="385"/>
      <c r="I43" s="385"/>
      <c r="J43" s="385"/>
      <c r="K43" s="385"/>
      <c r="L43" s="385"/>
      <c r="M43" s="385"/>
      <c r="N43" s="385"/>
      <c r="O43" s="385"/>
      <c r="P43" s="385"/>
      <c r="Q43" s="385"/>
      <c r="R43" s="385"/>
      <c r="S43" s="385"/>
      <c r="T43" s="385"/>
      <c r="U43" s="385"/>
      <c r="V43" s="386"/>
    </row>
    <row r="44" spans="1:22" ht="140.1" customHeight="1" thickBot="1" x14ac:dyDescent="0.3">
      <c r="A44" s="143" t="s">
        <v>164</v>
      </c>
      <c r="B44" s="387"/>
      <c r="C44" s="388"/>
      <c r="D44" s="388"/>
      <c r="E44" s="388"/>
      <c r="F44" s="388"/>
      <c r="G44" s="388"/>
      <c r="H44" s="388"/>
      <c r="I44" s="388"/>
      <c r="J44" s="388"/>
      <c r="K44" s="388"/>
      <c r="L44" s="388"/>
      <c r="M44" s="388"/>
      <c r="N44" s="388"/>
      <c r="O44" s="388"/>
      <c r="P44" s="388"/>
      <c r="Q44" s="388"/>
      <c r="R44" s="388"/>
      <c r="S44" s="388"/>
      <c r="T44" s="388"/>
      <c r="U44" s="388"/>
      <c r="V44" s="389"/>
    </row>
    <row r="45" spans="1:22" ht="3.9" customHeight="1" x14ac:dyDescent="0.25">
      <c r="A45" s="145"/>
      <c r="B45" s="175"/>
      <c r="C45" s="163"/>
      <c r="D45" s="163"/>
      <c r="E45" s="192"/>
      <c r="F45" s="164"/>
      <c r="G45" s="163"/>
      <c r="H45" s="163"/>
      <c r="I45" s="163"/>
      <c r="J45" s="163"/>
      <c r="K45" s="175"/>
      <c r="L45" s="163"/>
      <c r="M45" s="163"/>
      <c r="N45" s="163"/>
      <c r="O45" s="163"/>
      <c r="P45" s="163"/>
      <c r="Q45" s="163"/>
      <c r="R45" s="163"/>
      <c r="S45" s="163"/>
      <c r="T45" s="153"/>
      <c r="U45" s="160"/>
      <c r="V45" s="179"/>
    </row>
    <row r="46" spans="1:22" ht="14.1" customHeight="1" x14ac:dyDescent="0.25">
      <c r="A46" s="184" t="s">
        <v>116</v>
      </c>
      <c r="B46" s="165" t="s">
        <v>110</v>
      </c>
      <c r="C46" s="166"/>
      <c r="D46" s="167"/>
      <c r="E46" s="166"/>
      <c r="F46" s="168"/>
      <c r="G46" s="166" t="s">
        <v>112</v>
      </c>
      <c r="H46" s="166"/>
      <c r="I46" s="167"/>
      <c r="J46" s="166"/>
      <c r="K46" s="381"/>
      <c r="L46" s="391"/>
      <c r="M46" s="391"/>
      <c r="N46" s="391"/>
      <c r="O46" s="391"/>
      <c r="P46" s="391"/>
      <c r="Q46" s="391"/>
      <c r="R46" s="391"/>
      <c r="S46" s="413"/>
      <c r="T46" s="154"/>
      <c r="U46" s="271"/>
      <c r="V46" s="149"/>
    </row>
    <row r="47" spans="1:22" ht="3.9" customHeight="1" thickBot="1" x14ac:dyDescent="0.3">
      <c r="A47" s="185"/>
      <c r="B47" s="186"/>
      <c r="C47" s="187"/>
      <c r="D47" s="187"/>
      <c r="E47" s="201"/>
      <c r="F47" s="174"/>
      <c r="G47" s="187"/>
      <c r="H47" s="187"/>
      <c r="I47" s="187"/>
      <c r="J47" s="187"/>
      <c r="K47" s="186"/>
      <c r="L47" s="187"/>
      <c r="M47" s="187"/>
      <c r="N47" s="173"/>
      <c r="O47" s="173"/>
      <c r="P47" s="187"/>
      <c r="Q47" s="187"/>
      <c r="R47" s="187"/>
      <c r="S47" s="187"/>
      <c r="T47" s="188"/>
      <c r="U47" s="189"/>
      <c r="V47" s="190"/>
    </row>
    <row r="48" spans="1:22" ht="3.9" customHeight="1" x14ac:dyDescent="0.25">
      <c r="A48" s="145"/>
      <c r="B48" s="175"/>
      <c r="C48" s="163"/>
      <c r="D48" s="163"/>
      <c r="E48" s="163"/>
      <c r="F48" s="164"/>
      <c r="G48" s="163"/>
      <c r="H48" s="163"/>
      <c r="I48" s="163"/>
      <c r="J48" s="192"/>
      <c r="K48" s="193"/>
      <c r="L48" s="163"/>
      <c r="M48" s="163"/>
      <c r="N48" s="163"/>
      <c r="O48" s="164"/>
      <c r="P48" s="163"/>
      <c r="Q48" s="163"/>
      <c r="R48" s="163"/>
      <c r="S48" s="163"/>
      <c r="T48" s="153"/>
      <c r="U48" s="160"/>
      <c r="V48" s="179"/>
    </row>
    <row r="49" spans="1:22" ht="14.1" customHeight="1" x14ac:dyDescent="0.25">
      <c r="A49" s="146" t="s">
        <v>111</v>
      </c>
      <c r="B49" s="165">
        <v>41</v>
      </c>
      <c r="C49" s="166"/>
      <c r="D49" s="167"/>
      <c r="E49" s="166"/>
      <c r="F49" s="168"/>
      <c r="G49" s="166">
        <v>51</v>
      </c>
      <c r="H49" s="166"/>
      <c r="I49" s="167"/>
      <c r="J49" s="194"/>
      <c r="K49" s="168">
        <v>52</v>
      </c>
      <c r="L49" s="166"/>
      <c r="M49" s="167"/>
      <c r="N49" s="166"/>
      <c r="O49" s="168"/>
      <c r="P49" s="166">
        <v>53</v>
      </c>
      <c r="Q49" s="166"/>
      <c r="R49" s="167"/>
      <c r="S49" s="166"/>
      <c r="T49" s="154"/>
      <c r="U49" s="271"/>
      <c r="V49" s="149"/>
    </row>
    <row r="50" spans="1:22" ht="3.9" customHeight="1" thickBot="1" x14ac:dyDescent="0.3">
      <c r="A50" s="151"/>
      <c r="B50" s="169"/>
      <c r="C50" s="170"/>
      <c r="D50" s="170"/>
      <c r="E50" s="170"/>
      <c r="F50" s="171"/>
      <c r="G50" s="170"/>
      <c r="H50" s="170"/>
      <c r="I50" s="170"/>
      <c r="J50" s="195"/>
      <c r="K50" s="171"/>
      <c r="L50" s="170"/>
      <c r="M50" s="170"/>
      <c r="N50" s="170"/>
      <c r="O50" s="171"/>
      <c r="P50" s="170"/>
      <c r="Q50" s="170"/>
      <c r="R50" s="170"/>
      <c r="S50" s="170"/>
      <c r="T50" s="155"/>
      <c r="U50" s="161"/>
      <c r="V50" s="152"/>
    </row>
    <row r="51" spans="1:22" ht="3.9" customHeight="1" x14ac:dyDescent="0.25">
      <c r="A51" s="145"/>
      <c r="B51" s="163"/>
      <c r="C51" s="163"/>
      <c r="D51" s="163"/>
      <c r="E51" s="163"/>
      <c r="F51" s="163"/>
      <c r="G51" s="163"/>
      <c r="H51" s="163"/>
      <c r="I51" s="163"/>
      <c r="J51" s="180"/>
      <c r="K51" s="175"/>
      <c r="L51" s="163"/>
      <c r="M51" s="163"/>
      <c r="N51" s="163"/>
      <c r="O51" s="163"/>
      <c r="P51" s="163"/>
      <c r="Q51" s="163"/>
      <c r="R51" s="163"/>
      <c r="S51" s="163"/>
      <c r="T51" s="153"/>
      <c r="U51" s="160"/>
      <c r="V51" s="179"/>
    </row>
    <row r="52" spans="1:22" ht="14.1" customHeight="1" x14ac:dyDescent="0.25">
      <c r="A52" s="390" t="s">
        <v>143</v>
      </c>
      <c r="B52" s="391"/>
      <c r="C52" s="391"/>
      <c r="D52" s="391"/>
      <c r="E52" s="391"/>
      <c r="F52" s="391"/>
      <c r="G52" s="391"/>
      <c r="H52" s="391"/>
      <c r="I52" s="391"/>
      <c r="J52" s="181"/>
      <c r="K52" s="381" t="s">
        <v>114</v>
      </c>
      <c r="L52" s="382"/>
      <c r="M52" s="382"/>
      <c r="N52" s="382"/>
      <c r="O52" s="382"/>
      <c r="P52" s="382"/>
      <c r="Q52" s="382"/>
      <c r="R52" s="382"/>
      <c r="S52" s="383"/>
      <c r="T52" s="154"/>
      <c r="U52" s="178"/>
      <c r="V52" s="149"/>
    </row>
    <row r="53" spans="1:22" ht="3.9" customHeight="1" thickBot="1" x14ac:dyDescent="0.3">
      <c r="A53" s="182"/>
      <c r="B53" s="176"/>
      <c r="C53" s="176"/>
      <c r="D53" s="176"/>
      <c r="E53" s="176"/>
      <c r="F53" s="176"/>
      <c r="G53" s="176"/>
      <c r="H53" s="176"/>
      <c r="I53" s="176"/>
      <c r="J53" s="183"/>
      <c r="K53" s="169"/>
      <c r="L53" s="170"/>
      <c r="M53" s="170"/>
      <c r="N53" s="173"/>
      <c r="O53" s="173"/>
      <c r="P53" s="170"/>
      <c r="Q53" s="170"/>
      <c r="R53" s="170"/>
      <c r="S53" s="170"/>
      <c r="T53" s="155"/>
      <c r="U53" s="161"/>
      <c r="V53" s="152"/>
    </row>
    <row r="54" spans="1:22" ht="3.9" customHeight="1" x14ac:dyDescent="0.25">
      <c r="A54" s="145"/>
      <c r="B54" s="162"/>
      <c r="C54" s="163"/>
      <c r="D54" s="163"/>
      <c r="E54" s="163"/>
      <c r="F54" s="164"/>
      <c r="G54" s="163"/>
      <c r="H54" s="163"/>
      <c r="I54" s="163"/>
      <c r="J54" s="163"/>
      <c r="K54" s="162"/>
      <c r="L54" s="163"/>
      <c r="M54" s="163"/>
      <c r="N54" s="163"/>
      <c r="O54" s="163"/>
      <c r="P54" s="163"/>
      <c r="Q54" s="163"/>
      <c r="R54" s="163"/>
      <c r="S54" s="163"/>
      <c r="T54" s="153"/>
      <c r="U54" s="157"/>
      <c r="V54" s="148"/>
    </row>
    <row r="55" spans="1:22" ht="14.1" customHeight="1" x14ac:dyDescent="0.25">
      <c r="A55" s="146" t="s">
        <v>104</v>
      </c>
      <c r="B55" s="165" t="s">
        <v>110</v>
      </c>
      <c r="C55" s="166"/>
      <c r="D55" s="167"/>
      <c r="E55" s="166"/>
      <c r="F55" s="168"/>
      <c r="G55" s="166" t="s">
        <v>112</v>
      </c>
      <c r="H55" s="166"/>
      <c r="I55" s="167"/>
      <c r="J55" s="166"/>
      <c r="K55" s="381" t="s">
        <v>113</v>
      </c>
      <c r="L55" s="382"/>
      <c r="M55" s="382"/>
      <c r="N55" s="382"/>
      <c r="O55" s="382"/>
      <c r="P55" s="382"/>
      <c r="Q55" s="382"/>
      <c r="R55" s="382"/>
      <c r="S55" s="383"/>
      <c r="T55" s="154"/>
      <c r="U55" s="178"/>
      <c r="V55" s="149"/>
    </row>
    <row r="56" spans="1:22" ht="3.9" customHeight="1" x14ac:dyDescent="0.25">
      <c r="A56" s="151"/>
      <c r="B56" s="169"/>
      <c r="C56" s="170"/>
      <c r="D56" s="170"/>
      <c r="E56" s="170"/>
      <c r="F56" s="171"/>
      <c r="G56" s="170"/>
      <c r="H56" s="170"/>
      <c r="I56" s="170"/>
      <c r="J56" s="170"/>
      <c r="K56" s="169"/>
      <c r="L56" s="170"/>
      <c r="M56" s="170"/>
      <c r="N56" s="170"/>
      <c r="O56" s="170"/>
      <c r="P56" s="170"/>
      <c r="Q56" s="170"/>
      <c r="R56" s="170"/>
      <c r="S56" s="170"/>
      <c r="T56" s="155"/>
      <c r="U56" s="159"/>
      <c r="V56" s="152"/>
    </row>
    <row r="57" spans="1:22" ht="3.9" customHeight="1" x14ac:dyDescent="0.25">
      <c r="A57" s="146"/>
      <c r="B57" s="165"/>
      <c r="C57" s="166"/>
      <c r="D57" s="166"/>
      <c r="E57" s="166"/>
      <c r="F57" s="168"/>
      <c r="G57" s="166"/>
      <c r="H57" s="166"/>
      <c r="I57" s="166"/>
      <c r="J57" s="166"/>
      <c r="K57" s="165"/>
      <c r="L57" s="166"/>
      <c r="M57" s="166"/>
      <c r="N57" s="166"/>
      <c r="O57" s="166"/>
      <c r="P57" s="166"/>
      <c r="Q57" s="166"/>
      <c r="R57" s="166"/>
      <c r="S57" s="166"/>
      <c r="T57" s="154"/>
      <c r="U57" s="158"/>
      <c r="V57" s="149"/>
    </row>
    <row r="58" spans="1:22" ht="15" customHeight="1" x14ac:dyDescent="0.25">
      <c r="A58" s="146" t="s">
        <v>105</v>
      </c>
      <c r="B58" s="165" t="s">
        <v>110</v>
      </c>
      <c r="C58" s="166"/>
      <c r="D58" s="167"/>
      <c r="E58" s="166"/>
      <c r="F58" s="168"/>
      <c r="G58" s="166" t="s">
        <v>112</v>
      </c>
      <c r="H58" s="166"/>
      <c r="I58" s="167"/>
      <c r="J58" s="166"/>
      <c r="K58" s="381" t="s">
        <v>142</v>
      </c>
      <c r="L58" s="382"/>
      <c r="M58" s="382"/>
      <c r="N58" s="382"/>
      <c r="O58" s="382"/>
      <c r="P58" s="382"/>
      <c r="Q58" s="382"/>
      <c r="R58" s="382"/>
      <c r="S58" s="383"/>
      <c r="T58" s="154"/>
      <c r="U58" s="178"/>
      <c r="V58" s="149"/>
    </row>
    <row r="59" spans="1:22" ht="3.9" customHeight="1" thickBot="1" x14ac:dyDescent="0.3">
      <c r="A59" s="147"/>
      <c r="B59" s="172"/>
      <c r="C59" s="173"/>
      <c r="D59" s="173"/>
      <c r="E59" s="173"/>
      <c r="F59" s="174"/>
      <c r="G59" s="173"/>
      <c r="H59" s="173"/>
      <c r="I59" s="173"/>
      <c r="J59" s="173"/>
      <c r="K59" s="172"/>
      <c r="L59" s="173"/>
      <c r="M59" s="173"/>
      <c r="N59" s="173"/>
      <c r="O59" s="173"/>
      <c r="P59" s="173"/>
      <c r="Q59" s="173"/>
      <c r="R59" s="173"/>
      <c r="S59" s="173"/>
      <c r="T59" s="156"/>
      <c r="U59" s="161"/>
      <c r="V59" s="150"/>
    </row>
    <row r="62" spans="1:22" x14ac:dyDescent="0.25">
      <c r="A62" s="196" t="s">
        <v>165</v>
      </c>
    </row>
  </sheetData>
  <sheetProtection algorithmName="SHA-512" hashValue="55cxTI4cBxydyRopGSMKTQl97b99XF7fZ13KziWy0WcUQMZLz1WbSXypwZN1lVHaebgc1TwswiI4Z+vc+S6Suw==" saltValue="H7yanBFlNi4lVtG0Xq5mNA==" spinCount="100000" sheet="1" objects="1" scenarios="1" selectLockedCells="1"/>
  <mergeCells count="42">
    <mergeCell ref="K27:S27"/>
    <mergeCell ref="B6:V6"/>
    <mergeCell ref="K15:S15"/>
    <mergeCell ref="A21:I21"/>
    <mergeCell ref="K21:S21"/>
    <mergeCell ref="K11:V11"/>
    <mergeCell ref="B12:V12"/>
    <mergeCell ref="B13:V13"/>
    <mergeCell ref="B7:V7"/>
    <mergeCell ref="A8:A11"/>
    <mergeCell ref="B8:J8"/>
    <mergeCell ref="K8:V8"/>
    <mergeCell ref="B9:J9"/>
    <mergeCell ref="K9:V9"/>
    <mergeCell ref="B10:J10"/>
    <mergeCell ref="K10:V10"/>
    <mergeCell ref="B11:J11"/>
    <mergeCell ref="K24:S24"/>
    <mergeCell ref="A2:V2"/>
    <mergeCell ref="A3:V3"/>
    <mergeCell ref="B5:V5"/>
    <mergeCell ref="A33:V33"/>
    <mergeCell ref="A34:V34"/>
    <mergeCell ref="B36:V36"/>
    <mergeCell ref="B37:V37"/>
    <mergeCell ref="B38:V38"/>
    <mergeCell ref="A39:A42"/>
    <mergeCell ref="B39:J39"/>
    <mergeCell ref="K39:V39"/>
    <mergeCell ref="B40:J40"/>
    <mergeCell ref="K40:V40"/>
    <mergeCell ref="B41:J41"/>
    <mergeCell ref="K41:V41"/>
    <mergeCell ref="B42:J42"/>
    <mergeCell ref="K42:V42"/>
    <mergeCell ref="K55:S55"/>
    <mergeCell ref="K58:S58"/>
    <mergeCell ref="B43:V43"/>
    <mergeCell ref="B44:V44"/>
    <mergeCell ref="K46:S46"/>
    <mergeCell ref="A52:I52"/>
    <mergeCell ref="K52:S52"/>
  </mergeCells>
  <phoneticPr fontId="15" type="noConversion"/>
  <pageMargins left="0.78740157480314965" right="0.39370078740157483" top="0.78740157480314965" bottom="0.59055118110236227" header="0.31496062992125984" footer="0.31496062992125984"/>
  <pageSetup paperSize="9" orientation="portrait" r:id="rId1"/>
  <headerFooter>
    <oddHeader>&amp;LImpianto di depurazione acque Rancate
Rinnovo impianti elettrici, di automazione e misurazione&amp;RSIA 41, 51, 52, 53
Documentazione di offerta</oddHeader>
    <oddFooter>&amp;LNB: Per la stampa scegliere l'opzione:&amp;KFF0000 Stampa intera cartella di lavoro&amp;R&amp;A</oddFooter>
  </headerFooter>
  <rowBreaks count="1" manualBreakCount="1">
    <brk id="3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1"/>
  <sheetViews>
    <sheetView view="pageLayout" zoomScale="93" zoomScaleNormal="150" zoomScalePageLayoutView="93" workbookViewId="0">
      <selection activeCell="B5" sqref="B5:V5"/>
    </sheetView>
  </sheetViews>
  <sheetFormatPr defaultColWidth="11.44140625" defaultRowHeight="13.2" x14ac:dyDescent="0.25"/>
  <cols>
    <col min="1" max="1" width="34" customWidth="1"/>
    <col min="2" max="2" width="4" customWidth="1"/>
    <col min="3" max="3" width="0.6640625" customWidth="1"/>
    <col min="4" max="4" width="2.44140625" customWidth="1"/>
    <col min="5" max="6" width="0.6640625" customWidth="1"/>
    <col min="7" max="7" width="3.44140625" customWidth="1"/>
    <col min="8" max="8" width="0.6640625" customWidth="1"/>
    <col min="9" max="9" width="2.33203125" customWidth="1"/>
    <col min="10" max="10" width="0.6640625" customWidth="1"/>
    <col min="11" max="11" width="4" customWidth="1"/>
    <col min="12" max="12" width="0.6640625" customWidth="1"/>
    <col min="13" max="13" width="2.44140625" customWidth="1"/>
    <col min="14" max="15" width="0.6640625" customWidth="1"/>
    <col min="16" max="16" width="3.6640625" customWidth="1"/>
    <col min="17" max="17" width="0.6640625" customWidth="1"/>
    <col min="18" max="18" width="2.44140625" customWidth="1"/>
    <col min="19" max="20" width="0.6640625" customWidth="1"/>
    <col min="21" max="21" width="18.88671875" style="177" customWidth="1"/>
    <col min="22" max="22" width="0.6640625" customWidth="1"/>
  </cols>
  <sheetData>
    <row r="1" spans="1:22" ht="14.25" customHeight="1" x14ac:dyDescent="0.25">
      <c r="A1" s="203"/>
      <c r="B1" s="203"/>
      <c r="C1" s="204"/>
      <c r="D1" s="204"/>
      <c r="E1" s="204"/>
      <c r="F1" s="204"/>
      <c r="G1" s="204"/>
      <c r="H1" s="204"/>
      <c r="I1" s="204"/>
      <c r="J1" s="204"/>
      <c r="K1" s="204"/>
      <c r="L1" s="205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ht="35.25" customHeight="1" x14ac:dyDescent="0.25">
      <c r="A2" s="414" t="s">
        <v>194</v>
      </c>
      <c r="B2" s="415"/>
      <c r="C2" s="415"/>
      <c r="D2" s="415"/>
      <c r="E2" s="415"/>
      <c r="F2" s="415"/>
      <c r="G2" s="415"/>
      <c r="H2" s="415"/>
      <c r="I2" s="415"/>
      <c r="J2" s="415"/>
      <c r="K2" s="415"/>
      <c r="L2" s="415"/>
      <c r="M2" s="415"/>
      <c r="N2" s="415"/>
      <c r="O2" s="415"/>
      <c r="P2" s="415"/>
      <c r="Q2" s="415"/>
      <c r="R2" s="415"/>
      <c r="S2" s="415"/>
      <c r="T2" s="415"/>
      <c r="U2" s="415"/>
      <c r="V2" s="416"/>
    </row>
    <row r="3" spans="1:22" s="202" customFormat="1" ht="15.6" x14ac:dyDescent="0.25">
      <c r="A3" s="412" t="s">
        <v>71</v>
      </c>
      <c r="B3" s="412"/>
      <c r="C3" s="412"/>
      <c r="D3" s="412"/>
      <c r="E3" s="412"/>
      <c r="F3" s="412"/>
      <c r="G3" s="412"/>
      <c r="H3" s="412"/>
      <c r="I3" s="412"/>
      <c r="J3" s="412"/>
      <c r="K3" s="412"/>
      <c r="L3" s="412"/>
      <c r="M3" s="412"/>
      <c r="N3" s="412"/>
      <c r="O3" s="412"/>
      <c r="P3" s="412"/>
      <c r="Q3" s="412"/>
      <c r="R3" s="412"/>
      <c r="S3" s="412"/>
      <c r="T3" s="412"/>
      <c r="U3" s="412"/>
      <c r="V3" s="412"/>
    </row>
    <row r="4" spans="1:22" ht="13.8" thickBot="1" x14ac:dyDescent="0.3"/>
    <row r="5" spans="1:22" ht="32.1" customHeight="1" thickBot="1" x14ac:dyDescent="0.3">
      <c r="A5" s="144" t="s">
        <v>101</v>
      </c>
      <c r="B5" s="384"/>
      <c r="C5" s="385"/>
      <c r="D5" s="385"/>
      <c r="E5" s="385"/>
      <c r="F5" s="385"/>
      <c r="G5" s="385"/>
      <c r="H5" s="385"/>
      <c r="I5" s="385"/>
      <c r="J5" s="385"/>
      <c r="K5" s="385"/>
      <c r="L5" s="385"/>
      <c r="M5" s="385"/>
      <c r="N5" s="385"/>
      <c r="O5" s="385"/>
      <c r="P5" s="385"/>
      <c r="Q5" s="385"/>
      <c r="R5" s="385"/>
      <c r="S5" s="385"/>
      <c r="T5" s="385"/>
      <c r="U5" s="385"/>
      <c r="V5" s="386"/>
    </row>
    <row r="6" spans="1:22" ht="32.1" customHeight="1" thickBot="1" x14ac:dyDescent="0.3">
      <c r="A6" s="191" t="s">
        <v>115</v>
      </c>
      <c r="B6" s="384"/>
      <c r="C6" s="385"/>
      <c r="D6" s="385"/>
      <c r="E6" s="385"/>
      <c r="F6" s="385"/>
      <c r="G6" s="385"/>
      <c r="H6" s="385"/>
      <c r="I6" s="385"/>
      <c r="J6" s="385"/>
      <c r="K6" s="385"/>
      <c r="L6" s="385"/>
      <c r="M6" s="385"/>
      <c r="N6" s="385"/>
      <c r="O6" s="385"/>
      <c r="P6" s="385"/>
      <c r="Q6" s="385"/>
      <c r="R6" s="385"/>
      <c r="S6" s="385"/>
      <c r="T6" s="385"/>
      <c r="U6" s="385"/>
      <c r="V6" s="386"/>
    </row>
    <row r="7" spans="1:22" ht="32.1" customHeight="1" thickBot="1" x14ac:dyDescent="0.3">
      <c r="A7" s="191" t="s">
        <v>102</v>
      </c>
      <c r="B7" s="384"/>
      <c r="C7" s="385"/>
      <c r="D7" s="385"/>
      <c r="E7" s="385"/>
      <c r="F7" s="385"/>
      <c r="G7" s="385"/>
      <c r="H7" s="385"/>
      <c r="I7" s="385"/>
      <c r="J7" s="385"/>
      <c r="K7" s="385"/>
      <c r="L7" s="385"/>
      <c r="M7" s="385"/>
      <c r="N7" s="385"/>
      <c r="O7" s="385"/>
      <c r="P7" s="385"/>
      <c r="Q7" s="385"/>
      <c r="R7" s="385"/>
      <c r="S7" s="385"/>
      <c r="T7" s="385"/>
      <c r="U7" s="385"/>
      <c r="V7" s="386"/>
    </row>
    <row r="8" spans="1:22" ht="20.100000000000001" customHeight="1" x14ac:dyDescent="0.25">
      <c r="A8" s="392" t="s">
        <v>106</v>
      </c>
      <c r="B8" s="394" t="s">
        <v>107</v>
      </c>
      <c r="C8" s="395"/>
      <c r="D8" s="395"/>
      <c r="E8" s="395"/>
      <c r="F8" s="395"/>
      <c r="G8" s="395"/>
      <c r="H8" s="395"/>
      <c r="I8" s="395"/>
      <c r="J8" s="396"/>
      <c r="K8" s="397"/>
      <c r="L8" s="398"/>
      <c r="M8" s="398"/>
      <c r="N8" s="398"/>
      <c r="O8" s="398"/>
      <c r="P8" s="398"/>
      <c r="Q8" s="398"/>
      <c r="R8" s="398"/>
      <c r="S8" s="398"/>
      <c r="T8" s="398"/>
      <c r="U8" s="398"/>
      <c r="V8" s="399"/>
    </row>
    <row r="9" spans="1:22" ht="20.100000000000001" customHeight="1" x14ac:dyDescent="0.25">
      <c r="A9" s="392"/>
      <c r="B9" s="400" t="s">
        <v>108</v>
      </c>
      <c r="C9" s="401"/>
      <c r="D9" s="401"/>
      <c r="E9" s="401"/>
      <c r="F9" s="401"/>
      <c r="G9" s="401"/>
      <c r="H9" s="401"/>
      <c r="I9" s="401"/>
      <c r="J9" s="402"/>
      <c r="K9" s="403"/>
      <c r="L9" s="404"/>
      <c r="M9" s="404"/>
      <c r="N9" s="404"/>
      <c r="O9" s="404"/>
      <c r="P9" s="404"/>
      <c r="Q9" s="404"/>
      <c r="R9" s="404"/>
      <c r="S9" s="404"/>
      <c r="T9" s="404"/>
      <c r="U9" s="404"/>
      <c r="V9" s="405"/>
    </row>
    <row r="10" spans="1:22" ht="20.100000000000001" customHeight="1" x14ac:dyDescent="0.25">
      <c r="A10" s="392"/>
      <c r="B10" s="400" t="s">
        <v>109</v>
      </c>
      <c r="C10" s="401"/>
      <c r="D10" s="401"/>
      <c r="E10" s="401"/>
      <c r="F10" s="401"/>
      <c r="G10" s="401"/>
      <c r="H10" s="401"/>
      <c r="I10" s="401"/>
      <c r="J10" s="402"/>
      <c r="K10" s="403"/>
      <c r="L10" s="404"/>
      <c r="M10" s="404"/>
      <c r="N10" s="404"/>
      <c r="O10" s="404"/>
      <c r="P10" s="404"/>
      <c r="Q10" s="404"/>
      <c r="R10" s="404"/>
      <c r="S10" s="404"/>
      <c r="T10" s="404"/>
      <c r="U10" s="404"/>
      <c r="V10" s="405"/>
    </row>
    <row r="11" spans="1:22" ht="20.100000000000001" customHeight="1" thickBot="1" x14ac:dyDescent="0.3">
      <c r="A11" s="393"/>
      <c r="B11" s="406" t="s">
        <v>122</v>
      </c>
      <c r="C11" s="407"/>
      <c r="D11" s="407"/>
      <c r="E11" s="407"/>
      <c r="F11" s="407"/>
      <c r="G11" s="407"/>
      <c r="H11" s="407"/>
      <c r="I11" s="407"/>
      <c r="J11" s="408"/>
      <c r="K11" s="409"/>
      <c r="L11" s="410"/>
      <c r="M11" s="410"/>
      <c r="N11" s="410"/>
      <c r="O11" s="410"/>
      <c r="P11" s="410"/>
      <c r="Q11" s="410"/>
      <c r="R11" s="410"/>
      <c r="S11" s="410"/>
      <c r="T11" s="410"/>
      <c r="U11" s="410"/>
      <c r="V11" s="411"/>
    </row>
    <row r="12" spans="1:22" ht="140.1" customHeight="1" thickBot="1" x14ac:dyDescent="0.3">
      <c r="A12" s="143" t="s">
        <v>103</v>
      </c>
      <c r="B12" s="384"/>
      <c r="C12" s="385"/>
      <c r="D12" s="385"/>
      <c r="E12" s="385"/>
      <c r="F12" s="385"/>
      <c r="G12" s="385"/>
      <c r="H12" s="385"/>
      <c r="I12" s="385"/>
      <c r="J12" s="385"/>
      <c r="K12" s="385"/>
      <c r="L12" s="385"/>
      <c r="M12" s="385"/>
      <c r="N12" s="385"/>
      <c r="O12" s="385"/>
      <c r="P12" s="385"/>
      <c r="Q12" s="385"/>
      <c r="R12" s="385"/>
      <c r="S12" s="385"/>
      <c r="T12" s="385"/>
      <c r="U12" s="385"/>
      <c r="V12" s="386"/>
    </row>
    <row r="13" spans="1:22" ht="140.1" customHeight="1" thickBot="1" x14ac:dyDescent="0.3">
      <c r="A13" s="143" t="s">
        <v>164</v>
      </c>
      <c r="B13" s="387"/>
      <c r="C13" s="388"/>
      <c r="D13" s="388"/>
      <c r="E13" s="388"/>
      <c r="F13" s="388"/>
      <c r="G13" s="388"/>
      <c r="H13" s="388"/>
      <c r="I13" s="388"/>
      <c r="J13" s="388"/>
      <c r="K13" s="388"/>
      <c r="L13" s="388"/>
      <c r="M13" s="388"/>
      <c r="N13" s="388"/>
      <c r="O13" s="388"/>
      <c r="P13" s="388"/>
      <c r="Q13" s="388"/>
      <c r="R13" s="388"/>
      <c r="S13" s="388"/>
      <c r="T13" s="388"/>
      <c r="U13" s="388"/>
      <c r="V13" s="389"/>
    </row>
    <row r="14" spans="1:22" ht="3.9" customHeight="1" x14ac:dyDescent="0.25">
      <c r="A14" s="145"/>
      <c r="B14" s="175"/>
      <c r="C14" s="163"/>
      <c r="D14" s="163"/>
      <c r="E14" s="192"/>
      <c r="F14" s="164"/>
      <c r="G14" s="163"/>
      <c r="H14" s="163"/>
      <c r="I14" s="163"/>
      <c r="J14" s="163"/>
      <c r="K14" s="175"/>
      <c r="L14" s="163"/>
      <c r="M14" s="163"/>
      <c r="N14" s="163"/>
      <c r="O14" s="163"/>
      <c r="P14" s="163"/>
      <c r="Q14" s="163"/>
      <c r="R14" s="163"/>
      <c r="S14" s="163"/>
      <c r="T14" s="153"/>
      <c r="U14" s="160"/>
      <c r="V14" s="179"/>
    </row>
    <row r="15" spans="1:22" ht="14.1" customHeight="1" x14ac:dyDescent="0.25">
      <c r="A15" s="184" t="s">
        <v>116</v>
      </c>
      <c r="B15" s="165" t="s">
        <v>110</v>
      </c>
      <c r="C15" s="166"/>
      <c r="D15" s="167"/>
      <c r="E15" s="166"/>
      <c r="F15" s="168"/>
      <c r="G15" s="166" t="s">
        <v>112</v>
      </c>
      <c r="H15" s="166"/>
      <c r="I15" s="167"/>
      <c r="J15" s="166"/>
      <c r="K15" s="381"/>
      <c r="L15" s="391"/>
      <c r="M15" s="391"/>
      <c r="N15" s="391"/>
      <c r="O15" s="391"/>
      <c r="P15" s="391"/>
      <c r="Q15" s="391"/>
      <c r="R15" s="391"/>
      <c r="S15" s="413"/>
      <c r="T15" s="154"/>
      <c r="U15" s="271"/>
      <c r="V15" s="149"/>
    </row>
    <row r="16" spans="1:22" ht="3.9" customHeight="1" thickBot="1" x14ac:dyDescent="0.3">
      <c r="A16" s="185"/>
      <c r="B16" s="186"/>
      <c r="C16" s="187"/>
      <c r="D16" s="187"/>
      <c r="E16" s="201"/>
      <c r="F16" s="174"/>
      <c r="G16" s="187"/>
      <c r="H16" s="187"/>
      <c r="I16" s="187"/>
      <c r="J16" s="187"/>
      <c r="K16" s="186"/>
      <c r="L16" s="187"/>
      <c r="M16" s="187"/>
      <c r="N16" s="173"/>
      <c r="O16" s="173"/>
      <c r="P16" s="187"/>
      <c r="Q16" s="187"/>
      <c r="R16" s="187"/>
      <c r="S16" s="187"/>
      <c r="T16" s="188"/>
      <c r="U16" s="189"/>
      <c r="V16" s="190"/>
    </row>
    <row r="17" spans="1:22" ht="3.9" customHeight="1" x14ac:dyDescent="0.25">
      <c r="A17" s="145"/>
      <c r="B17" s="175"/>
      <c r="C17" s="163"/>
      <c r="D17" s="163"/>
      <c r="E17" s="163"/>
      <c r="F17" s="164"/>
      <c r="G17" s="163"/>
      <c r="H17" s="163"/>
      <c r="I17" s="163"/>
      <c r="J17" s="192"/>
      <c r="K17" s="193"/>
      <c r="L17" s="163"/>
      <c r="M17" s="163"/>
      <c r="N17" s="163"/>
      <c r="O17" s="164"/>
      <c r="P17" s="163"/>
      <c r="Q17" s="163"/>
      <c r="R17" s="163"/>
      <c r="S17" s="163"/>
      <c r="T17" s="153"/>
      <c r="U17" s="160"/>
      <c r="V17" s="179"/>
    </row>
    <row r="18" spans="1:22" ht="14.1" customHeight="1" x14ac:dyDescent="0.25">
      <c r="A18" s="146" t="s">
        <v>111</v>
      </c>
      <c r="B18" s="165">
        <v>41</v>
      </c>
      <c r="C18" s="166"/>
      <c r="D18" s="167"/>
      <c r="E18" s="166"/>
      <c r="F18" s="168"/>
      <c r="G18" s="166">
        <v>51</v>
      </c>
      <c r="H18" s="166"/>
      <c r="I18" s="167"/>
      <c r="J18" s="194"/>
      <c r="K18" s="168">
        <v>52</v>
      </c>
      <c r="L18" s="166"/>
      <c r="M18" s="167"/>
      <c r="N18" s="166"/>
      <c r="O18" s="168"/>
      <c r="P18" s="166">
        <v>53</v>
      </c>
      <c r="Q18" s="166"/>
      <c r="R18" s="167"/>
      <c r="S18" s="166"/>
      <c r="T18" s="154"/>
      <c r="U18" s="271"/>
      <c r="V18" s="149"/>
    </row>
    <row r="19" spans="1:22" ht="3.9" customHeight="1" thickBot="1" x14ac:dyDescent="0.3">
      <c r="A19" s="151"/>
      <c r="B19" s="169"/>
      <c r="C19" s="170"/>
      <c r="D19" s="170"/>
      <c r="E19" s="170"/>
      <c r="F19" s="171"/>
      <c r="G19" s="170"/>
      <c r="H19" s="170"/>
      <c r="I19" s="170"/>
      <c r="J19" s="195"/>
      <c r="K19" s="171"/>
      <c r="L19" s="170"/>
      <c r="M19" s="170"/>
      <c r="N19" s="170"/>
      <c r="O19" s="171"/>
      <c r="P19" s="170"/>
      <c r="Q19" s="170"/>
      <c r="R19" s="170"/>
      <c r="S19" s="170"/>
      <c r="T19" s="155"/>
      <c r="U19" s="161"/>
      <c r="V19" s="152"/>
    </row>
    <row r="20" spans="1:22" ht="3.9" customHeight="1" x14ac:dyDescent="0.25">
      <c r="A20" s="145"/>
      <c r="B20" s="163"/>
      <c r="C20" s="163"/>
      <c r="D20" s="163"/>
      <c r="E20" s="163"/>
      <c r="F20" s="163"/>
      <c r="G20" s="163"/>
      <c r="H20" s="163"/>
      <c r="I20" s="163"/>
      <c r="J20" s="180"/>
      <c r="K20" s="175"/>
      <c r="L20" s="163"/>
      <c r="M20" s="163"/>
      <c r="N20" s="163"/>
      <c r="O20" s="163"/>
      <c r="P20" s="163"/>
      <c r="Q20" s="163"/>
      <c r="R20" s="163"/>
      <c r="S20" s="163"/>
      <c r="T20" s="153"/>
      <c r="U20" s="160"/>
      <c r="V20" s="179"/>
    </row>
    <row r="21" spans="1:22" ht="14.1" customHeight="1" x14ac:dyDescent="0.25">
      <c r="A21" s="390" t="s">
        <v>143</v>
      </c>
      <c r="B21" s="391"/>
      <c r="C21" s="391"/>
      <c r="D21" s="391"/>
      <c r="E21" s="391"/>
      <c r="F21" s="391"/>
      <c r="G21" s="391"/>
      <c r="H21" s="391"/>
      <c r="I21" s="391"/>
      <c r="J21" s="181"/>
      <c r="K21" s="381" t="s">
        <v>114</v>
      </c>
      <c r="L21" s="382"/>
      <c r="M21" s="382"/>
      <c r="N21" s="382"/>
      <c r="O21" s="382"/>
      <c r="P21" s="382"/>
      <c r="Q21" s="382"/>
      <c r="R21" s="382"/>
      <c r="S21" s="383"/>
      <c r="T21" s="154"/>
      <c r="U21" s="178"/>
      <c r="V21" s="149"/>
    </row>
    <row r="22" spans="1:22" ht="3.9" customHeight="1" thickBot="1" x14ac:dyDescent="0.3">
      <c r="A22" s="182"/>
      <c r="B22" s="176"/>
      <c r="C22" s="176"/>
      <c r="D22" s="176"/>
      <c r="E22" s="176"/>
      <c r="F22" s="176"/>
      <c r="G22" s="176"/>
      <c r="H22" s="176"/>
      <c r="I22" s="176"/>
      <c r="J22" s="183"/>
      <c r="K22" s="169"/>
      <c r="L22" s="170"/>
      <c r="M22" s="170"/>
      <c r="N22" s="173"/>
      <c r="O22" s="173"/>
      <c r="P22" s="170"/>
      <c r="Q22" s="170"/>
      <c r="R22" s="170"/>
      <c r="S22" s="170"/>
      <c r="T22" s="155"/>
      <c r="U22" s="161"/>
      <c r="V22" s="152"/>
    </row>
    <row r="23" spans="1:22" ht="3.9" customHeight="1" x14ac:dyDescent="0.25">
      <c r="A23" s="145"/>
      <c r="B23" s="162"/>
      <c r="C23" s="163"/>
      <c r="D23" s="163"/>
      <c r="E23" s="163"/>
      <c r="F23" s="164"/>
      <c r="G23" s="163"/>
      <c r="H23" s="163"/>
      <c r="I23" s="163"/>
      <c r="J23" s="163"/>
      <c r="K23" s="162"/>
      <c r="L23" s="163"/>
      <c r="M23" s="163"/>
      <c r="N23" s="163"/>
      <c r="O23" s="163"/>
      <c r="P23" s="163"/>
      <c r="Q23" s="163"/>
      <c r="R23" s="163"/>
      <c r="S23" s="163"/>
      <c r="T23" s="153"/>
      <c r="U23" s="157"/>
      <c r="V23" s="148"/>
    </row>
    <row r="24" spans="1:22" ht="14.1" customHeight="1" x14ac:dyDescent="0.25">
      <c r="A24" s="146" t="s">
        <v>104</v>
      </c>
      <c r="B24" s="165" t="s">
        <v>110</v>
      </c>
      <c r="C24" s="166"/>
      <c r="D24" s="167"/>
      <c r="E24" s="166"/>
      <c r="F24" s="168"/>
      <c r="G24" s="166" t="s">
        <v>112</v>
      </c>
      <c r="H24" s="166"/>
      <c r="I24" s="167"/>
      <c r="J24" s="166"/>
      <c r="K24" s="381" t="s">
        <v>113</v>
      </c>
      <c r="L24" s="382"/>
      <c r="M24" s="382"/>
      <c r="N24" s="382"/>
      <c r="O24" s="382"/>
      <c r="P24" s="382"/>
      <c r="Q24" s="382"/>
      <c r="R24" s="382"/>
      <c r="S24" s="383"/>
      <c r="T24" s="154"/>
      <c r="U24" s="178"/>
      <c r="V24" s="149"/>
    </row>
    <row r="25" spans="1:22" ht="3.9" customHeight="1" x14ac:dyDescent="0.25">
      <c r="A25" s="151"/>
      <c r="B25" s="169"/>
      <c r="C25" s="170"/>
      <c r="D25" s="170"/>
      <c r="E25" s="170"/>
      <c r="F25" s="171"/>
      <c r="G25" s="170"/>
      <c r="H25" s="170"/>
      <c r="I25" s="170"/>
      <c r="J25" s="170"/>
      <c r="K25" s="169"/>
      <c r="L25" s="170"/>
      <c r="M25" s="170"/>
      <c r="N25" s="170"/>
      <c r="O25" s="170"/>
      <c r="P25" s="170"/>
      <c r="Q25" s="170"/>
      <c r="R25" s="170"/>
      <c r="S25" s="170"/>
      <c r="T25" s="155"/>
      <c r="U25" s="159"/>
      <c r="V25" s="152"/>
    </row>
    <row r="26" spans="1:22" ht="3.9" customHeight="1" x14ac:dyDescent="0.25">
      <c r="A26" s="146"/>
      <c r="B26" s="165"/>
      <c r="C26" s="166"/>
      <c r="D26" s="166"/>
      <c r="E26" s="166"/>
      <c r="F26" s="168"/>
      <c r="G26" s="166"/>
      <c r="H26" s="166"/>
      <c r="I26" s="166"/>
      <c r="J26" s="166"/>
      <c r="K26" s="165"/>
      <c r="L26" s="166"/>
      <c r="M26" s="166"/>
      <c r="N26" s="166"/>
      <c r="O26" s="166"/>
      <c r="P26" s="166"/>
      <c r="Q26" s="166"/>
      <c r="R26" s="166"/>
      <c r="S26" s="166"/>
      <c r="T26" s="154"/>
      <c r="U26" s="158"/>
      <c r="V26" s="149"/>
    </row>
    <row r="27" spans="1:22" ht="15" customHeight="1" x14ac:dyDescent="0.25">
      <c r="A27" s="146" t="s">
        <v>105</v>
      </c>
      <c r="B27" s="165" t="s">
        <v>110</v>
      </c>
      <c r="C27" s="166"/>
      <c r="D27" s="167"/>
      <c r="E27" s="166"/>
      <c r="F27" s="168"/>
      <c r="G27" s="166" t="s">
        <v>112</v>
      </c>
      <c r="H27" s="166"/>
      <c r="I27" s="167"/>
      <c r="J27" s="166"/>
      <c r="K27" s="381" t="s">
        <v>142</v>
      </c>
      <c r="L27" s="382"/>
      <c r="M27" s="382"/>
      <c r="N27" s="382"/>
      <c r="O27" s="382"/>
      <c r="P27" s="382"/>
      <c r="Q27" s="382"/>
      <c r="R27" s="382"/>
      <c r="S27" s="383"/>
      <c r="T27" s="154"/>
      <c r="U27" s="178"/>
      <c r="V27" s="149"/>
    </row>
    <row r="28" spans="1:22" ht="3.9" customHeight="1" thickBot="1" x14ac:dyDescent="0.3">
      <c r="A28" s="147"/>
      <c r="B28" s="172"/>
      <c r="C28" s="173"/>
      <c r="D28" s="173"/>
      <c r="E28" s="173"/>
      <c r="F28" s="174"/>
      <c r="G28" s="173"/>
      <c r="H28" s="173"/>
      <c r="I28" s="173"/>
      <c r="J28" s="173"/>
      <c r="K28" s="172"/>
      <c r="L28" s="173"/>
      <c r="M28" s="173"/>
      <c r="N28" s="173"/>
      <c r="O28" s="173"/>
      <c r="P28" s="173"/>
      <c r="Q28" s="173"/>
      <c r="R28" s="173"/>
      <c r="S28" s="173"/>
      <c r="T28" s="156"/>
      <c r="U28" s="161"/>
      <c r="V28" s="150"/>
    </row>
    <row r="31" spans="1:22" x14ac:dyDescent="0.25">
      <c r="A31" s="196" t="s">
        <v>165</v>
      </c>
    </row>
  </sheetData>
  <sheetProtection algorithmName="SHA-512" hashValue="9/9r5EX3vJz2ZTfL+cKiZk5l3hghuYr61eLdrV/5XD3xd7UN12GwJb2BSvjUuroYE+CKq0UEdalqPMwSIKMZ+A==" saltValue="jIdD9P4MoXxmADfi521VWg==" spinCount="100000" sheet="1" objects="1" scenarios="1" selectLockedCells="1"/>
  <mergeCells count="21">
    <mergeCell ref="K15:S15"/>
    <mergeCell ref="A21:I21"/>
    <mergeCell ref="K21:S21"/>
    <mergeCell ref="K24:S24"/>
    <mergeCell ref="K27:S27"/>
    <mergeCell ref="B13:V13"/>
    <mergeCell ref="A2:V2"/>
    <mergeCell ref="A3:V3"/>
    <mergeCell ref="B5:V5"/>
    <mergeCell ref="B6:V6"/>
    <mergeCell ref="B7:V7"/>
    <mergeCell ref="A8:A11"/>
    <mergeCell ref="B8:J8"/>
    <mergeCell ref="K8:V8"/>
    <mergeCell ref="B9:J9"/>
    <mergeCell ref="K9:V9"/>
    <mergeCell ref="B10:J10"/>
    <mergeCell ref="K10:V10"/>
    <mergeCell ref="B11:J11"/>
    <mergeCell ref="K11:V11"/>
    <mergeCell ref="B12:V12"/>
  </mergeCells>
  <pageMargins left="0.78740157480314965" right="0.39370078740157483" top="0.78740157480314965" bottom="0.59055118110236227" header="0.31496062992125984" footer="0.31496062992125984"/>
  <pageSetup paperSize="9" orientation="portrait" r:id="rId1"/>
  <headerFooter>
    <oddHeader>&amp;LImpianto di depurazione acque Rancate
Rinnovo impianti elettrici, di automazione e misurazione&amp;RSIA 41, 51, 52, 53
Documentazione di offerta</oddHeader>
    <oddFooter>&amp;L&amp;"Arial,Fett"NB: Per la stampa scegliere l'opzione:&amp;KFF0000 Stampa intera cartella di lavoro&amp;R&amp;A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1"/>
  <sheetViews>
    <sheetView view="pageLayout" topLeftCell="A10" zoomScale="85" zoomScalePageLayoutView="85" workbookViewId="0">
      <selection activeCell="B21" sqref="B21:T21"/>
    </sheetView>
  </sheetViews>
  <sheetFormatPr defaultColWidth="8.88671875" defaultRowHeight="13.2" x14ac:dyDescent="0.25"/>
  <cols>
    <col min="1" max="1" width="2.5546875" customWidth="1"/>
    <col min="2" max="2" width="2.6640625" customWidth="1"/>
    <col min="3" max="19" width="4.6640625" customWidth="1"/>
    <col min="20" max="20" width="3" customWidth="1"/>
    <col min="21" max="21" width="2.44140625" customWidth="1"/>
    <col min="22" max="30" width="4.6640625" customWidth="1"/>
  </cols>
  <sheetData>
    <row r="1" spans="1:22" x14ac:dyDescent="0.25">
      <c r="A1" s="95"/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</row>
    <row r="2" spans="1:22" ht="17.399999999999999" x14ac:dyDescent="0.25">
      <c r="A2" s="347" t="s">
        <v>138</v>
      </c>
      <c r="B2" s="348"/>
      <c r="C2" s="348"/>
      <c r="D2" s="348"/>
      <c r="E2" s="348"/>
      <c r="F2" s="348"/>
      <c r="G2" s="348"/>
      <c r="H2" s="348"/>
      <c r="I2" s="348"/>
      <c r="J2" s="348"/>
      <c r="K2" s="348"/>
      <c r="L2" s="348"/>
      <c r="M2" s="348"/>
      <c r="N2" s="348"/>
      <c r="O2" s="348"/>
      <c r="P2" s="348"/>
      <c r="Q2" s="348"/>
      <c r="R2" s="348"/>
      <c r="S2" s="348"/>
      <c r="T2" s="348"/>
      <c r="U2" s="349"/>
    </row>
    <row r="3" spans="1:22" x14ac:dyDescent="0.25">
      <c r="A3" s="424" t="s">
        <v>176</v>
      </c>
      <c r="B3" s="425"/>
      <c r="C3" s="425"/>
      <c r="D3" s="425"/>
      <c r="E3" s="425"/>
      <c r="F3" s="425"/>
      <c r="G3" s="425"/>
      <c r="H3" s="425"/>
      <c r="I3" s="425"/>
      <c r="J3" s="425"/>
      <c r="K3" s="425"/>
      <c r="L3" s="425"/>
      <c r="M3" s="425"/>
      <c r="N3" s="425"/>
      <c r="O3" s="425"/>
      <c r="P3" s="425"/>
      <c r="Q3" s="425"/>
      <c r="R3" s="425"/>
      <c r="S3" s="425"/>
      <c r="T3" s="425"/>
      <c r="U3" s="425"/>
      <c r="V3" s="2"/>
    </row>
    <row r="5" spans="1:22" x14ac:dyDescent="0.25">
      <c r="A5" s="79"/>
      <c r="B5" s="419" t="s">
        <v>166</v>
      </c>
      <c r="C5" s="419"/>
      <c r="D5" s="419"/>
      <c r="E5" s="419"/>
      <c r="F5" s="419"/>
      <c r="G5" s="419"/>
      <c r="H5" s="419"/>
      <c r="I5" s="419"/>
      <c r="J5" s="419"/>
      <c r="K5" s="419"/>
      <c r="L5" s="419"/>
      <c r="M5" s="419"/>
      <c r="N5" s="419"/>
      <c r="O5" s="419"/>
      <c r="P5" s="419"/>
      <c r="Q5" s="419"/>
      <c r="R5" s="419"/>
      <c r="S5" s="419"/>
      <c r="T5" s="419"/>
    </row>
    <row r="6" spans="1:22" ht="117" customHeight="1" x14ac:dyDescent="0.25">
      <c r="B6" s="426"/>
      <c r="C6" s="427"/>
      <c r="D6" s="427"/>
      <c r="E6" s="427"/>
      <c r="F6" s="427"/>
      <c r="G6" s="427"/>
      <c r="H6" s="427"/>
      <c r="I6" s="427"/>
      <c r="J6" s="427"/>
      <c r="K6" s="427"/>
      <c r="L6" s="427"/>
      <c r="M6" s="427"/>
      <c r="N6" s="427"/>
      <c r="O6" s="427"/>
      <c r="P6" s="427"/>
      <c r="Q6" s="427"/>
      <c r="R6" s="427"/>
      <c r="S6" s="427"/>
      <c r="T6" s="428"/>
    </row>
    <row r="8" spans="1:22" x14ac:dyDescent="0.25">
      <c r="B8" s="419" t="s">
        <v>144</v>
      </c>
      <c r="C8" s="419"/>
      <c r="D8" s="419"/>
      <c r="E8" s="419"/>
      <c r="F8" s="419"/>
      <c r="G8" s="419"/>
      <c r="H8" s="419"/>
      <c r="I8" s="419"/>
      <c r="J8" s="419"/>
      <c r="K8" s="419"/>
      <c r="L8" s="419"/>
      <c r="M8" s="419"/>
      <c r="N8" s="419"/>
      <c r="O8" s="419"/>
      <c r="P8" s="419"/>
      <c r="Q8" s="419"/>
      <c r="R8" s="419"/>
      <c r="S8" s="419"/>
      <c r="T8" s="419"/>
    </row>
    <row r="9" spans="1:22" ht="117.6" customHeight="1" x14ac:dyDescent="0.25">
      <c r="B9" s="418"/>
      <c r="C9" s="418"/>
      <c r="D9" s="418"/>
      <c r="E9" s="418"/>
      <c r="F9" s="418"/>
      <c r="G9" s="418"/>
      <c r="H9" s="418"/>
      <c r="I9" s="418"/>
      <c r="J9" s="418"/>
      <c r="K9" s="418"/>
      <c r="L9" s="418"/>
      <c r="M9" s="418"/>
      <c r="N9" s="418"/>
      <c r="O9" s="418"/>
      <c r="P9" s="418"/>
      <c r="Q9" s="418"/>
      <c r="R9" s="418"/>
      <c r="S9" s="418"/>
      <c r="T9" s="418"/>
    </row>
    <row r="11" spans="1:22" x14ac:dyDescent="0.25">
      <c r="B11" s="423" t="s">
        <v>167</v>
      </c>
      <c r="C11" s="423"/>
      <c r="D11" s="423"/>
      <c r="E11" s="423"/>
      <c r="F11" s="423"/>
      <c r="G11" s="423"/>
      <c r="H11" s="423"/>
      <c r="I11" s="423"/>
      <c r="J11" s="423"/>
      <c r="K11" s="423"/>
      <c r="L11" s="423"/>
      <c r="M11" s="423"/>
      <c r="N11" s="423"/>
      <c r="O11" s="423"/>
      <c r="P11" s="423"/>
      <c r="Q11" s="423"/>
      <c r="R11" s="423"/>
      <c r="S11" s="423"/>
      <c r="T11" s="423"/>
    </row>
    <row r="12" spans="1:22" ht="117.6" customHeight="1" x14ac:dyDescent="0.25">
      <c r="B12" s="418"/>
      <c r="C12" s="418"/>
      <c r="D12" s="418"/>
      <c r="E12" s="418"/>
      <c r="F12" s="418"/>
      <c r="G12" s="418"/>
      <c r="H12" s="418"/>
      <c r="I12" s="418"/>
      <c r="J12" s="418"/>
      <c r="K12" s="418"/>
      <c r="L12" s="418"/>
      <c r="M12" s="418"/>
      <c r="N12" s="418"/>
      <c r="O12" s="418"/>
      <c r="P12" s="418"/>
      <c r="Q12" s="418"/>
      <c r="R12" s="418"/>
      <c r="S12" s="418"/>
      <c r="T12" s="418"/>
    </row>
    <row r="13" spans="1:22" x14ac:dyDescent="0.25">
      <c r="B13" s="423"/>
      <c r="C13" s="423"/>
      <c r="D13" s="423"/>
      <c r="E13" s="423"/>
      <c r="F13" s="423"/>
      <c r="G13" s="423"/>
      <c r="H13" s="423"/>
      <c r="I13" s="423"/>
      <c r="J13" s="423"/>
      <c r="K13" s="423"/>
      <c r="L13" s="423"/>
      <c r="M13" s="423"/>
      <c r="N13" s="423"/>
      <c r="O13" s="423"/>
      <c r="P13" s="423"/>
      <c r="Q13" s="423"/>
      <c r="R13" s="423"/>
      <c r="S13" s="423"/>
      <c r="T13" s="423"/>
    </row>
    <row r="14" spans="1:22" x14ac:dyDescent="0.25">
      <c r="B14" s="423" t="s">
        <v>168</v>
      </c>
      <c r="C14" s="423"/>
      <c r="D14" s="423"/>
      <c r="E14" s="423"/>
      <c r="F14" s="423"/>
      <c r="G14" s="423"/>
      <c r="H14" s="423"/>
      <c r="I14" s="423"/>
      <c r="J14" s="423"/>
      <c r="K14" s="423"/>
      <c r="L14" s="423"/>
      <c r="M14" s="423"/>
      <c r="N14" s="423"/>
      <c r="O14" s="423"/>
      <c r="P14" s="423"/>
      <c r="Q14" s="423"/>
      <c r="R14" s="423"/>
      <c r="S14" s="423"/>
      <c r="T14" s="423"/>
    </row>
    <row r="15" spans="1:22" ht="117.6" customHeight="1" x14ac:dyDescent="0.25">
      <c r="B15" s="418"/>
      <c r="C15" s="418"/>
      <c r="D15" s="418"/>
      <c r="E15" s="418"/>
      <c r="F15" s="418"/>
      <c r="G15" s="418"/>
      <c r="H15" s="418"/>
      <c r="I15" s="418"/>
      <c r="J15" s="418"/>
      <c r="K15" s="418"/>
      <c r="L15" s="418"/>
      <c r="M15" s="418"/>
      <c r="N15" s="418"/>
      <c r="O15" s="418"/>
      <c r="P15" s="418"/>
      <c r="Q15" s="418"/>
      <c r="R15" s="418"/>
      <c r="S15" s="418"/>
      <c r="T15" s="418"/>
    </row>
    <row r="17" spans="2:20" x14ac:dyDescent="0.25">
      <c r="B17" s="420" t="s">
        <v>169</v>
      </c>
      <c r="C17" s="421"/>
      <c r="D17" s="421"/>
      <c r="E17" s="421"/>
      <c r="F17" s="421"/>
      <c r="G17" s="421"/>
      <c r="H17" s="421"/>
      <c r="I17" s="421"/>
      <c r="J17" s="421"/>
      <c r="K17" s="421"/>
      <c r="L17" s="421"/>
      <c r="M17" s="421"/>
      <c r="N17" s="421"/>
      <c r="O17" s="421"/>
      <c r="P17" s="421"/>
      <c r="Q17" s="421"/>
      <c r="R17" s="421"/>
      <c r="S17" s="421"/>
      <c r="T17" s="422"/>
    </row>
    <row r="18" spans="2:20" ht="117.6" customHeight="1" x14ac:dyDescent="0.25">
      <c r="B18" s="418"/>
      <c r="C18" s="418"/>
      <c r="D18" s="418"/>
      <c r="E18" s="418"/>
      <c r="F18" s="418"/>
      <c r="G18" s="418"/>
      <c r="H18" s="418"/>
      <c r="I18" s="418"/>
      <c r="J18" s="418"/>
      <c r="K18" s="418"/>
      <c r="L18" s="418"/>
      <c r="M18" s="418"/>
      <c r="N18" s="418"/>
      <c r="O18" s="418"/>
      <c r="P18" s="418"/>
      <c r="Q18" s="418"/>
      <c r="R18" s="418"/>
      <c r="S18" s="418"/>
      <c r="T18" s="418"/>
    </row>
    <row r="20" spans="2:20" x14ac:dyDescent="0.25">
      <c r="B20" s="419" t="s">
        <v>170</v>
      </c>
      <c r="C20" s="419"/>
      <c r="D20" s="419"/>
      <c r="E20" s="419"/>
      <c r="F20" s="419"/>
      <c r="G20" s="419"/>
      <c r="H20" s="419"/>
      <c r="I20" s="419"/>
      <c r="J20" s="419"/>
      <c r="K20" s="419"/>
      <c r="L20" s="419"/>
      <c r="M20" s="419"/>
      <c r="N20" s="419"/>
      <c r="O20" s="419"/>
      <c r="P20" s="419"/>
      <c r="Q20" s="419"/>
      <c r="R20" s="419"/>
      <c r="S20" s="419"/>
      <c r="T20" s="419"/>
    </row>
    <row r="21" spans="2:20" ht="117.6" customHeight="1" x14ac:dyDescent="0.25">
      <c r="B21" s="417"/>
      <c r="C21" s="418"/>
      <c r="D21" s="418"/>
      <c r="E21" s="418"/>
      <c r="F21" s="418"/>
      <c r="G21" s="418"/>
      <c r="H21" s="418"/>
      <c r="I21" s="418"/>
      <c r="J21" s="418"/>
      <c r="K21" s="418"/>
      <c r="L21" s="418"/>
      <c r="M21" s="418"/>
      <c r="N21" s="418"/>
      <c r="O21" s="418"/>
      <c r="P21" s="418"/>
      <c r="Q21" s="418"/>
      <c r="R21" s="418"/>
      <c r="S21" s="418"/>
      <c r="T21" s="418"/>
    </row>
  </sheetData>
  <sheetProtection algorithmName="SHA-512" hashValue="Z7p6IlB8HrqGvDB+0ojt6M4fML41BlQUH4yX1NSVOdvbFHAhK77MpkykDvlwnXHdVk8T2ohNpg59xzm538Ii4Q==" saltValue="w5CfzIlwI72Skf492Xwjbg==" spinCount="100000" sheet="1" objects="1" scenarios="1" formatRows="0" selectLockedCells="1"/>
  <mergeCells count="15">
    <mergeCell ref="A2:U2"/>
    <mergeCell ref="A3:U3"/>
    <mergeCell ref="B11:T11"/>
    <mergeCell ref="B8:T8"/>
    <mergeCell ref="B5:T5"/>
    <mergeCell ref="B6:T6"/>
    <mergeCell ref="B21:T21"/>
    <mergeCell ref="B20:T20"/>
    <mergeCell ref="B17:T17"/>
    <mergeCell ref="B9:T9"/>
    <mergeCell ref="B12:T12"/>
    <mergeCell ref="B18:T18"/>
    <mergeCell ref="B14:T14"/>
    <mergeCell ref="B15:T15"/>
    <mergeCell ref="B13:T13"/>
  </mergeCells>
  <pageMargins left="0.78740157480314965" right="0.39370078740157483" top="0.78740157480314965" bottom="0.59055118110236227" header="0.31496062992125984" footer="0.31496062992125984"/>
  <pageSetup paperSize="9" orientation="portrait" r:id="rId1"/>
  <headerFooter>
    <oddHeader>&amp;LImpianto di depurazione acque Prati Maggi
Rinnovo impianti elettrici, di automazione e misurazione&amp;RSIA 41, 51, 52, 53
Documentazione di offerta</oddHeader>
    <oddFooter>&amp;L&amp;"Arial,Fett"NB: Per la stampa scegliere l'opzione:&amp;KFF0000 Stampa intera cartella di lavoro&amp;R&amp;A</oddFooter>
  </headerFooter>
  <rowBreaks count="1" manualBreakCount="1">
    <brk id="1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0"/>
  <sheetViews>
    <sheetView view="pageLayout" topLeftCell="A8" zoomScale="80" zoomScaleNormal="100" zoomScaleSheetLayoutView="102" zoomScalePageLayoutView="80" workbookViewId="0">
      <selection activeCell="K8" sqref="K8"/>
    </sheetView>
  </sheetViews>
  <sheetFormatPr defaultColWidth="8.88671875" defaultRowHeight="13.2" x14ac:dyDescent="0.25"/>
  <cols>
    <col min="1" max="1" width="3.44140625" customWidth="1"/>
    <col min="2" max="3" width="9.88671875" customWidth="1"/>
    <col min="4" max="5" width="9.6640625" customWidth="1"/>
    <col min="6" max="6" width="9.88671875" customWidth="1"/>
    <col min="7" max="7" width="10.88671875" customWidth="1"/>
    <col min="8" max="8" width="10.6640625" customWidth="1"/>
    <col min="9" max="9" width="11.6640625" customWidth="1"/>
    <col min="10" max="10" width="0.88671875" customWidth="1"/>
    <col min="11" max="11" width="2.6640625" style="135" customWidth="1"/>
    <col min="12" max="13" width="0.88671875" customWidth="1"/>
    <col min="14" max="14" width="2.6640625" style="135" customWidth="1"/>
    <col min="15" max="15" width="0.88671875" customWidth="1"/>
  </cols>
  <sheetData>
    <row r="1" spans="1:16" x14ac:dyDescent="0.25">
      <c r="A1" s="95"/>
      <c r="B1" s="95"/>
      <c r="C1" s="95"/>
      <c r="D1" s="95"/>
      <c r="E1" s="95"/>
      <c r="F1" s="95"/>
      <c r="G1" s="95"/>
      <c r="H1" s="95"/>
      <c r="I1" s="95"/>
      <c r="J1" s="95"/>
      <c r="K1" s="130"/>
      <c r="L1" s="95"/>
      <c r="M1" s="95"/>
      <c r="N1" s="130"/>
      <c r="O1" s="95"/>
    </row>
    <row r="2" spans="1:16" ht="21.75" customHeight="1" x14ac:dyDescent="0.25">
      <c r="A2" s="347" t="s">
        <v>60</v>
      </c>
      <c r="B2" s="348"/>
      <c r="C2" s="348"/>
      <c r="D2" s="348"/>
      <c r="E2" s="348"/>
      <c r="F2" s="348"/>
      <c r="G2" s="348"/>
      <c r="H2" s="348"/>
      <c r="I2" s="348"/>
      <c r="J2" s="348"/>
      <c r="K2" s="348"/>
      <c r="L2" s="348"/>
      <c r="M2" s="348"/>
      <c r="N2" s="348"/>
      <c r="O2" s="349"/>
    </row>
    <row r="3" spans="1:16" s="33" customFormat="1" ht="10.5" customHeight="1" x14ac:dyDescent="0.25">
      <c r="K3" s="124"/>
      <c r="N3" s="124"/>
    </row>
    <row r="4" spans="1:16" s="33" customFormat="1" ht="24.75" customHeight="1" x14ac:dyDescent="0.35">
      <c r="A4" s="116">
        <v>1</v>
      </c>
      <c r="B4" s="118" t="s">
        <v>34</v>
      </c>
      <c r="C4" s="117"/>
      <c r="D4" s="117"/>
      <c r="E4" s="117"/>
      <c r="F4" s="117"/>
      <c r="G4" s="117"/>
      <c r="H4" s="117"/>
      <c r="I4" s="117"/>
      <c r="J4" s="432" t="s">
        <v>39</v>
      </c>
      <c r="K4" s="433"/>
      <c r="L4" s="434"/>
      <c r="M4" s="442" t="s">
        <v>35</v>
      </c>
      <c r="N4" s="433"/>
      <c r="O4" s="443"/>
    </row>
    <row r="5" spans="1:16" s="33" customFormat="1" ht="16.5" customHeight="1" x14ac:dyDescent="0.3">
      <c r="A5" s="100"/>
      <c r="B5" s="113" t="s">
        <v>36</v>
      </c>
      <c r="C5" s="101"/>
      <c r="D5" s="101"/>
      <c r="E5" s="101"/>
      <c r="F5" s="101"/>
      <c r="G5" s="101"/>
      <c r="H5" s="101"/>
      <c r="I5" s="101"/>
      <c r="J5" s="100"/>
      <c r="K5" s="131"/>
      <c r="L5" s="102"/>
      <c r="M5" s="101"/>
      <c r="N5" s="131"/>
      <c r="O5" s="103"/>
    </row>
    <row r="6" spans="1:16" s="33" customFormat="1" ht="16.5" customHeight="1" x14ac:dyDescent="0.3">
      <c r="A6" s="100"/>
      <c r="B6" s="114" t="s">
        <v>40</v>
      </c>
      <c r="C6" s="101"/>
      <c r="D6" s="101"/>
      <c r="E6" s="101"/>
      <c r="F6" s="101"/>
      <c r="G6" s="101"/>
      <c r="H6" s="101"/>
      <c r="I6" s="101"/>
      <c r="J6" s="100"/>
      <c r="K6" s="131"/>
      <c r="L6" s="102"/>
      <c r="M6" s="101"/>
      <c r="N6" s="131"/>
      <c r="O6" s="103"/>
    </row>
    <row r="7" spans="1:16" s="99" customFormat="1" ht="8.1" customHeight="1" x14ac:dyDescent="0.2">
      <c r="A7" s="119"/>
      <c r="B7" s="120"/>
      <c r="C7" s="120"/>
      <c r="D7" s="120"/>
      <c r="E7" s="120"/>
      <c r="F7" s="120"/>
      <c r="G7" s="120"/>
      <c r="H7" s="120"/>
      <c r="I7" s="120"/>
      <c r="J7" s="119"/>
      <c r="K7" s="132"/>
      <c r="L7" s="121"/>
      <c r="M7" s="120"/>
      <c r="N7" s="132"/>
      <c r="O7" s="122"/>
    </row>
    <row r="8" spans="1:16" s="33" customFormat="1" ht="16.5" customHeight="1" x14ac:dyDescent="0.35">
      <c r="A8" s="100"/>
      <c r="B8" s="435" t="s">
        <v>66</v>
      </c>
      <c r="C8" s="435"/>
      <c r="D8" s="435"/>
      <c r="E8" s="435"/>
      <c r="F8" s="435"/>
      <c r="G8" s="435"/>
      <c r="H8" s="435"/>
      <c r="I8" s="436"/>
      <c r="J8" s="100"/>
      <c r="K8" s="136"/>
      <c r="L8" s="102"/>
      <c r="M8" s="101"/>
      <c r="N8" s="136"/>
      <c r="O8" s="138"/>
    </row>
    <row r="9" spans="1:16" s="33" customFormat="1" ht="16.5" customHeight="1" x14ac:dyDescent="0.3">
      <c r="A9" s="100"/>
      <c r="B9" s="435"/>
      <c r="C9" s="435"/>
      <c r="D9" s="435"/>
      <c r="E9" s="435"/>
      <c r="F9" s="435"/>
      <c r="G9" s="435"/>
      <c r="H9" s="435"/>
      <c r="I9" s="436"/>
      <c r="J9" s="100"/>
      <c r="K9" s="131"/>
      <c r="L9" s="102"/>
      <c r="M9" s="101"/>
      <c r="N9" s="131"/>
      <c r="O9" s="103"/>
      <c r="P9" s="32"/>
    </row>
    <row r="10" spans="1:16" s="33" customFormat="1" ht="8.1" customHeight="1" x14ac:dyDescent="0.3">
      <c r="A10" s="100"/>
      <c r="B10" s="113"/>
      <c r="C10" s="101"/>
      <c r="D10" s="101"/>
      <c r="E10" s="101"/>
      <c r="F10" s="101"/>
      <c r="G10" s="101"/>
      <c r="H10" s="101"/>
      <c r="I10" s="101"/>
      <c r="J10" s="100"/>
      <c r="K10" s="131"/>
      <c r="L10" s="102"/>
      <c r="M10" s="101"/>
      <c r="N10" s="131"/>
      <c r="O10" s="103"/>
    </row>
    <row r="11" spans="1:16" s="33" customFormat="1" ht="8.1" customHeight="1" x14ac:dyDescent="0.3">
      <c r="A11" s="105"/>
      <c r="B11" s="115"/>
      <c r="C11" s="106"/>
      <c r="D11" s="106"/>
      <c r="E11" s="106"/>
      <c r="F11" s="106"/>
      <c r="G11" s="106"/>
      <c r="H11" s="106"/>
      <c r="I11" s="106"/>
      <c r="J11" s="105"/>
      <c r="K11" s="133"/>
      <c r="L11" s="107"/>
      <c r="M11" s="106"/>
      <c r="N11" s="133"/>
      <c r="O11" s="108"/>
    </row>
    <row r="12" spans="1:16" s="33" customFormat="1" ht="16.5" customHeight="1" x14ac:dyDescent="0.35">
      <c r="A12" s="100"/>
      <c r="B12" s="435" t="s">
        <v>67</v>
      </c>
      <c r="C12" s="435"/>
      <c r="D12" s="435"/>
      <c r="E12" s="435"/>
      <c r="F12" s="435"/>
      <c r="G12" s="435"/>
      <c r="H12" s="435"/>
      <c r="I12" s="436"/>
      <c r="J12" s="100"/>
      <c r="K12" s="136"/>
      <c r="L12" s="102"/>
      <c r="M12" s="101"/>
      <c r="N12" s="136"/>
      <c r="O12" s="103"/>
    </row>
    <row r="13" spans="1:16" s="33" customFormat="1" ht="16.5" customHeight="1" x14ac:dyDescent="0.3">
      <c r="A13" s="109"/>
      <c r="B13" s="437"/>
      <c r="C13" s="437"/>
      <c r="D13" s="437"/>
      <c r="E13" s="437"/>
      <c r="F13" s="437"/>
      <c r="G13" s="437"/>
      <c r="H13" s="437"/>
      <c r="I13" s="438"/>
      <c r="J13" s="109"/>
      <c r="K13" s="134"/>
      <c r="L13" s="111"/>
      <c r="M13" s="110"/>
      <c r="N13" s="134"/>
      <c r="O13" s="112"/>
    </row>
    <row r="14" spans="1:16" s="33" customFormat="1" ht="12" customHeight="1" x14ac:dyDescent="0.25">
      <c r="K14" s="124"/>
      <c r="N14" s="124"/>
    </row>
    <row r="15" spans="1:16" s="33" customFormat="1" ht="24.75" customHeight="1" x14ac:dyDescent="0.35">
      <c r="A15" s="116">
        <v>2</v>
      </c>
      <c r="B15" s="118" t="s">
        <v>41</v>
      </c>
      <c r="C15" s="117"/>
      <c r="D15" s="117"/>
      <c r="E15" s="117"/>
      <c r="F15" s="117"/>
      <c r="G15" s="117"/>
      <c r="H15" s="117"/>
      <c r="I15" s="117"/>
      <c r="J15" s="432" t="s">
        <v>39</v>
      </c>
      <c r="K15" s="433"/>
      <c r="L15" s="434"/>
      <c r="M15" s="442" t="s">
        <v>35</v>
      </c>
      <c r="N15" s="433"/>
      <c r="O15" s="443"/>
    </row>
    <row r="16" spans="1:16" s="33" customFormat="1" ht="8.1" customHeight="1" x14ac:dyDescent="0.3">
      <c r="A16" s="100"/>
      <c r="B16" s="101"/>
      <c r="C16" s="101"/>
      <c r="D16" s="101"/>
      <c r="E16" s="101"/>
      <c r="F16" s="101"/>
      <c r="G16" s="101"/>
      <c r="H16" s="101"/>
      <c r="I16" s="101"/>
      <c r="J16" s="100"/>
      <c r="K16" s="131"/>
      <c r="L16" s="102"/>
      <c r="M16" s="101"/>
      <c r="N16" s="131"/>
      <c r="O16" s="103"/>
    </row>
    <row r="17" spans="1:15" s="33" customFormat="1" ht="16.5" customHeight="1" x14ac:dyDescent="0.35">
      <c r="A17" s="100"/>
      <c r="B17" s="435" t="s">
        <v>68</v>
      </c>
      <c r="C17" s="435"/>
      <c r="D17" s="435"/>
      <c r="E17" s="435"/>
      <c r="F17" s="435"/>
      <c r="G17" s="435"/>
      <c r="H17" s="435"/>
      <c r="I17" s="436"/>
      <c r="J17" s="100"/>
      <c r="K17" s="136"/>
      <c r="L17" s="102"/>
      <c r="M17" s="101"/>
      <c r="N17" s="136"/>
      <c r="O17" s="103"/>
    </row>
    <row r="18" spans="1:15" s="33" customFormat="1" ht="16.5" customHeight="1" x14ac:dyDescent="0.3">
      <c r="A18" s="100"/>
      <c r="B18" s="435"/>
      <c r="C18" s="435"/>
      <c r="D18" s="435"/>
      <c r="E18" s="435"/>
      <c r="F18" s="435"/>
      <c r="G18" s="435"/>
      <c r="H18" s="435"/>
      <c r="I18" s="436"/>
      <c r="J18" s="100"/>
      <c r="K18" s="131"/>
      <c r="L18" s="102"/>
      <c r="M18" s="101"/>
      <c r="N18" s="131"/>
      <c r="O18" s="103"/>
    </row>
    <row r="19" spans="1:15" s="33" customFormat="1" ht="8.1" customHeight="1" x14ac:dyDescent="0.3">
      <c r="A19" s="100"/>
      <c r="B19" s="114"/>
      <c r="C19" s="101"/>
      <c r="D19" s="101"/>
      <c r="E19" s="101"/>
      <c r="F19" s="101"/>
      <c r="G19" s="101"/>
      <c r="H19" s="101"/>
      <c r="I19" s="101"/>
      <c r="J19" s="100"/>
      <c r="K19" s="131"/>
      <c r="L19" s="102"/>
      <c r="M19" s="101"/>
      <c r="N19" s="131"/>
      <c r="O19" s="103"/>
    </row>
    <row r="20" spans="1:15" s="33" customFormat="1" ht="94.5" customHeight="1" x14ac:dyDescent="0.3">
      <c r="A20" s="100"/>
      <c r="B20" s="430" t="s">
        <v>61</v>
      </c>
      <c r="C20" s="430"/>
      <c r="D20" s="430"/>
      <c r="E20" s="430"/>
      <c r="F20" s="430"/>
      <c r="G20" s="430"/>
      <c r="H20" s="430"/>
      <c r="I20" s="431"/>
      <c r="J20" s="100"/>
      <c r="K20" s="131"/>
      <c r="L20" s="102"/>
      <c r="M20" s="101"/>
      <c r="N20" s="131"/>
      <c r="O20" s="103"/>
    </row>
    <row r="21" spans="1:15" s="33" customFormat="1" ht="8.1" customHeight="1" x14ac:dyDescent="0.3">
      <c r="A21" s="109"/>
      <c r="B21" s="110"/>
      <c r="C21" s="110"/>
      <c r="D21" s="110"/>
      <c r="E21" s="110"/>
      <c r="F21" s="110"/>
      <c r="G21" s="110"/>
      <c r="H21" s="110"/>
      <c r="I21" s="110"/>
      <c r="J21" s="109"/>
      <c r="K21" s="134"/>
      <c r="L21" s="111"/>
      <c r="M21" s="110"/>
      <c r="N21" s="134"/>
      <c r="O21" s="112"/>
    </row>
    <row r="22" spans="1:15" s="33" customFormat="1" ht="8.1" customHeight="1" x14ac:dyDescent="0.25">
      <c r="K22" s="124"/>
      <c r="N22" s="124"/>
    </row>
    <row r="23" spans="1:15" s="33" customFormat="1" ht="24.75" customHeight="1" x14ac:dyDescent="0.35">
      <c r="A23" s="116">
        <v>3</v>
      </c>
      <c r="B23" s="118" t="s">
        <v>74</v>
      </c>
      <c r="C23" s="117"/>
      <c r="D23" s="117"/>
      <c r="E23" s="117"/>
      <c r="F23" s="117"/>
      <c r="G23" s="117"/>
      <c r="H23" s="117"/>
      <c r="I23" s="117"/>
      <c r="J23" s="432" t="s">
        <v>39</v>
      </c>
      <c r="K23" s="433"/>
      <c r="L23" s="434"/>
      <c r="M23" s="442" t="s">
        <v>35</v>
      </c>
      <c r="N23" s="433"/>
      <c r="O23" s="443"/>
    </row>
    <row r="24" spans="1:15" s="33" customFormat="1" ht="8.1" customHeight="1" x14ac:dyDescent="0.3">
      <c r="A24" s="100"/>
      <c r="B24" s="101"/>
      <c r="C24" s="101"/>
      <c r="D24" s="101"/>
      <c r="E24" s="101"/>
      <c r="F24" s="101"/>
      <c r="G24" s="101"/>
      <c r="H24" s="101"/>
      <c r="I24" s="101"/>
      <c r="J24" s="100"/>
      <c r="K24" s="131"/>
      <c r="L24" s="102"/>
      <c r="M24" s="101"/>
      <c r="N24" s="131"/>
      <c r="O24" s="103"/>
    </row>
    <row r="25" spans="1:15" s="33" customFormat="1" ht="14.4" x14ac:dyDescent="0.3">
      <c r="A25" s="100"/>
      <c r="B25" s="113" t="s">
        <v>75</v>
      </c>
      <c r="C25" s="101"/>
      <c r="D25" s="101"/>
      <c r="E25" s="101"/>
      <c r="F25" s="101"/>
      <c r="G25" s="101"/>
      <c r="H25" s="101"/>
      <c r="I25" s="101"/>
      <c r="J25" s="100"/>
      <c r="K25" s="131"/>
      <c r="L25" s="102"/>
      <c r="M25" s="101"/>
      <c r="N25" s="131"/>
      <c r="O25" s="103"/>
    </row>
    <row r="26" spans="1:15" s="33" customFormat="1" ht="8.1" customHeight="1" x14ac:dyDescent="0.3">
      <c r="A26" s="100"/>
      <c r="B26" s="113"/>
      <c r="C26" s="101"/>
      <c r="D26" s="101"/>
      <c r="E26" s="101"/>
      <c r="F26" s="101"/>
      <c r="G26" s="101"/>
      <c r="H26" s="101"/>
      <c r="I26" s="101"/>
      <c r="J26" s="100"/>
      <c r="K26" s="131"/>
      <c r="L26" s="102"/>
      <c r="M26" s="101"/>
      <c r="N26" s="131"/>
      <c r="O26" s="103"/>
    </row>
    <row r="27" spans="1:15" s="33" customFormat="1" ht="16.5" customHeight="1" x14ac:dyDescent="0.35">
      <c r="A27" s="100"/>
      <c r="B27" s="113" t="s">
        <v>82</v>
      </c>
      <c r="C27" s="101"/>
      <c r="D27" s="101"/>
      <c r="E27" s="101"/>
      <c r="F27" s="101"/>
      <c r="G27" s="101"/>
      <c r="H27" s="101"/>
      <c r="I27" s="101"/>
      <c r="J27" s="100"/>
      <c r="K27" s="136"/>
      <c r="L27" s="102"/>
      <c r="M27" s="101"/>
      <c r="N27" s="136"/>
      <c r="O27" s="103"/>
    </row>
    <row r="28" spans="1:15" s="33" customFormat="1" ht="8.1" customHeight="1" x14ac:dyDescent="0.3">
      <c r="A28" s="100"/>
      <c r="B28" s="113"/>
      <c r="C28" s="101"/>
      <c r="D28" s="101"/>
      <c r="E28" s="101"/>
      <c r="F28" s="101"/>
      <c r="G28" s="101"/>
      <c r="H28" s="101"/>
      <c r="I28" s="101"/>
      <c r="J28" s="100"/>
      <c r="K28" s="131"/>
      <c r="L28" s="102"/>
      <c r="M28" s="101"/>
      <c r="N28" s="131"/>
      <c r="O28" s="103"/>
    </row>
    <row r="29" spans="1:15" s="33" customFormat="1" ht="16.5" customHeight="1" x14ac:dyDescent="0.35">
      <c r="A29" s="100"/>
      <c r="B29" s="113" t="s">
        <v>83</v>
      </c>
      <c r="C29" s="101"/>
      <c r="D29" s="101"/>
      <c r="E29" s="101"/>
      <c r="F29" s="101"/>
      <c r="G29" s="101"/>
      <c r="H29" s="101"/>
      <c r="I29" s="101"/>
      <c r="J29" s="100"/>
      <c r="K29" s="136"/>
      <c r="L29" s="102"/>
      <c r="M29" s="101"/>
      <c r="N29" s="136"/>
      <c r="O29" s="103"/>
    </row>
    <row r="30" spans="1:15" s="33" customFormat="1" ht="8.1" customHeight="1" x14ac:dyDescent="0.3">
      <c r="A30" s="100"/>
      <c r="B30" s="113"/>
      <c r="C30" s="101"/>
      <c r="D30" s="101"/>
      <c r="E30" s="101"/>
      <c r="F30" s="101"/>
      <c r="G30" s="101"/>
      <c r="H30" s="101"/>
      <c r="I30" s="101"/>
      <c r="J30" s="100"/>
      <c r="K30" s="131"/>
      <c r="L30" s="102"/>
      <c r="M30" s="101"/>
      <c r="N30" s="131"/>
      <c r="O30" s="103"/>
    </row>
    <row r="31" spans="1:15" s="33" customFormat="1" ht="16.5" customHeight="1" x14ac:dyDescent="0.35">
      <c r="A31" s="100"/>
      <c r="B31" s="113" t="s">
        <v>84</v>
      </c>
      <c r="C31" s="101"/>
      <c r="D31" s="101"/>
      <c r="E31" s="101"/>
      <c r="F31" s="101"/>
      <c r="G31" s="101"/>
      <c r="H31" s="101"/>
      <c r="I31" s="101"/>
      <c r="J31" s="100"/>
      <c r="K31" s="136"/>
      <c r="L31" s="102"/>
      <c r="M31" s="101"/>
      <c r="N31" s="136"/>
      <c r="O31" s="103"/>
    </row>
    <row r="32" spans="1:15" s="33" customFormat="1" ht="8.1" customHeight="1" x14ac:dyDescent="0.3">
      <c r="A32" s="100"/>
      <c r="B32" s="113"/>
      <c r="C32" s="101"/>
      <c r="D32" s="101"/>
      <c r="E32" s="101"/>
      <c r="F32" s="101"/>
      <c r="G32" s="101"/>
      <c r="H32" s="101"/>
      <c r="I32" s="101"/>
      <c r="J32" s="100"/>
      <c r="K32" s="131"/>
      <c r="L32" s="102"/>
      <c r="M32" s="101"/>
      <c r="N32" s="131"/>
      <c r="O32" s="103"/>
    </row>
    <row r="33" spans="1:15" s="33" customFormat="1" ht="16.5" customHeight="1" x14ac:dyDescent="0.35">
      <c r="A33" s="100"/>
      <c r="B33" s="113" t="s">
        <v>85</v>
      </c>
      <c r="C33" s="101"/>
      <c r="D33" s="101"/>
      <c r="E33" s="101"/>
      <c r="F33" s="101"/>
      <c r="G33" s="101"/>
      <c r="H33" s="101"/>
      <c r="I33" s="101"/>
      <c r="J33" s="100"/>
      <c r="K33" s="136"/>
      <c r="L33" s="102"/>
      <c r="M33" s="101"/>
      <c r="N33" s="136"/>
      <c r="O33" s="103"/>
    </row>
    <row r="34" spans="1:15" s="33" customFormat="1" ht="8.1" customHeight="1" x14ac:dyDescent="0.3">
      <c r="A34" s="100"/>
      <c r="B34" s="113"/>
      <c r="C34" s="101"/>
      <c r="D34" s="101"/>
      <c r="E34" s="101"/>
      <c r="F34" s="101"/>
      <c r="G34" s="101"/>
      <c r="H34" s="101"/>
      <c r="I34" s="101"/>
      <c r="J34" s="100"/>
      <c r="K34" s="131"/>
      <c r="L34" s="102"/>
      <c r="M34" s="101"/>
      <c r="N34" s="131"/>
      <c r="O34" s="103"/>
    </row>
    <row r="35" spans="1:15" s="33" customFormat="1" ht="16.5" customHeight="1" x14ac:dyDescent="0.35">
      <c r="A35" s="100"/>
      <c r="B35" s="113" t="s">
        <v>86</v>
      </c>
      <c r="C35" s="101"/>
      <c r="D35" s="101"/>
      <c r="E35" s="101"/>
      <c r="F35" s="101"/>
      <c r="G35" s="101"/>
      <c r="H35" s="101"/>
      <c r="I35" s="101"/>
      <c r="J35" s="100"/>
      <c r="K35" s="136"/>
      <c r="L35" s="102"/>
      <c r="M35" s="101"/>
      <c r="N35" s="136"/>
      <c r="O35" s="103"/>
    </row>
    <row r="36" spans="1:15" s="33" customFormat="1" ht="8.1" customHeight="1" x14ac:dyDescent="0.3">
      <c r="A36" s="100"/>
      <c r="B36" s="113"/>
      <c r="C36" s="101"/>
      <c r="D36" s="101"/>
      <c r="E36" s="101"/>
      <c r="F36" s="101"/>
      <c r="G36" s="101"/>
      <c r="H36" s="101"/>
      <c r="I36" s="101"/>
      <c r="J36" s="100"/>
      <c r="K36" s="131"/>
      <c r="L36" s="102"/>
      <c r="M36" s="101"/>
      <c r="N36" s="131"/>
      <c r="O36" s="103"/>
    </row>
    <row r="37" spans="1:15" s="33" customFormat="1" ht="16.5" customHeight="1" x14ac:dyDescent="0.35">
      <c r="A37" s="100"/>
      <c r="B37" s="113" t="s">
        <v>87</v>
      </c>
      <c r="C37" s="101"/>
      <c r="D37" s="101"/>
      <c r="E37" s="101"/>
      <c r="F37" s="101"/>
      <c r="G37" s="101"/>
      <c r="H37" s="101"/>
      <c r="I37" s="101"/>
      <c r="J37" s="100"/>
      <c r="K37" s="136"/>
      <c r="L37" s="102"/>
      <c r="M37" s="101"/>
      <c r="N37" s="136"/>
      <c r="O37" s="103"/>
    </row>
    <row r="38" spans="1:15" s="33" customFormat="1" ht="8.1" customHeight="1" x14ac:dyDescent="0.3">
      <c r="A38" s="100"/>
      <c r="B38" s="113"/>
      <c r="C38" s="101"/>
      <c r="D38" s="101"/>
      <c r="E38" s="101"/>
      <c r="F38" s="101"/>
      <c r="G38" s="101"/>
      <c r="H38" s="101"/>
      <c r="I38" s="101"/>
      <c r="J38" s="100"/>
      <c r="K38" s="131"/>
      <c r="L38" s="102"/>
      <c r="M38" s="101"/>
      <c r="N38" s="131"/>
      <c r="O38" s="103"/>
    </row>
    <row r="39" spans="1:15" s="33" customFormat="1" ht="16.5" customHeight="1" x14ac:dyDescent="0.35">
      <c r="A39" s="100"/>
      <c r="B39" s="113" t="s">
        <v>88</v>
      </c>
      <c r="C39" s="101"/>
      <c r="D39" s="101"/>
      <c r="E39" s="101"/>
      <c r="F39" s="101"/>
      <c r="G39" s="101"/>
      <c r="H39" s="101"/>
      <c r="I39" s="101"/>
      <c r="J39" s="100"/>
      <c r="K39" s="136"/>
      <c r="L39" s="102"/>
      <c r="M39" s="101"/>
      <c r="N39" s="136"/>
      <c r="O39" s="103"/>
    </row>
    <row r="40" spans="1:15" s="33" customFormat="1" ht="8.1" customHeight="1" x14ac:dyDescent="0.3">
      <c r="A40" s="100"/>
      <c r="B40" s="113"/>
      <c r="C40" s="101"/>
      <c r="D40" s="101"/>
      <c r="E40" s="101"/>
      <c r="F40" s="101"/>
      <c r="G40" s="101"/>
      <c r="H40" s="101"/>
      <c r="I40" s="101"/>
      <c r="J40" s="100"/>
      <c r="K40" s="131"/>
      <c r="L40" s="102"/>
      <c r="M40" s="101"/>
      <c r="N40" s="131"/>
      <c r="O40" s="103"/>
    </row>
    <row r="41" spans="1:15" s="33" customFormat="1" ht="16.5" customHeight="1" x14ac:dyDescent="0.35">
      <c r="A41" s="100"/>
      <c r="B41" s="113" t="s">
        <v>89</v>
      </c>
      <c r="C41" s="101"/>
      <c r="D41" s="101"/>
      <c r="E41" s="101"/>
      <c r="F41" s="101"/>
      <c r="G41" s="101"/>
      <c r="H41" s="101"/>
      <c r="I41" s="101"/>
      <c r="J41" s="100"/>
      <c r="K41" s="136"/>
      <c r="L41" s="102"/>
      <c r="M41" s="101"/>
      <c r="N41" s="136"/>
      <c r="O41" s="103"/>
    </row>
    <row r="42" spans="1:15" s="33" customFormat="1" ht="8.1" customHeight="1" x14ac:dyDescent="0.3">
      <c r="A42" s="100"/>
      <c r="B42" s="113"/>
      <c r="C42" s="101"/>
      <c r="D42" s="101"/>
      <c r="E42" s="101"/>
      <c r="F42" s="101"/>
      <c r="G42" s="101"/>
      <c r="H42" s="101"/>
      <c r="I42" s="101"/>
      <c r="J42" s="100"/>
      <c r="K42" s="131"/>
      <c r="L42" s="102"/>
      <c r="M42" s="101"/>
      <c r="N42" s="131"/>
      <c r="O42" s="103"/>
    </row>
    <row r="43" spans="1:15" s="33" customFormat="1" ht="16.5" customHeight="1" x14ac:dyDescent="0.35">
      <c r="A43" s="100"/>
      <c r="B43" s="113" t="s">
        <v>90</v>
      </c>
      <c r="C43" s="101"/>
      <c r="D43" s="101"/>
      <c r="E43" s="101"/>
      <c r="F43" s="101"/>
      <c r="G43" s="101"/>
      <c r="H43" s="101"/>
      <c r="I43" s="101"/>
      <c r="J43" s="100"/>
      <c r="K43" s="136"/>
      <c r="L43" s="102"/>
      <c r="M43" s="101"/>
      <c r="N43" s="136"/>
      <c r="O43" s="103"/>
    </row>
    <row r="44" spans="1:15" s="33" customFormat="1" ht="8.1" customHeight="1" x14ac:dyDescent="0.3">
      <c r="A44" s="100"/>
      <c r="B44" s="113"/>
      <c r="C44" s="101"/>
      <c r="D44" s="101"/>
      <c r="E44" s="101"/>
      <c r="F44" s="101"/>
      <c r="G44" s="101"/>
      <c r="H44" s="101"/>
      <c r="I44" s="101"/>
      <c r="J44" s="100"/>
      <c r="K44" s="131"/>
      <c r="L44" s="102"/>
      <c r="M44" s="101"/>
      <c r="N44" s="131"/>
      <c r="O44" s="103"/>
    </row>
    <row r="45" spans="1:15" s="33" customFormat="1" ht="16.5" customHeight="1" x14ac:dyDescent="0.35">
      <c r="A45" s="100"/>
      <c r="B45" s="113" t="s">
        <v>91</v>
      </c>
      <c r="C45" s="101"/>
      <c r="D45" s="101"/>
      <c r="E45" s="101"/>
      <c r="F45" s="101"/>
      <c r="G45" s="101"/>
      <c r="H45" s="101"/>
      <c r="I45" s="101"/>
      <c r="J45" s="100"/>
      <c r="K45" s="136"/>
      <c r="L45" s="102"/>
      <c r="M45" s="101"/>
      <c r="N45" s="136"/>
      <c r="O45" s="103"/>
    </row>
    <row r="46" spans="1:15" s="33" customFormat="1" ht="8.1" customHeight="1" x14ac:dyDescent="0.3">
      <c r="A46" s="100"/>
      <c r="B46" s="113"/>
      <c r="C46" s="101"/>
      <c r="D46" s="101"/>
      <c r="E46" s="101"/>
      <c r="F46" s="101"/>
      <c r="G46" s="101"/>
      <c r="H46" s="101"/>
      <c r="I46" s="101"/>
      <c r="J46" s="100"/>
      <c r="K46" s="131"/>
      <c r="L46" s="102"/>
      <c r="M46" s="101"/>
      <c r="N46" s="131"/>
      <c r="O46" s="103"/>
    </row>
    <row r="47" spans="1:15" s="33" customFormat="1" ht="16.5" customHeight="1" x14ac:dyDescent="0.35">
      <c r="A47" s="100"/>
      <c r="B47" s="113" t="s">
        <v>92</v>
      </c>
      <c r="C47" s="101"/>
      <c r="D47" s="101"/>
      <c r="E47" s="101"/>
      <c r="F47" s="101"/>
      <c r="G47" s="101"/>
      <c r="H47" s="101"/>
      <c r="I47" s="101"/>
      <c r="J47" s="100"/>
      <c r="K47" s="136"/>
      <c r="L47" s="102"/>
      <c r="M47" s="101"/>
      <c r="N47" s="136"/>
      <c r="O47" s="103"/>
    </row>
    <row r="48" spans="1:15" s="33" customFormat="1" ht="8.1" customHeight="1" x14ac:dyDescent="0.3">
      <c r="A48" s="100"/>
      <c r="B48" s="113"/>
      <c r="C48" s="101"/>
      <c r="D48" s="101"/>
      <c r="E48" s="101"/>
      <c r="F48" s="101"/>
      <c r="G48" s="101"/>
      <c r="H48" s="101"/>
      <c r="I48" s="101"/>
      <c r="J48" s="100"/>
      <c r="K48" s="131"/>
      <c r="L48" s="102"/>
      <c r="M48" s="101"/>
      <c r="N48" s="131"/>
      <c r="O48" s="103"/>
    </row>
    <row r="49" spans="1:15" s="33" customFormat="1" ht="16.5" customHeight="1" x14ac:dyDescent="0.35">
      <c r="A49" s="100"/>
      <c r="B49" s="113" t="s">
        <v>93</v>
      </c>
      <c r="C49" s="101"/>
      <c r="D49" s="101"/>
      <c r="E49" s="101"/>
      <c r="F49" s="101"/>
      <c r="G49" s="101"/>
      <c r="H49" s="101"/>
      <c r="I49" s="101"/>
      <c r="J49" s="100"/>
      <c r="K49" s="136"/>
      <c r="L49" s="102"/>
      <c r="M49" s="101"/>
      <c r="N49" s="136"/>
      <c r="O49" s="103"/>
    </row>
    <row r="50" spans="1:15" s="33" customFormat="1" ht="8.1" customHeight="1" x14ac:dyDescent="0.3">
      <c r="A50" s="100"/>
      <c r="B50" s="113"/>
      <c r="C50" s="101"/>
      <c r="D50" s="101"/>
      <c r="E50" s="101"/>
      <c r="F50" s="101"/>
      <c r="G50" s="101"/>
      <c r="H50" s="101"/>
      <c r="I50" s="101"/>
      <c r="J50" s="100"/>
      <c r="K50" s="131"/>
      <c r="L50" s="102"/>
      <c r="M50" s="101"/>
      <c r="N50" s="131"/>
      <c r="O50" s="103"/>
    </row>
    <row r="51" spans="1:15" s="33" customFormat="1" ht="16.5" customHeight="1" x14ac:dyDescent="0.35">
      <c r="A51" s="100"/>
      <c r="B51" s="113" t="s">
        <v>94</v>
      </c>
      <c r="C51" s="101"/>
      <c r="D51" s="101"/>
      <c r="E51" s="101"/>
      <c r="F51" s="101"/>
      <c r="G51" s="101"/>
      <c r="H51" s="101"/>
      <c r="I51" s="101"/>
      <c r="J51" s="100"/>
      <c r="K51" s="136"/>
      <c r="L51" s="102"/>
      <c r="M51" s="101"/>
      <c r="N51" s="136"/>
      <c r="O51" s="103"/>
    </row>
    <row r="52" spans="1:15" s="33" customFormat="1" ht="8.1" customHeight="1" x14ac:dyDescent="0.35">
      <c r="A52" s="100"/>
      <c r="B52" s="104"/>
      <c r="C52" s="101"/>
      <c r="D52" s="101"/>
      <c r="E52" s="101"/>
      <c r="F52" s="101"/>
      <c r="G52" s="101"/>
      <c r="H52" s="101"/>
      <c r="I52" s="101"/>
      <c r="J52" s="100"/>
      <c r="K52" s="131"/>
      <c r="L52" s="102"/>
      <c r="M52" s="101"/>
      <c r="N52" s="131"/>
      <c r="O52" s="103"/>
    </row>
    <row r="53" spans="1:15" s="33" customFormat="1" ht="14.4" x14ac:dyDescent="0.3">
      <c r="A53" s="279" t="s">
        <v>42</v>
      </c>
      <c r="B53" s="280" t="s">
        <v>95</v>
      </c>
      <c r="C53" s="110"/>
      <c r="D53" s="110"/>
      <c r="E53" s="110"/>
      <c r="F53" s="110"/>
      <c r="G53" s="110"/>
      <c r="H53" s="110"/>
      <c r="I53" s="110"/>
      <c r="J53" s="109"/>
      <c r="K53" s="134"/>
      <c r="L53" s="111"/>
      <c r="M53" s="110"/>
      <c r="N53" s="134"/>
      <c r="O53" s="112"/>
    </row>
    <row r="54" spans="1:15" s="33" customFormat="1" ht="8.1" customHeight="1" x14ac:dyDescent="0.25">
      <c r="A54" s="277"/>
      <c r="B54" s="277"/>
      <c r="C54" s="277"/>
      <c r="D54" s="277"/>
      <c r="E54" s="277"/>
      <c r="F54" s="277"/>
      <c r="G54" s="277"/>
      <c r="H54" s="277"/>
      <c r="I54" s="277"/>
      <c r="J54" s="277"/>
      <c r="K54" s="278"/>
      <c r="L54" s="277"/>
      <c r="M54" s="277"/>
      <c r="N54" s="278"/>
      <c r="O54" s="277"/>
    </row>
    <row r="55" spans="1:15" s="89" customFormat="1" ht="24.75" customHeight="1" x14ac:dyDescent="0.35">
      <c r="A55" s="116">
        <v>4</v>
      </c>
      <c r="B55" s="118" t="s">
        <v>43</v>
      </c>
      <c r="C55" s="117"/>
      <c r="D55" s="117"/>
      <c r="E55" s="117"/>
      <c r="F55" s="117"/>
      <c r="G55" s="117"/>
      <c r="H55" s="117"/>
      <c r="I55" s="117"/>
      <c r="J55" s="432" t="s">
        <v>39</v>
      </c>
      <c r="K55" s="433"/>
      <c r="L55" s="434"/>
      <c r="M55" s="442" t="s">
        <v>35</v>
      </c>
      <c r="N55" s="433"/>
      <c r="O55" s="443"/>
    </row>
    <row r="56" spans="1:15" s="33" customFormat="1" ht="8.1" customHeight="1" x14ac:dyDescent="0.3">
      <c r="A56" s="100"/>
      <c r="B56" s="101"/>
      <c r="C56" s="101"/>
      <c r="D56" s="101"/>
      <c r="E56" s="101"/>
      <c r="F56" s="101"/>
      <c r="G56" s="101"/>
      <c r="H56" s="101"/>
      <c r="I56" s="101"/>
      <c r="J56" s="100"/>
      <c r="K56" s="131"/>
      <c r="L56" s="102"/>
      <c r="M56" s="101"/>
      <c r="N56" s="131"/>
      <c r="O56" s="103"/>
    </row>
    <row r="57" spans="1:15" s="33" customFormat="1" ht="16.5" customHeight="1" x14ac:dyDescent="0.35">
      <c r="A57" s="100"/>
      <c r="B57" s="113" t="s">
        <v>37</v>
      </c>
      <c r="C57" s="101"/>
      <c r="D57" s="101"/>
      <c r="E57" s="101"/>
      <c r="F57" s="101"/>
      <c r="G57" s="101"/>
      <c r="H57" s="101"/>
      <c r="I57" s="101"/>
      <c r="J57" s="100"/>
      <c r="K57" s="136"/>
      <c r="L57" s="102"/>
      <c r="M57" s="101"/>
      <c r="N57" s="136"/>
      <c r="O57" s="103"/>
    </row>
    <row r="58" spans="1:15" s="33" customFormat="1" ht="8.1" customHeight="1" x14ac:dyDescent="0.3">
      <c r="A58" s="100"/>
      <c r="B58" s="113"/>
      <c r="C58" s="101"/>
      <c r="D58" s="101"/>
      <c r="E58" s="101"/>
      <c r="F58" s="101"/>
      <c r="G58" s="101"/>
      <c r="H58" s="101"/>
      <c r="I58" s="101"/>
      <c r="J58" s="100"/>
      <c r="K58" s="131"/>
      <c r="L58" s="102"/>
      <c r="M58" s="101"/>
      <c r="N58" s="131"/>
      <c r="O58" s="103"/>
    </row>
    <row r="59" spans="1:15" s="33" customFormat="1" ht="16.5" customHeight="1" x14ac:dyDescent="0.35">
      <c r="A59" s="100"/>
      <c r="B59" s="113" t="s">
        <v>38</v>
      </c>
      <c r="C59" s="101"/>
      <c r="D59" s="101"/>
      <c r="E59" s="101"/>
      <c r="F59" s="101"/>
      <c r="G59" s="101"/>
      <c r="H59" s="101"/>
      <c r="I59" s="101"/>
      <c r="J59" s="100"/>
      <c r="K59" s="136"/>
      <c r="L59" s="102"/>
      <c r="M59" s="101"/>
      <c r="N59" s="136"/>
      <c r="O59" s="103"/>
    </row>
    <row r="60" spans="1:15" s="33" customFormat="1" ht="8.1" customHeight="1" x14ac:dyDescent="0.3">
      <c r="A60" s="109"/>
      <c r="B60" s="110"/>
      <c r="C60" s="110"/>
      <c r="D60" s="110"/>
      <c r="E60" s="110"/>
      <c r="F60" s="110"/>
      <c r="G60" s="110"/>
      <c r="H60" s="110"/>
      <c r="I60" s="110"/>
      <c r="J60" s="109"/>
      <c r="K60" s="134"/>
      <c r="L60" s="111"/>
      <c r="M60" s="110"/>
      <c r="N60" s="134"/>
      <c r="O60" s="112"/>
    </row>
    <row r="61" spans="1:15" s="33" customFormat="1" ht="8.1" customHeight="1" x14ac:dyDescent="0.25">
      <c r="K61" s="124"/>
      <c r="N61" s="124"/>
    </row>
    <row r="62" spans="1:15" s="89" customFormat="1" ht="24.75" customHeight="1" x14ac:dyDescent="0.35">
      <c r="A62" s="116">
        <v>5</v>
      </c>
      <c r="B62" s="118" t="s">
        <v>44</v>
      </c>
      <c r="C62" s="117"/>
      <c r="D62" s="117"/>
      <c r="E62" s="117"/>
      <c r="F62" s="117"/>
      <c r="G62" s="117"/>
      <c r="H62" s="117"/>
      <c r="I62" s="117"/>
      <c r="J62" s="432" t="s">
        <v>39</v>
      </c>
      <c r="K62" s="433"/>
      <c r="L62" s="434"/>
      <c r="M62" s="442" t="s">
        <v>35</v>
      </c>
      <c r="N62" s="433"/>
      <c r="O62" s="443"/>
    </row>
    <row r="63" spans="1:15" s="33" customFormat="1" ht="8.1" customHeight="1" x14ac:dyDescent="0.3">
      <c r="A63" s="100"/>
      <c r="B63" s="101"/>
      <c r="C63" s="101"/>
      <c r="D63" s="101"/>
      <c r="E63" s="101"/>
      <c r="F63" s="101"/>
      <c r="G63" s="101"/>
      <c r="H63" s="101"/>
      <c r="I63" s="101"/>
      <c r="J63" s="100"/>
      <c r="K63" s="131"/>
      <c r="L63" s="102"/>
      <c r="M63" s="101"/>
      <c r="N63" s="131"/>
      <c r="O63" s="103"/>
    </row>
    <row r="64" spans="1:15" s="33" customFormat="1" ht="16.5" customHeight="1" x14ac:dyDescent="0.35">
      <c r="A64" s="100"/>
      <c r="B64" s="435" t="s">
        <v>69</v>
      </c>
      <c r="C64" s="435"/>
      <c r="D64" s="435"/>
      <c r="E64" s="435"/>
      <c r="F64" s="435"/>
      <c r="G64" s="435"/>
      <c r="H64" s="435"/>
      <c r="I64" s="436"/>
      <c r="J64" s="100"/>
      <c r="K64" s="136"/>
      <c r="L64" s="102"/>
      <c r="M64" s="101"/>
      <c r="N64" s="136"/>
      <c r="O64" s="103"/>
    </row>
    <row r="65" spans="1:15" s="33" customFormat="1" ht="16.5" customHeight="1" x14ac:dyDescent="0.3">
      <c r="A65" s="100"/>
      <c r="B65" s="435"/>
      <c r="C65" s="435"/>
      <c r="D65" s="435"/>
      <c r="E65" s="435"/>
      <c r="F65" s="435"/>
      <c r="G65" s="435"/>
      <c r="H65" s="435"/>
      <c r="I65" s="436"/>
      <c r="J65" s="100"/>
      <c r="K65" s="131"/>
      <c r="L65" s="102"/>
      <c r="M65" s="101"/>
      <c r="N65" s="131"/>
      <c r="O65" s="103"/>
    </row>
    <row r="66" spans="1:15" s="33" customFormat="1" ht="16.5" customHeight="1" x14ac:dyDescent="0.3">
      <c r="A66" s="100"/>
      <c r="B66" s="435"/>
      <c r="C66" s="435"/>
      <c r="D66" s="435"/>
      <c r="E66" s="435"/>
      <c r="F66" s="435"/>
      <c r="G66" s="435"/>
      <c r="H66" s="435"/>
      <c r="I66" s="436"/>
      <c r="J66" s="100"/>
      <c r="K66" s="131"/>
      <c r="L66" s="102"/>
      <c r="M66" s="101"/>
      <c r="N66" s="131"/>
      <c r="O66" s="103"/>
    </row>
    <row r="67" spans="1:15" s="33" customFormat="1" ht="8.1" customHeight="1" x14ac:dyDescent="0.3">
      <c r="A67" s="109"/>
      <c r="B67" s="110"/>
      <c r="C67" s="110"/>
      <c r="D67" s="110"/>
      <c r="E67" s="110"/>
      <c r="F67" s="110"/>
      <c r="G67" s="110"/>
      <c r="H67" s="110"/>
      <c r="I67" s="110"/>
      <c r="J67" s="109"/>
      <c r="K67" s="134"/>
      <c r="L67" s="111"/>
      <c r="M67" s="110"/>
      <c r="N67" s="134"/>
      <c r="O67" s="112"/>
    </row>
    <row r="68" spans="1:15" s="33" customFormat="1" ht="8.1" customHeight="1" x14ac:dyDescent="0.25">
      <c r="K68" s="124"/>
      <c r="N68" s="124"/>
    </row>
    <row r="69" spans="1:15" s="89" customFormat="1" ht="24.75" customHeight="1" x14ac:dyDescent="0.35">
      <c r="A69" s="116"/>
      <c r="B69" s="118" t="s">
        <v>45</v>
      </c>
      <c r="C69" s="117"/>
      <c r="D69" s="117"/>
      <c r="E69" s="117"/>
      <c r="F69" s="117"/>
      <c r="G69" s="117"/>
      <c r="H69" s="117"/>
      <c r="I69" s="117"/>
      <c r="J69" s="433"/>
      <c r="K69" s="433"/>
      <c r="L69" s="433"/>
      <c r="M69" s="433"/>
      <c r="N69" s="433"/>
      <c r="O69" s="443"/>
    </row>
    <row r="70" spans="1:15" s="33" customFormat="1" ht="13.8" x14ac:dyDescent="0.3">
      <c r="A70" s="100"/>
      <c r="B70" s="101"/>
      <c r="C70" s="101"/>
      <c r="D70" s="101"/>
      <c r="E70" s="101"/>
      <c r="F70" s="101"/>
      <c r="G70" s="101"/>
      <c r="H70" s="101"/>
      <c r="I70" s="101"/>
      <c r="J70" s="106"/>
      <c r="K70" s="133"/>
      <c r="L70" s="106"/>
      <c r="M70" s="106"/>
      <c r="N70" s="133"/>
      <c r="O70" s="108"/>
    </row>
    <row r="71" spans="1:15" s="33" customFormat="1" ht="15" customHeight="1" x14ac:dyDescent="0.3">
      <c r="A71" s="100"/>
      <c r="B71" s="444"/>
      <c r="C71" s="444"/>
      <c r="D71" s="444"/>
      <c r="E71" s="444"/>
      <c r="F71" s="444"/>
      <c r="G71" s="444"/>
      <c r="H71" s="444"/>
      <c r="I71" s="444"/>
      <c r="J71" s="444"/>
      <c r="K71" s="444"/>
      <c r="L71" s="444"/>
      <c r="M71" s="444"/>
      <c r="N71" s="444"/>
      <c r="O71" s="103"/>
    </row>
    <row r="72" spans="1:15" s="33" customFormat="1" ht="15" customHeight="1" x14ac:dyDescent="0.3">
      <c r="A72" s="100"/>
      <c r="B72" s="429"/>
      <c r="C72" s="429"/>
      <c r="D72" s="429"/>
      <c r="E72" s="429"/>
      <c r="F72" s="429"/>
      <c r="G72" s="429"/>
      <c r="H72" s="429"/>
      <c r="I72" s="429"/>
      <c r="J72" s="429"/>
      <c r="K72" s="429"/>
      <c r="L72" s="429"/>
      <c r="M72" s="429"/>
      <c r="N72" s="429"/>
      <c r="O72" s="103"/>
    </row>
    <row r="73" spans="1:15" s="33" customFormat="1" ht="15" customHeight="1" x14ac:dyDescent="0.3">
      <c r="A73" s="100"/>
      <c r="B73" s="429"/>
      <c r="C73" s="429"/>
      <c r="D73" s="429"/>
      <c r="E73" s="429"/>
      <c r="F73" s="429"/>
      <c r="G73" s="429"/>
      <c r="H73" s="429"/>
      <c r="I73" s="429"/>
      <c r="J73" s="429"/>
      <c r="K73" s="429"/>
      <c r="L73" s="429"/>
      <c r="M73" s="429"/>
      <c r="N73" s="429"/>
      <c r="O73" s="103"/>
    </row>
    <row r="74" spans="1:15" s="33" customFormat="1" ht="15" customHeight="1" x14ac:dyDescent="0.3">
      <c r="A74" s="100"/>
      <c r="B74" s="429"/>
      <c r="C74" s="429"/>
      <c r="D74" s="429"/>
      <c r="E74" s="429"/>
      <c r="F74" s="429"/>
      <c r="G74" s="429"/>
      <c r="H74" s="429"/>
      <c r="I74" s="429"/>
      <c r="J74" s="429"/>
      <c r="K74" s="429"/>
      <c r="L74" s="429"/>
      <c r="M74" s="429"/>
      <c r="N74" s="429"/>
      <c r="O74" s="103"/>
    </row>
    <row r="75" spans="1:15" s="33" customFormat="1" ht="15" customHeight="1" x14ac:dyDescent="0.3">
      <c r="A75" s="100"/>
      <c r="B75" s="429"/>
      <c r="C75" s="429"/>
      <c r="D75" s="429"/>
      <c r="E75" s="429"/>
      <c r="F75" s="429"/>
      <c r="G75" s="429"/>
      <c r="H75" s="429"/>
      <c r="I75" s="429"/>
      <c r="J75" s="429"/>
      <c r="K75" s="429"/>
      <c r="L75" s="429"/>
      <c r="M75" s="429"/>
      <c r="N75" s="429"/>
      <c r="O75" s="103"/>
    </row>
    <row r="76" spans="1:15" s="33" customFormat="1" ht="15" customHeight="1" x14ac:dyDescent="0.3">
      <c r="A76" s="100"/>
      <c r="B76" s="429"/>
      <c r="C76" s="429"/>
      <c r="D76" s="429"/>
      <c r="E76" s="429"/>
      <c r="F76" s="429"/>
      <c r="G76" s="429"/>
      <c r="H76" s="429"/>
      <c r="I76" s="429"/>
      <c r="J76" s="429"/>
      <c r="K76" s="429"/>
      <c r="L76" s="429"/>
      <c r="M76" s="429"/>
      <c r="N76" s="429"/>
      <c r="O76" s="103"/>
    </row>
    <row r="77" spans="1:15" s="33" customFormat="1" ht="15" customHeight="1" x14ac:dyDescent="0.3">
      <c r="A77" s="100"/>
      <c r="B77" s="429"/>
      <c r="C77" s="429"/>
      <c r="D77" s="429"/>
      <c r="E77" s="429"/>
      <c r="F77" s="429"/>
      <c r="G77" s="429"/>
      <c r="H77" s="429"/>
      <c r="I77" s="429"/>
      <c r="J77" s="429"/>
      <c r="K77" s="429"/>
      <c r="L77" s="429"/>
      <c r="M77" s="429"/>
      <c r="N77" s="429"/>
      <c r="O77" s="103"/>
    </row>
    <row r="78" spans="1:15" s="33" customFormat="1" ht="15" customHeight="1" x14ac:dyDescent="0.3">
      <c r="A78" s="100"/>
      <c r="B78" s="429"/>
      <c r="C78" s="429"/>
      <c r="D78" s="429"/>
      <c r="E78" s="429"/>
      <c r="F78" s="429"/>
      <c r="G78" s="429"/>
      <c r="H78" s="429"/>
      <c r="I78" s="429"/>
      <c r="J78" s="429"/>
      <c r="K78" s="429"/>
      <c r="L78" s="429"/>
      <c r="M78" s="429"/>
      <c r="N78" s="429"/>
      <c r="O78" s="103"/>
    </row>
    <row r="79" spans="1:15" s="33" customFormat="1" ht="15" customHeight="1" x14ac:dyDescent="0.3">
      <c r="A79" s="100"/>
      <c r="B79" s="429"/>
      <c r="C79" s="429"/>
      <c r="D79" s="429"/>
      <c r="E79" s="429"/>
      <c r="F79" s="429"/>
      <c r="G79" s="429"/>
      <c r="H79" s="429"/>
      <c r="I79" s="429"/>
      <c r="J79" s="429"/>
      <c r="K79" s="429"/>
      <c r="L79" s="429"/>
      <c r="M79" s="429"/>
      <c r="N79" s="429"/>
      <c r="O79" s="103"/>
    </row>
    <row r="80" spans="1:15" s="33" customFormat="1" ht="15" customHeight="1" x14ac:dyDescent="0.3">
      <c r="A80" s="100"/>
      <c r="B80" s="429"/>
      <c r="C80" s="429"/>
      <c r="D80" s="429"/>
      <c r="E80" s="429"/>
      <c r="F80" s="429"/>
      <c r="G80" s="429"/>
      <c r="H80" s="429"/>
      <c r="I80" s="429"/>
      <c r="J80" s="429"/>
      <c r="K80" s="429"/>
      <c r="L80" s="429"/>
      <c r="M80" s="429"/>
      <c r="N80" s="429"/>
      <c r="O80" s="103"/>
    </row>
    <row r="81" spans="1:15" s="33" customFormat="1" ht="15" customHeight="1" x14ac:dyDescent="0.3">
      <c r="A81" s="100"/>
      <c r="B81" s="429"/>
      <c r="C81" s="429"/>
      <c r="D81" s="429"/>
      <c r="E81" s="429"/>
      <c r="F81" s="429"/>
      <c r="G81" s="429"/>
      <c r="H81" s="429"/>
      <c r="I81" s="429"/>
      <c r="J81" s="429"/>
      <c r="K81" s="429"/>
      <c r="L81" s="429"/>
      <c r="M81" s="429"/>
      <c r="N81" s="429"/>
      <c r="O81" s="103"/>
    </row>
    <row r="82" spans="1:15" s="33" customFormat="1" ht="15" customHeight="1" x14ac:dyDescent="0.3">
      <c r="A82" s="100"/>
      <c r="B82" s="429"/>
      <c r="C82" s="429"/>
      <c r="D82" s="429"/>
      <c r="E82" s="429"/>
      <c r="F82" s="429"/>
      <c r="G82" s="429"/>
      <c r="H82" s="429"/>
      <c r="I82" s="429"/>
      <c r="J82" s="429"/>
      <c r="K82" s="429"/>
      <c r="L82" s="429"/>
      <c r="M82" s="429"/>
      <c r="N82" s="429"/>
      <c r="O82" s="103"/>
    </row>
    <row r="83" spans="1:15" s="33" customFormat="1" ht="15" customHeight="1" x14ac:dyDescent="0.3">
      <c r="A83" s="100"/>
      <c r="B83" s="429"/>
      <c r="C83" s="429"/>
      <c r="D83" s="429"/>
      <c r="E83" s="429"/>
      <c r="F83" s="429"/>
      <c r="G83" s="429"/>
      <c r="H83" s="429"/>
      <c r="I83" s="429"/>
      <c r="J83" s="429"/>
      <c r="K83" s="429"/>
      <c r="L83" s="429"/>
      <c r="M83" s="429"/>
      <c r="N83" s="429"/>
      <c r="O83" s="103"/>
    </row>
    <row r="84" spans="1:15" s="33" customFormat="1" ht="15" customHeight="1" x14ac:dyDescent="0.3">
      <c r="A84" s="100"/>
      <c r="B84" s="429"/>
      <c r="C84" s="429"/>
      <c r="D84" s="429"/>
      <c r="E84" s="429"/>
      <c r="F84" s="429"/>
      <c r="G84" s="429"/>
      <c r="H84" s="429"/>
      <c r="I84" s="429"/>
      <c r="J84" s="429"/>
      <c r="K84" s="429"/>
      <c r="L84" s="429"/>
      <c r="M84" s="429"/>
      <c r="N84" s="429"/>
      <c r="O84" s="103"/>
    </row>
    <row r="85" spans="1:15" s="33" customFormat="1" ht="15" customHeight="1" x14ac:dyDescent="0.3">
      <c r="A85" s="100"/>
      <c r="B85" s="429"/>
      <c r="C85" s="429"/>
      <c r="D85" s="429"/>
      <c r="E85" s="429"/>
      <c r="F85" s="429"/>
      <c r="G85" s="429"/>
      <c r="H85" s="429"/>
      <c r="I85" s="429"/>
      <c r="J85" s="429"/>
      <c r="K85" s="429"/>
      <c r="L85" s="429"/>
      <c r="M85" s="429"/>
      <c r="N85" s="429"/>
      <c r="O85" s="103"/>
    </row>
    <row r="86" spans="1:15" s="33" customFormat="1" ht="15" customHeight="1" x14ac:dyDescent="0.3">
      <c r="A86" s="100"/>
      <c r="B86" s="429"/>
      <c r="C86" s="429"/>
      <c r="D86" s="429"/>
      <c r="E86" s="429"/>
      <c r="F86" s="429"/>
      <c r="G86" s="429"/>
      <c r="H86" s="429"/>
      <c r="I86" s="429"/>
      <c r="J86" s="429"/>
      <c r="K86" s="429"/>
      <c r="L86" s="429"/>
      <c r="M86" s="429"/>
      <c r="N86" s="429"/>
      <c r="O86" s="103"/>
    </row>
    <row r="87" spans="1:15" s="33" customFormat="1" ht="15" customHeight="1" x14ac:dyDescent="0.3">
      <c r="A87" s="100"/>
      <c r="B87" s="429"/>
      <c r="C87" s="429"/>
      <c r="D87" s="429"/>
      <c r="E87" s="429"/>
      <c r="F87" s="429"/>
      <c r="G87" s="429"/>
      <c r="H87" s="429"/>
      <c r="I87" s="429"/>
      <c r="J87" s="429"/>
      <c r="K87" s="429"/>
      <c r="L87" s="429"/>
      <c r="M87" s="429"/>
      <c r="N87" s="429"/>
      <c r="O87" s="103"/>
    </row>
    <row r="88" spans="1:15" s="33" customFormat="1" ht="15" customHeight="1" x14ac:dyDescent="0.3">
      <c r="A88" s="100"/>
      <c r="B88" s="429"/>
      <c r="C88" s="429"/>
      <c r="D88" s="429"/>
      <c r="E88" s="429"/>
      <c r="F88" s="429"/>
      <c r="G88" s="429"/>
      <c r="H88" s="429"/>
      <c r="I88" s="429"/>
      <c r="J88" s="429"/>
      <c r="K88" s="429"/>
      <c r="L88" s="429"/>
      <c r="M88" s="429"/>
      <c r="N88" s="429"/>
      <c r="O88" s="103"/>
    </row>
    <row r="89" spans="1:15" s="33" customFormat="1" ht="15" customHeight="1" x14ac:dyDescent="0.3">
      <c r="A89" s="100"/>
      <c r="B89" s="429"/>
      <c r="C89" s="429"/>
      <c r="D89" s="429"/>
      <c r="E89" s="429"/>
      <c r="F89" s="429"/>
      <c r="G89" s="429"/>
      <c r="H89" s="429"/>
      <c r="I89" s="429"/>
      <c r="J89" s="429"/>
      <c r="K89" s="429"/>
      <c r="L89" s="429"/>
      <c r="M89" s="429"/>
      <c r="N89" s="429"/>
      <c r="O89" s="103"/>
    </row>
    <row r="90" spans="1:15" s="33" customFormat="1" ht="15" customHeight="1" x14ac:dyDescent="0.3">
      <c r="A90" s="100"/>
      <c r="B90" s="429"/>
      <c r="C90" s="429"/>
      <c r="D90" s="429"/>
      <c r="E90" s="429"/>
      <c r="F90" s="429"/>
      <c r="G90" s="429"/>
      <c r="H90" s="429"/>
      <c r="I90" s="429"/>
      <c r="J90" s="429"/>
      <c r="K90" s="429"/>
      <c r="L90" s="429"/>
      <c r="M90" s="429"/>
      <c r="N90" s="429"/>
      <c r="O90" s="103"/>
    </row>
    <row r="91" spans="1:15" s="33" customFormat="1" ht="15" customHeight="1" x14ac:dyDescent="0.3">
      <c r="A91" s="100"/>
      <c r="B91" s="429"/>
      <c r="C91" s="429"/>
      <c r="D91" s="429"/>
      <c r="E91" s="429"/>
      <c r="F91" s="429"/>
      <c r="G91" s="429"/>
      <c r="H91" s="429"/>
      <c r="I91" s="429"/>
      <c r="J91" s="429"/>
      <c r="K91" s="429"/>
      <c r="L91" s="429"/>
      <c r="M91" s="429"/>
      <c r="N91" s="429"/>
      <c r="O91" s="103"/>
    </row>
    <row r="92" spans="1:15" s="33" customFormat="1" ht="15" customHeight="1" x14ac:dyDescent="0.3">
      <c r="A92" s="100"/>
      <c r="B92" s="429"/>
      <c r="C92" s="429"/>
      <c r="D92" s="429"/>
      <c r="E92" s="429"/>
      <c r="F92" s="429"/>
      <c r="G92" s="429"/>
      <c r="H92" s="429"/>
      <c r="I92" s="429"/>
      <c r="J92" s="429"/>
      <c r="K92" s="429"/>
      <c r="L92" s="429"/>
      <c r="M92" s="429"/>
      <c r="N92" s="429"/>
      <c r="O92" s="103"/>
    </row>
    <row r="93" spans="1:15" s="33" customFormat="1" ht="13.8" x14ac:dyDescent="0.3">
      <c r="A93" s="109"/>
      <c r="B93" s="110"/>
      <c r="C93" s="110"/>
      <c r="D93" s="110"/>
      <c r="E93" s="110"/>
      <c r="F93" s="110"/>
      <c r="G93" s="110"/>
      <c r="H93" s="110"/>
      <c r="I93" s="110"/>
      <c r="J93" s="110"/>
      <c r="K93" s="134"/>
      <c r="L93" s="110"/>
      <c r="M93" s="110"/>
      <c r="N93" s="134"/>
      <c r="O93" s="112"/>
    </row>
    <row r="94" spans="1:15" s="33" customFormat="1" x14ac:dyDescent="0.25">
      <c r="K94" s="124"/>
      <c r="N94" s="124"/>
    </row>
    <row r="95" spans="1:15" s="33" customFormat="1" x14ac:dyDescent="0.25">
      <c r="K95" s="124"/>
      <c r="N95" s="124"/>
    </row>
    <row r="99" spans="1:15" ht="53.25" customHeight="1" x14ac:dyDescent="0.25">
      <c r="A99" s="439" t="s">
        <v>175</v>
      </c>
      <c r="B99" s="440"/>
      <c r="C99" s="440"/>
      <c r="D99" s="440"/>
      <c r="E99" s="440"/>
      <c r="F99" s="440"/>
      <c r="G99" s="440"/>
      <c r="H99" s="440"/>
      <c r="I99" s="440"/>
      <c r="J99" s="440"/>
      <c r="K99" s="440"/>
      <c r="L99" s="440"/>
      <c r="M99" s="440"/>
      <c r="N99" s="440"/>
      <c r="O99" s="441"/>
    </row>
    <row r="100" spans="1:15" x14ac:dyDescent="0.25">
      <c r="A100" s="78"/>
      <c r="B100" s="78"/>
      <c r="C100" s="78"/>
      <c r="D100" s="78"/>
      <c r="E100" s="78"/>
      <c r="F100" s="78"/>
      <c r="G100" s="78"/>
      <c r="H100" s="78"/>
      <c r="I100" s="78"/>
      <c r="J100" s="78"/>
      <c r="K100" s="141"/>
      <c r="L100" s="78"/>
      <c r="M100" s="78"/>
      <c r="N100" s="141"/>
      <c r="O100" s="78"/>
    </row>
  </sheetData>
  <sheetProtection algorithmName="SHA-512" hashValue="jwuDJAvBJEILpueum7wsTNOT21kYTJC9Zpv4I2gSTHUFigEc1fSrqJh+xGSZEEwBW6DmkW5xRjLG/FQ3/mM6oQ==" saltValue="YJgb9eZLGw20m/sy7OhgYA==" spinCount="100000" sheet="1" objects="1" scenarios="1" selectLockedCells="1"/>
  <mergeCells count="41">
    <mergeCell ref="A99:O99"/>
    <mergeCell ref="J4:L4"/>
    <mergeCell ref="M4:O4"/>
    <mergeCell ref="J15:L15"/>
    <mergeCell ref="M15:O15"/>
    <mergeCell ref="J23:L23"/>
    <mergeCell ref="M23:O23"/>
    <mergeCell ref="M55:O55"/>
    <mergeCell ref="J62:L62"/>
    <mergeCell ref="M62:O62"/>
    <mergeCell ref="B90:N90"/>
    <mergeCell ref="B91:N91"/>
    <mergeCell ref="B92:N92"/>
    <mergeCell ref="J69:L69"/>
    <mergeCell ref="M69:O69"/>
    <mergeCell ref="B71:N71"/>
    <mergeCell ref="B72:N72"/>
    <mergeCell ref="B74:N74"/>
    <mergeCell ref="B75:N75"/>
    <mergeCell ref="B76:N76"/>
    <mergeCell ref="A2:O2"/>
    <mergeCell ref="B73:N73"/>
    <mergeCell ref="B20:I20"/>
    <mergeCell ref="J55:L55"/>
    <mergeCell ref="B8:I9"/>
    <mergeCell ref="B12:I13"/>
    <mergeCell ref="B17:I18"/>
    <mergeCell ref="B64:I66"/>
    <mergeCell ref="B77:N77"/>
    <mergeCell ref="B78:N78"/>
    <mergeCell ref="B79:N79"/>
    <mergeCell ref="B86:N86"/>
    <mergeCell ref="B87:N87"/>
    <mergeCell ref="B88:N88"/>
    <mergeCell ref="B89:N89"/>
    <mergeCell ref="B80:N80"/>
    <mergeCell ref="B81:N81"/>
    <mergeCell ref="B82:N82"/>
    <mergeCell ref="B83:N83"/>
    <mergeCell ref="B84:N84"/>
    <mergeCell ref="B85:N85"/>
  </mergeCells>
  <phoneticPr fontId="0" type="noConversion"/>
  <pageMargins left="0.78740157480314965" right="0.39370078740157483" top="0.78740157480314965" bottom="0.59055118110236227" header="0.31496062992125984" footer="0.31496062992125984"/>
  <pageSetup paperSize="9" scale="95" orientation="portrait" r:id="rId1"/>
  <headerFooter>
    <oddHeader>&amp;LImpianto di depurazione acque Prati Maggi
Rinnovo impianti elettrici, di automazione e misurazione&amp;RSIA 41, 51, 52, 53
Documentazione di offerta</oddHeader>
    <oddFooter>&amp;L&amp;"Arial,Fett"NB: Per la stampa scegliere l'opzione:&amp;KFF0000 Stampa intera cartella di lavoro&amp;R&amp;A</odd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14</vt:i4>
      </vt:variant>
      <vt:variant>
        <vt:lpstr>Intervalli denominati</vt:lpstr>
      </vt:variant>
      <vt:variant>
        <vt:i4>3</vt:i4>
      </vt:variant>
    </vt:vector>
  </HeadingPairs>
  <TitlesOfParts>
    <vt:vector size="17" baseType="lpstr">
      <vt:lpstr> Copertina</vt:lpstr>
      <vt:lpstr> Separazione 1</vt:lpstr>
      <vt:lpstr>Correx</vt:lpstr>
      <vt:lpstr>Prezzo totale, A+B</vt:lpstr>
      <vt:lpstr>Separazione 2</vt:lpstr>
      <vt:lpstr>Dati offerente (1), D</vt:lpstr>
      <vt:lpstr>Dati offerente (2), D</vt:lpstr>
      <vt:lpstr>Dati offerente (3), F</vt:lpstr>
      <vt:lpstr>Dati offerente (4), G</vt:lpstr>
      <vt:lpstr>Referenza Impresa, C1</vt:lpstr>
      <vt:lpstr>Referenza CP, C2</vt:lpstr>
      <vt:lpstr>Referenza Sost. CP, C3</vt:lpstr>
      <vt:lpstr>Analisi Mandato, E</vt:lpstr>
      <vt:lpstr>Autocertificazione </vt:lpstr>
      <vt:lpstr>'Autocertificazione '!Area_stampa</vt:lpstr>
      <vt:lpstr>'Dati offerente (3), F'!Titoli_stampa</vt:lpstr>
      <vt:lpstr>'Dati offerente (4), G'!Titoli_stampa</vt:lpstr>
    </vt:vector>
  </TitlesOfParts>
  <Company>CS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Canonica Sven</dc:creator>
  <cp:lastModifiedBy>Direzione</cp:lastModifiedBy>
  <cp:lastPrinted>2019-03-22T10:31:24Z</cp:lastPrinted>
  <dcterms:created xsi:type="dcterms:W3CDTF">2011-02-13T12:17:51Z</dcterms:created>
  <dcterms:modified xsi:type="dcterms:W3CDTF">2019-04-01T08:03:39Z</dcterms:modified>
</cp:coreProperties>
</file>