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650" windowHeight="13035"/>
  </bookViews>
  <sheets>
    <sheet name="Annexes R1-R5" sheetId="3" r:id="rId1"/>
    <sheet name="Feuil1" sheetId="2" r:id="rId2"/>
  </sheets>
  <externalReferences>
    <externalReference r:id="rId3"/>
    <externalReference r:id="rId4"/>
    <externalReference r:id="rId5"/>
  </externalReferences>
  <definedNames>
    <definedName name="a">[1]A1!$I$11</definedName>
    <definedName name="all">[2]THM!#REF!</definedName>
    <definedName name="APPR" localSheetId="0">[2]THM!#REF!</definedName>
    <definedName name="APPR">[2]THM!#REF!</definedName>
    <definedName name="APPR2" localSheetId="0">[2]THM!#REF!</definedName>
    <definedName name="APPR2">[2]THM!#REF!</definedName>
    <definedName name="DESS" localSheetId="0">[2]THM!#REF!</definedName>
    <definedName name="DESS">[2]THM!#REF!</definedName>
    <definedName name="DIR" localSheetId="0">[2]THM!#REF!</definedName>
    <definedName name="DIR">[2]THM!#REF!</definedName>
    <definedName name="Excel_BuiltIn_Print_Area">[3]vierge!$A$1:$K$77</definedName>
    <definedName name="ING" localSheetId="0">[2]THM!#REF!</definedName>
    <definedName name="ING">[2]THM!#REF!</definedName>
    <definedName name="tarif_horaire" localSheetId="0">#REF!</definedName>
    <definedName name="tarif_horaire">#REF!</definedName>
    <definedName name="_xlnm.Print_Area" localSheetId="0">'Annexes R1-R5'!$A$1:$W$57</definedName>
    <definedName name="_xlnm.Print_Area">[3]vierge!$A$1:$K$77</definedName>
  </definedNames>
  <calcPr calcId="145621"/>
</workbook>
</file>

<file path=xl/calcChain.xml><?xml version="1.0" encoding="utf-8"?>
<calcChain xmlns="http://schemas.openxmlformats.org/spreadsheetml/2006/main">
  <c r="G27" i="3" l="1"/>
  <c r="F27" i="3"/>
  <c r="P22" i="3"/>
  <c r="O14" i="3"/>
  <c r="I15" i="3"/>
  <c r="K18" i="3"/>
  <c r="M15" i="3"/>
  <c r="M18" i="3"/>
  <c r="M19" i="3"/>
  <c r="K19" i="3"/>
  <c r="K15" i="3"/>
  <c r="I18" i="3"/>
  <c r="I19" i="3"/>
  <c r="O15" i="3"/>
  <c r="O18" i="3"/>
  <c r="O19" i="3"/>
  <c r="Q14" i="3"/>
  <c r="Q15" i="3"/>
  <c r="Q17" i="3"/>
  <c r="Q18" i="3"/>
  <c r="Q19" i="3"/>
  <c r="Q16" i="3"/>
  <c r="S14" i="3"/>
  <c r="S15" i="3"/>
  <c r="S16" i="3"/>
  <c r="S17" i="3"/>
  <c r="S18" i="3"/>
  <c r="S19" i="3"/>
  <c r="U14" i="3"/>
  <c r="U15" i="3"/>
  <c r="U16" i="3"/>
  <c r="U17" i="3"/>
  <c r="U18" i="3"/>
  <c r="U19" i="3"/>
  <c r="W14" i="3"/>
  <c r="W15" i="3"/>
  <c r="W16" i="3"/>
  <c r="W17" i="3"/>
  <c r="W18" i="3"/>
  <c r="W19" i="3"/>
  <c r="H36" i="3"/>
  <c r="L36" i="3"/>
  <c r="N36" i="3"/>
  <c r="N35" i="3" s="1"/>
  <c r="P36" i="3"/>
  <c r="R36" i="3"/>
  <c r="T36" i="3"/>
  <c r="V36" i="3"/>
  <c r="V35" i="3" s="1"/>
  <c r="W41" i="3"/>
  <c r="U41" i="3"/>
  <c r="S41" i="3"/>
  <c r="Q41" i="3"/>
  <c r="O41" i="3"/>
  <c r="M41" i="3"/>
  <c r="K41" i="3"/>
  <c r="G41" i="3" s="1"/>
  <c r="I41" i="3"/>
  <c r="F41" i="3"/>
  <c r="W40" i="3"/>
  <c r="U40" i="3"/>
  <c r="S40" i="3"/>
  <c r="Q40" i="3"/>
  <c r="O40" i="3"/>
  <c r="M40" i="3"/>
  <c r="K40" i="3"/>
  <c r="I40" i="3"/>
  <c r="F40" i="3"/>
  <c r="F39" i="3" s="1"/>
  <c r="W29" i="3"/>
  <c r="U29" i="3"/>
  <c r="S29" i="3"/>
  <c r="Q29" i="3"/>
  <c r="O29" i="3"/>
  <c r="M29" i="3"/>
  <c r="K29" i="3"/>
  <c r="I29" i="3"/>
  <c r="F29" i="3"/>
  <c r="W28" i="3"/>
  <c r="U28" i="3"/>
  <c r="S28" i="3"/>
  <c r="Q28" i="3"/>
  <c r="O28" i="3"/>
  <c r="M28" i="3"/>
  <c r="K28" i="3"/>
  <c r="I28" i="3"/>
  <c r="F28" i="3"/>
  <c r="J36" i="3"/>
  <c r="J35" i="3" s="1"/>
  <c r="W37" i="3"/>
  <c r="U37" i="3"/>
  <c r="S37" i="3"/>
  <c r="Q37" i="3"/>
  <c r="O37" i="3"/>
  <c r="M37" i="3"/>
  <c r="K37" i="3"/>
  <c r="I37" i="3"/>
  <c r="F37" i="3"/>
  <c r="V30" i="3"/>
  <c r="T30" i="3"/>
  <c r="R30" i="3"/>
  <c r="P30" i="3"/>
  <c r="N30" i="3"/>
  <c r="L30" i="3"/>
  <c r="J30" i="3"/>
  <c r="H30" i="3"/>
  <c r="V22" i="3"/>
  <c r="T22" i="3"/>
  <c r="R22" i="3"/>
  <c r="N22" i="3"/>
  <c r="L22" i="3"/>
  <c r="J22" i="3"/>
  <c r="H22" i="3"/>
  <c r="W31" i="3"/>
  <c r="U31" i="3"/>
  <c r="S31" i="3"/>
  <c r="Q31" i="3"/>
  <c r="O31" i="3"/>
  <c r="M31" i="3"/>
  <c r="K31" i="3"/>
  <c r="I31" i="3"/>
  <c r="F31" i="3"/>
  <c r="F30" i="3" s="1"/>
  <c r="F32" i="3"/>
  <c r="I32" i="3"/>
  <c r="K32" i="3"/>
  <c r="M32" i="3"/>
  <c r="O32" i="3"/>
  <c r="Q32" i="3"/>
  <c r="S32" i="3"/>
  <c r="U32" i="3"/>
  <c r="W32" i="3"/>
  <c r="G50" i="3"/>
  <c r="W43" i="3"/>
  <c r="V43" i="3"/>
  <c r="T43" i="3"/>
  <c r="R43" i="3"/>
  <c r="P43" i="3"/>
  <c r="N43" i="3"/>
  <c r="L43" i="3"/>
  <c r="J43" i="3"/>
  <c r="H43" i="3"/>
  <c r="K44" i="3"/>
  <c r="K43" i="3" s="1"/>
  <c r="F42" i="3"/>
  <c r="F23" i="3"/>
  <c r="F24" i="3"/>
  <c r="F25" i="3"/>
  <c r="F26" i="3"/>
  <c r="F33" i="3"/>
  <c r="F38" i="3"/>
  <c r="F44" i="3"/>
  <c r="F43" i="3" s="1"/>
  <c r="W44" i="3"/>
  <c r="U44" i="3"/>
  <c r="U43" i="3" s="1"/>
  <c r="S44" i="3"/>
  <c r="S43" i="3" s="1"/>
  <c r="Q44" i="3"/>
  <c r="Q43" i="3" s="1"/>
  <c r="O44" i="3"/>
  <c r="O43" i="3" s="1"/>
  <c r="M44" i="3"/>
  <c r="M43" i="3" s="1"/>
  <c r="I44" i="3"/>
  <c r="I43" i="3" s="1"/>
  <c r="F16" i="3"/>
  <c r="I16" i="3"/>
  <c r="K16" i="3"/>
  <c r="M16" i="3"/>
  <c r="O16" i="3"/>
  <c r="W23" i="3"/>
  <c r="U23" i="3"/>
  <c r="S23" i="3"/>
  <c r="Q23" i="3"/>
  <c r="O23" i="3"/>
  <c r="M23" i="3"/>
  <c r="K23" i="3"/>
  <c r="I23" i="3"/>
  <c r="O17" i="3"/>
  <c r="M17" i="3"/>
  <c r="K17" i="3"/>
  <c r="I17" i="3"/>
  <c r="F17" i="3"/>
  <c r="F15" i="3"/>
  <c r="F18" i="3"/>
  <c r="R35" i="3" l="1"/>
  <c r="G40" i="3"/>
  <c r="G39" i="3" s="1"/>
  <c r="G44" i="3"/>
  <c r="G43" i="3" s="1"/>
  <c r="F22" i="3"/>
  <c r="F36" i="3"/>
  <c r="F35" i="3" s="1"/>
  <c r="G29" i="3"/>
  <c r="T35" i="3"/>
  <c r="G28" i="3"/>
  <c r="W30" i="3"/>
  <c r="G37" i="3"/>
  <c r="G32" i="3"/>
  <c r="G31" i="3"/>
  <c r="H35" i="3"/>
  <c r="L35" i="3"/>
  <c r="G16" i="3"/>
  <c r="G17" i="3"/>
  <c r="G23" i="3"/>
  <c r="G18" i="3"/>
  <c r="G15" i="3"/>
  <c r="W42" i="3"/>
  <c r="W39" i="3"/>
  <c r="W38" i="3"/>
  <c r="W33" i="3"/>
  <c r="W27" i="3"/>
  <c r="W26" i="3"/>
  <c r="W25" i="3"/>
  <c r="W24" i="3"/>
  <c r="V13" i="3"/>
  <c r="V12" i="3" s="1"/>
  <c r="W35" i="3" l="1"/>
  <c r="W36" i="3"/>
  <c r="W22" i="3"/>
  <c r="V21" i="3"/>
  <c r="V46" i="3" s="1"/>
  <c r="W13" i="3"/>
  <c r="W12" i="3" s="1"/>
  <c r="P35" i="3"/>
  <c r="U27" i="3"/>
  <c r="S27" i="3"/>
  <c r="Q27" i="3"/>
  <c r="O27" i="3"/>
  <c r="M27" i="3"/>
  <c r="K27" i="3"/>
  <c r="I27" i="3"/>
  <c r="U26" i="3"/>
  <c r="S26" i="3"/>
  <c r="Q26" i="3"/>
  <c r="O26" i="3"/>
  <c r="M26" i="3"/>
  <c r="K26" i="3"/>
  <c r="I26" i="3"/>
  <c r="U25" i="3"/>
  <c r="S25" i="3"/>
  <c r="Q25" i="3"/>
  <c r="O25" i="3"/>
  <c r="M25" i="3"/>
  <c r="K25" i="3"/>
  <c r="I25" i="3"/>
  <c r="U24" i="3"/>
  <c r="S24" i="3"/>
  <c r="Q24" i="3"/>
  <c r="O24" i="3"/>
  <c r="M24" i="3"/>
  <c r="K24" i="3"/>
  <c r="I24" i="3"/>
  <c r="M14" i="3"/>
  <c r="K14" i="3"/>
  <c r="I14" i="3"/>
  <c r="U33" i="3"/>
  <c r="U30" i="3" s="1"/>
  <c r="S33" i="3"/>
  <c r="S30" i="3" s="1"/>
  <c r="Q33" i="3"/>
  <c r="Q30" i="3" s="1"/>
  <c r="O33" i="3"/>
  <c r="O30" i="3" s="1"/>
  <c r="M33" i="3"/>
  <c r="M30" i="3" s="1"/>
  <c r="K33" i="3"/>
  <c r="K30" i="3" s="1"/>
  <c r="I33" i="3"/>
  <c r="I30" i="3" s="1"/>
  <c r="I42" i="3"/>
  <c r="I39" i="3"/>
  <c r="I38" i="3"/>
  <c r="K42" i="3"/>
  <c r="K39" i="3"/>
  <c r="K38" i="3"/>
  <c r="M42" i="3"/>
  <c r="M39" i="3"/>
  <c r="M38" i="3"/>
  <c r="O42" i="3"/>
  <c r="O39" i="3"/>
  <c r="O38" i="3"/>
  <c r="O36" i="3" s="1"/>
  <c r="Q42" i="3"/>
  <c r="Q39" i="3"/>
  <c r="Q38" i="3"/>
  <c r="Q36" i="3" s="1"/>
  <c r="S42" i="3"/>
  <c r="S39" i="3"/>
  <c r="S38" i="3"/>
  <c r="U38" i="3"/>
  <c r="U39" i="3"/>
  <c r="I36" i="3" l="1"/>
  <c r="I35" i="3" s="1"/>
  <c r="S36" i="3"/>
  <c r="S35" i="3" s="1"/>
  <c r="K36" i="3"/>
  <c r="K35" i="3" s="1"/>
  <c r="M36" i="3"/>
  <c r="M35" i="3"/>
  <c r="M22" i="3"/>
  <c r="U22" i="3"/>
  <c r="O35" i="3"/>
  <c r="O22" i="3"/>
  <c r="I22" i="3"/>
  <c r="Q22" i="3"/>
  <c r="K22" i="3"/>
  <c r="S22" i="3"/>
  <c r="W21" i="3"/>
  <c r="W46" i="3" s="1"/>
  <c r="Q35" i="3"/>
  <c r="T21" i="3"/>
  <c r="I11" i="3" l="1"/>
  <c r="K11" i="3" s="1"/>
  <c r="M11" i="3" s="1"/>
  <c r="S11" i="3" s="1"/>
  <c r="H11" i="3"/>
  <c r="J11" i="3" s="1"/>
  <c r="L11" i="3" s="1"/>
  <c r="R11" i="3" s="1"/>
  <c r="T13" i="3"/>
  <c r="T12" i="3" s="1"/>
  <c r="T46" i="3" s="1"/>
  <c r="H21" i="3"/>
  <c r="H13" i="3"/>
  <c r="H12" i="3" s="1"/>
  <c r="H46" i="3" l="1"/>
  <c r="I13" i="3"/>
  <c r="I12" i="3" s="1"/>
  <c r="O11" i="3"/>
  <c r="Q11" i="3" s="1"/>
  <c r="U11" i="3"/>
  <c r="W11" i="3" s="1"/>
  <c r="N11" i="3"/>
  <c r="P11" i="3" s="1"/>
  <c r="T11" i="3"/>
  <c r="V11" i="3" s="1"/>
  <c r="U42" i="3"/>
  <c r="U35" i="3" l="1"/>
  <c r="U36" i="3"/>
  <c r="I21" i="3"/>
  <c r="J21" i="3"/>
  <c r="U13" i="3"/>
  <c r="U12" i="3" s="1"/>
  <c r="U21" i="3"/>
  <c r="U46" i="3" l="1"/>
  <c r="O13" i="3"/>
  <c r="O12" i="3" s="1"/>
  <c r="R21" i="3"/>
  <c r="L13" i="3"/>
  <c r="L12" i="3" s="1"/>
  <c r="L21" i="3"/>
  <c r="K21" i="3"/>
  <c r="J13" i="3"/>
  <c r="J12" i="3" s="1"/>
  <c r="J46" i="3" s="1"/>
  <c r="L46" i="3" l="1"/>
  <c r="N13" i="3"/>
  <c r="N12" i="3" s="1"/>
  <c r="G38" i="3"/>
  <c r="O21" i="3"/>
  <c r="O46" i="3" s="1"/>
  <c r="N21" i="3"/>
  <c r="G33" i="3"/>
  <c r="G30" i="3" s="1"/>
  <c r="G25" i="3"/>
  <c r="G26" i="3"/>
  <c r="S21" i="3"/>
  <c r="F19" i="3"/>
  <c r="F14" i="3"/>
  <c r="M13" i="3"/>
  <c r="M12" i="3" s="1"/>
  <c r="M21" i="3"/>
  <c r="G19" i="3"/>
  <c r="S13" i="3"/>
  <c r="S12" i="3" s="1"/>
  <c r="R13" i="3"/>
  <c r="R12" i="3" s="1"/>
  <c r="R46" i="3" s="1"/>
  <c r="P13" i="3"/>
  <c r="P12" i="3" s="1"/>
  <c r="Q13" i="3"/>
  <c r="Q12" i="3" s="1"/>
  <c r="K13" i="3"/>
  <c r="K12" i="3" s="1"/>
  <c r="K46" i="3" s="1"/>
  <c r="P21" i="3"/>
  <c r="Q21" i="3"/>
  <c r="G36" i="3" l="1"/>
  <c r="N46" i="3"/>
  <c r="S46" i="3"/>
  <c r="P46" i="3"/>
  <c r="Q46" i="3"/>
  <c r="M46" i="3"/>
  <c r="F21" i="3"/>
  <c r="G14" i="3"/>
  <c r="G13" i="3" s="1"/>
  <c r="G12" i="3" s="1"/>
  <c r="F13" i="3"/>
  <c r="F12" i="3" s="1"/>
  <c r="G24" i="3"/>
  <c r="G42" i="3"/>
  <c r="G35" i="3" l="1"/>
  <c r="F46" i="3"/>
  <c r="F48" i="3" s="1"/>
  <c r="G22" i="3"/>
  <c r="G21" i="3" s="1"/>
  <c r="I46" i="3"/>
  <c r="G46" i="3" l="1"/>
</calcChain>
</file>

<file path=xl/sharedStrings.xml><?xml version="1.0" encoding="utf-8"?>
<sst xmlns="http://schemas.openxmlformats.org/spreadsheetml/2006/main" count="69" uniqueCount="57">
  <si>
    <t>Procédure de demande d'autorisation</t>
  </si>
  <si>
    <t>Projet de l'ouvrage</t>
  </si>
  <si>
    <t>Recapitulation</t>
  </si>
  <si>
    <t>Calcul automatique</t>
  </si>
  <si>
    <t>Avant-projet</t>
  </si>
  <si>
    <t>Etudes de détails</t>
  </si>
  <si>
    <t>Avant-projet et estimation des coûts</t>
  </si>
  <si>
    <t>Appel d’offres et adjudication</t>
  </si>
  <si>
    <t>REALISATION</t>
  </si>
  <si>
    <t>Honoraire HT</t>
  </si>
  <si>
    <t>Heures</t>
  </si>
  <si>
    <t>Phases selon Normes SIA 102, 103, 108, 112</t>
  </si>
  <si>
    <t>h [CHF/h]</t>
  </si>
  <si>
    <t>Indiquer nombre d'heures</t>
  </si>
  <si>
    <t>par phases SIA</t>
  </si>
  <si>
    <t>ANNEXE R1-R5</t>
  </si>
  <si>
    <t>Légende</t>
  </si>
  <si>
    <t>(*)</t>
  </si>
  <si>
    <t>(**)</t>
  </si>
  <si>
    <t>(***)</t>
  </si>
  <si>
    <t>Total arrêté à (***):</t>
  </si>
  <si>
    <t>Total des heures (**):</t>
  </si>
  <si>
    <t>Total Honoraires évalués dans le critère 1.1</t>
  </si>
  <si>
    <t>Total Nombre d'heures évaluées dans le critère 2.1</t>
  </si>
  <si>
    <t>Le tarif horaire moyen peut être différent selon les membres du groupement et spécialistes</t>
  </si>
  <si>
    <t>Valeurs imposées par le MO</t>
  </si>
  <si>
    <t>TOTAL des heures et honoraires</t>
  </si>
  <si>
    <t>Mise en service, achèvement</t>
  </si>
  <si>
    <t>Projet de l'ouvrage - AVENANT 1</t>
  </si>
  <si>
    <t>CONTRAT DE BASE - TRANCHE FERME FORFAIT</t>
  </si>
  <si>
    <t>AVENANT N°1 - TRANCHE CONDITIONNELLE</t>
  </si>
  <si>
    <t>AVENANT N°2 - TRANCHE CONDITIONNELLE</t>
  </si>
  <si>
    <t>A compléter par le soumissionnaire (chiffres indicatifs pour voir le fonctionnement du fichier)</t>
  </si>
  <si>
    <t>PILOTE
Architecte paysagiste</t>
  </si>
  <si>
    <t>Ingénieur mobilité</t>
  </si>
  <si>
    <t>Ingénieur civil</t>
  </si>
  <si>
    <t>Concepteur lumière</t>
  </si>
  <si>
    <t>Expert en participation
(sous-traitant)</t>
  </si>
  <si>
    <t>Géomètre
(sous-traitant)</t>
  </si>
  <si>
    <t>Ingénieur environnement
(sous-traitant)</t>
  </si>
  <si>
    <t>Géotechnicien
(sous-traitant)</t>
  </si>
  <si>
    <t>Pilotage</t>
  </si>
  <si>
    <t>Etude de variantes</t>
  </si>
  <si>
    <t>Mobilité - gestion du trafic</t>
  </si>
  <si>
    <t>Dossier foncier</t>
  </si>
  <si>
    <t>Devis</t>
  </si>
  <si>
    <t>Projet d'exécution</t>
  </si>
  <si>
    <t>Exécution de l'ouvrage</t>
  </si>
  <si>
    <t>Entretien</t>
  </si>
  <si>
    <t>EXPLOITATION</t>
  </si>
  <si>
    <t>APPELS D'OFFRES</t>
  </si>
  <si>
    <t>Total HT par tranche</t>
  </si>
  <si>
    <r>
      <t xml:space="preserve">Totaux à reporter dans le chapitre 1.5.1 </t>
    </r>
    <r>
      <rPr>
        <b/>
        <i/>
        <sz val="16"/>
        <color rgb="FF00B050"/>
        <rFont val="Arial"/>
        <family val="2"/>
      </rPr>
      <t>Calcul du montant de l'offre</t>
    </r>
    <r>
      <rPr>
        <b/>
        <sz val="16"/>
        <color rgb="FF00B050"/>
        <rFont val="Arial"/>
        <family val="2"/>
      </rPr>
      <t xml:space="preserve"> du document K2.1</t>
    </r>
  </si>
  <si>
    <t>Collecte de l'ensemble des données du développement urbain</t>
  </si>
  <si>
    <t>Plans d'appels d'offres</t>
  </si>
  <si>
    <t>Direction architecturale</t>
  </si>
  <si>
    <t>Direction des travaux et contrôle des coûts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</si>
</sst>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#,##0.00_ ;\-#,##0.00\ "/>
  </numFmts>
  <fonts count="26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Verdana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4"/>
      <name val="Arial"/>
      <family val="2"/>
    </font>
    <font>
      <b/>
      <sz val="14"/>
      <color rgb="FF0070C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2"/>
      <color rgb="FF0070C0"/>
      <name val="Arial"/>
      <family val="2"/>
    </font>
    <font>
      <sz val="12"/>
      <color rgb="FF00B050"/>
      <name val="Arial"/>
      <family val="2"/>
    </font>
    <font>
      <sz val="10"/>
      <color rgb="FF00B050"/>
      <name val="Arial"/>
      <family val="2"/>
    </font>
    <font>
      <sz val="14"/>
      <name val="Arial"/>
      <family val="2"/>
    </font>
    <font>
      <b/>
      <sz val="14"/>
      <color rgb="FF00B05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00B050"/>
      <name val="Arial"/>
      <family val="2"/>
    </font>
    <font>
      <sz val="18"/>
      <name val="Arial"/>
      <family val="2"/>
    </font>
    <font>
      <b/>
      <sz val="14"/>
      <color rgb="FFFF0000"/>
      <name val="Arial"/>
      <family val="2"/>
    </font>
    <font>
      <b/>
      <sz val="12"/>
      <color rgb="FF0070C0"/>
      <name val="Arial"/>
      <family val="2"/>
    </font>
    <font>
      <b/>
      <i/>
      <sz val="16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2" applyFont="1" applyFill="1" applyAlignment="1" applyProtection="1">
      <alignment vertical="center"/>
    </xf>
    <xf numFmtId="0" fontId="5" fillId="3" borderId="0" xfId="2" applyFont="1" applyFill="1" applyAlignment="1" applyProtection="1">
      <alignment vertical="center"/>
    </xf>
    <xf numFmtId="0" fontId="4" fillId="3" borderId="0" xfId="2" applyFont="1" applyFill="1" applyAlignment="1" applyProtection="1">
      <alignment vertical="center"/>
    </xf>
    <xf numFmtId="164" fontId="5" fillId="3" borderId="0" xfId="3" applyFont="1" applyFill="1" applyAlignment="1" applyProtection="1">
      <alignment vertical="center"/>
    </xf>
    <xf numFmtId="0" fontId="5" fillId="3" borderId="0" xfId="2" applyFont="1" applyFill="1" applyAlignment="1" applyProtection="1">
      <alignment horizontal="right" vertical="center"/>
    </xf>
    <xf numFmtId="0" fontId="3" fillId="3" borderId="3" xfId="2" applyFont="1" applyFill="1" applyBorder="1" applyAlignment="1" applyProtection="1">
      <alignment vertical="center"/>
    </xf>
    <xf numFmtId="9" fontId="3" fillId="3" borderId="3" xfId="2" applyNumberFormat="1" applyFont="1" applyFill="1" applyBorder="1" applyAlignment="1" applyProtection="1">
      <alignment vertical="center"/>
    </xf>
    <xf numFmtId="0" fontId="1" fillId="3" borderId="0" xfId="2" applyFont="1" applyFill="1" applyAlignment="1" applyProtection="1">
      <alignment horizontal="left" vertical="center"/>
    </xf>
    <xf numFmtId="164" fontId="5" fillId="3" borderId="0" xfId="3" applyFont="1" applyFill="1" applyAlignment="1" applyProtection="1">
      <alignment horizontal="left" vertical="center"/>
    </xf>
    <xf numFmtId="0" fontId="0" fillId="3" borderId="0" xfId="0" applyFont="1" applyFill="1" applyAlignment="1">
      <alignment vertical="center"/>
    </xf>
    <xf numFmtId="0" fontId="12" fillId="3" borderId="0" xfId="0" applyFont="1" applyFill="1"/>
    <xf numFmtId="0" fontId="2" fillId="3" borderId="0" xfId="0" applyFont="1" applyFill="1"/>
    <xf numFmtId="0" fontId="2" fillId="3" borderId="0" xfId="2" applyFont="1" applyFill="1" applyAlignment="1" applyProtection="1">
      <alignment vertical="center"/>
    </xf>
    <xf numFmtId="0" fontId="11" fillId="3" borderId="1" xfId="2" applyFont="1" applyFill="1" applyBorder="1" applyAlignment="1" applyProtection="1">
      <alignment vertical="center"/>
    </xf>
    <xf numFmtId="0" fontId="2" fillId="3" borderId="0" xfId="2" applyFont="1" applyFill="1" applyBorder="1" applyAlignment="1" applyProtection="1">
      <alignment vertical="center"/>
    </xf>
    <xf numFmtId="0" fontId="2" fillId="3" borderId="0" xfId="2" applyFont="1" applyFill="1" applyBorder="1" applyAlignment="1" applyProtection="1">
      <alignment horizontal="center" vertical="center" wrapText="1"/>
    </xf>
    <xf numFmtId="0" fontId="2" fillId="3" borderId="9" xfId="2" applyFont="1" applyFill="1" applyBorder="1" applyAlignment="1" applyProtection="1">
      <alignment horizontal="center" vertical="center"/>
    </xf>
    <xf numFmtId="0" fontId="3" fillId="2" borderId="25" xfId="2" applyFont="1" applyFill="1" applyBorder="1" applyAlignment="1" applyProtection="1">
      <alignment vertical="center"/>
    </xf>
    <xf numFmtId="0" fontId="3" fillId="2" borderId="26" xfId="2" applyFont="1" applyFill="1" applyBorder="1" applyAlignment="1" applyProtection="1">
      <alignment vertical="center"/>
    </xf>
    <xf numFmtId="0" fontId="3" fillId="2" borderId="27" xfId="2" applyFont="1" applyFill="1" applyBorder="1" applyAlignment="1" applyProtection="1">
      <alignment vertical="center"/>
    </xf>
    <xf numFmtId="9" fontId="3" fillId="2" borderId="28" xfId="2" applyNumberFormat="1" applyFont="1" applyFill="1" applyBorder="1" applyAlignment="1" applyProtection="1">
      <alignment vertical="center"/>
    </xf>
    <xf numFmtId="3" fontId="3" fillId="2" borderId="25" xfId="2" applyNumberFormat="1" applyFont="1" applyFill="1" applyBorder="1" applyAlignment="1" applyProtection="1">
      <alignment horizontal="right" vertical="center"/>
      <protection locked="0"/>
    </xf>
    <xf numFmtId="3" fontId="3" fillId="2" borderId="29" xfId="2" applyNumberFormat="1" applyFont="1" applyFill="1" applyBorder="1" applyAlignment="1" applyProtection="1">
      <alignment horizontal="right" vertical="center"/>
      <protection locked="0"/>
    </xf>
    <xf numFmtId="0" fontId="1" fillId="3" borderId="16" xfId="2" applyFont="1" applyFill="1" applyBorder="1" applyAlignment="1" applyProtection="1">
      <alignment vertical="center"/>
    </xf>
    <xf numFmtId="0" fontId="1" fillId="3" borderId="14" xfId="2" applyFont="1" applyFill="1" applyBorder="1" applyAlignment="1" applyProtection="1">
      <alignment vertical="center"/>
    </xf>
    <xf numFmtId="9" fontId="1" fillId="3" borderId="13" xfId="2" applyNumberFormat="1" applyFont="1" applyFill="1" applyBorder="1" applyAlignment="1" applyProtection="1">
      <alignment vertical="center"/>
    </xf>
    <xf numFmtId="3" fontId="1" fillId="2" borderId="16" xfId="2" applyNumberFormat="1" applyFont="1" applyFill="1" applyBorder="1" applyAlignment="1" applyProtection="1">
      <alignment horizontal="right" vertical="center"/>
      <protection locked="0"/>
    </xf>
    <xf numFmtId="3" fontId="1" fillId="2" borderId="17" xfId="2" applyNumberFormat="1" applyFont="1" applyFill="1" applyBorder="1" applyAlignment="1" applyProtection="1">
      <alignment horizontal="right" vertical="center"/>
      <protection locked="0"/>
    </xf>
    <xf numFmtId="0" fontId="3" fillId="2" borderId="16" xfId="2" applyFont="1" applyFill="1" applyBorder="1" applyAlignment="1" applyProtection="1">
      <alignment vertical="center"/>
    </xf>
    <xf numFmtId="0" fontId="3" fillId="2" borderId="15" xfId="2" applyFont="1" applyFill="1" applyBorder="1" applyAlignment="1" applyProtection="1">
      <alignment vertical="center"/>
    </xf>
    <xf numFmtId="0" fontId="3" fillId="2" borderId="14" xfId="2" applyFont="1" applyFill="1" applyBorder="1" applyAlignment="1" applyProtection="1">
      <alignment vertical="center"/>
    </xf>
    <xf numFmtId="9" fontId="3" fillId="2" borderId="13" xfId="2" applyNumberFormat="1" applyFont="1" applyFill="1" applyBorder="1" applyAlignment="1" applyProtection="1">
      <alignment vertical="center"/>
    </xf>
    <xf numFmtId="3" fontId="3" fillId="2" borderId="16" xfId="2" applyNumberFormat="1" applyFont="1" applyFill="1" applyBorder="1" applyAlignment="1" applyProtection="1">
      <alignment horizontal="right" vertical="center"/>
      <protection locked="0"/>
    </xf>
    <xf numFmtId="3" fontId="3" fillId="2" borderId="17" xfId="2" applyNumberFormat="1" applyFont="1" applyFill="1" applyBorder="1" applyAlignment="1" applyProtection="1">
      <alignment horizontal="right" vertical="center"/>
      <protection locked="0"/>
    </xf>
    <xf numFmtId="0" fontId="1" fillId="3" borderId="13" xfId="2" applyFont="1" applyFill="1" applyBorder="1" applyAlignment="1" applyProtection="1">
      <alignment vertical="center"/>
    </xf>
    <xf numFmtId="0" fontId="3" fillId="3" borderId="31" xfId="2" applyFont="1" applyFill="1" applyBorder="1" applyAlignment="1" applyProtection="1">
      <alignment vertical="center"/>
    </xf>
    <xf numFmtId="0" fontId="3" fillId="3" borderId="18" xfId="2" applyFont="1" applyFill="1" applyBorder="1" applyAlignment="1" applyProtection="1">
      <alignment vertical="center"/>
    </xf>
    <xf numFmtId="0" fontId="3" fillId="3" borderId="13" xfId="2" applyFont="1" applyFill="1" applyBorder="1" applyAlignment="1" applyProtection="1">
      <alignment vertical="center"/>
    </xf>
    <xf numFmtId="9" fontId="3" fillId="3" borderId="13" xfId="2" applyNumberFormat="1" applyFont="1" applyFill="1" applyBorder="1" applyAlignment="1" applyProtection="1">
      <alignment vertical="center"/>
    </xf>
    <xf numFmtId="0" fontId="1" fillId="2" borderId="23" xfId="2" applyFont="1" applyFill="1" applyBorder="1" applyAlignment="1" applyProtection="1">
      <alignment vertical="center"/>
    </xf>
    <xf numFmtId="9" fontId="1" fillId="2" borderId="10" xfId="2" applyNumberFormat="1" applyFont="1" applyFill="1" applyBorder="1" applyAlignment="1" applyProtection="1">
      <alignment vertical="center"/>
    </xf>
    <xf numFmtId="9" fontId="1" fillId="3" borderId="31" xfId="2" applyNumberFormat="1" applyFont="1" applyFill="1" applyBorder="1" applyAlignment="1" applyProtection="1">
      <alignment vertical="center"/>
    </xf>
    <xf numFmtId="3" fontId="1" fillId="3" borderId="22" xfId="2" applyNumberFormat="1" applyFont="1" applyFill="1" applyBorder="1" applyAlignment="1" applyProtection="1">
      <alignment horizontal="right" vertical="center"/>
    </xf>
    <xf numFmtId="3" fontId="1" fillId="3" borderId="21" xfId="2" applyNumberFormat="1" applyFont="1" applyFill="1" applyBorder="1" applyAlignment="1" applyProtection="1">
      <alignment horizontal="right" vertical="center"/>
      <protection locked="0"/>
    </xf>
    <xf numFmtId="0" fontId="11" fillId="3" borderId="36" xfId="2" applyFont="1" applyFill="1" applyBorder="1" applyAlignment="1" applyProtection="1">
      <alignment horizontal="center" vertical="center"/>
    </xf>
    <xf numFmtId="0" fontId="11" fillId="3" borderId="37" xfId="2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9" fontId="9" fillId="3" borderId="0" xfId="0" applyNumberFormat="1" applyFont="1" applyFill="1" applyAlignment="1">
      <alignment vertical="center"/>
    </xf>
    <xf numFmtId="0" fontId="10" fillId="3" borderId="0" xfId="0" applyFont="1" applyFill="1" applyAlignment="1">
      <alignment vertical="center"/>
    </xf>
    <xf numFmtId="9" fontId="10" fillId="3" borderId="0" xfId="0" applyNumberFormat="1" applyFont="1" applyFill="1" applyAlignment="1">
      <alignment vertical="center"/>
    </xf>
    <xf numFmtId="0" fontId="18" fillId="3" borderId="0" xfId="0" applyFont="1" applyFill="1" applyAlignment="1">
      <alignment vertical="center"/>
    </xf>
    <xf numFmtId="9" fontId="18" fillId="3" borderId="0" xfId="0" applyNumberFormat="1" applyFont="1" applyFill="1" applyAlignment="1">
      <alignment vertical="center"/>
    </xf>
    <xf numFmtId="0" fontId="17" fillId="3" borderId="0" xfId="0" applyFont="1" applyFill="1"/>
    <xf numFmtId="0" fontId="18" fillId="0" borderId="0" xfId="0" applyFont="1" applyAlignment="1" applyProtection="1">
      <alignment horizontal="right" vertical="center"/>
    </xf>
    <xf numFmtId="4" fontId="18" fillId="4" borderId="38" xfId="0" applyNumberFormat="1" applyFont="1" applyFill="1" applyBorder="1" applyAlignment="1" applyProtection="1">
      <alignment horizontal="center" vertical="center"/>
      <protection locked="0"/>
    </xf>
    <xf numFmtId="3" fontId="10" fillId="2" borderId="38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</xf>
    <xf numFmtId="0" fontId="2" fillId="3" borderId="5" xfId="2" applyFont="1" applyFill="1" applyBorder="1" applyAlignment="1" applyProtection="1">
      <alignment vertical="center"/>
    </xf>
    <xf numFmtId="0" fontId="2" fillId="3" borderId="6" xfId="2" applyFont="1" applyFill="1" applyBorder="1" applyAlignment="1" applyProtection="1">
      <alignment vertical="center"/>
    </xf>
    <xf numFmtId="4" fontId="18" fillId="2" borderId="38" xfId="0" applyNumberFormat="1" applyFont="1" applyFill="1" applyBorder="1" applyAlignment="1" applyProtection="1">
      <alignment horizontal="center" vertical="center"/>
      <protection locked="0"/>
    </xf>
    <xf numFmtId="0" fontId="19" fillId="3" borderId="0" xfId="2" applyFont="1" applyFill="1" applyAlignment="1" applyProtection="1">
      <alignment vertical="center"/>
    </xf>
    <xf numFmtId="0" fontId="20" fillId="3" borderId="0" xfId="2" applyFont="1" applyFill="1" applyAlignment="1" applyProtection="1">
      <alignment vertical="center"/>
    </xf>
    <xf numFmtId="0" fontId="20" fillId="3" borderId="0" xfId="0" applyFont="1" applyFill="1"/>
    <xf numFmtId="0" fontId="21" fillId="3" borderId="0" xfId="0" applyFont="1" applyFill="1" applyAlignment="1">
      <alignment vertical="center"/>
    </xf>
    <xf numFmtId="9" fontId="21" fillId="3" borderId="0" xfId="0" applyNumberFormat="1" applyFont="1" applyFill="1" applyAlignment="1">
      <alignment vertical="center"/>
    </xf>
    <xf numFmtId="0" fontId="20" fillId="3" borderId="0" xfId="0" applyFont="1" applyFill="1" applyAlignment="1">
      <alignment vertical="center"/>
    </xf>
    <xf numFmtId="3" fontId="3" fillId="2" borderId="12" xfId="2" applyNumberFormat="1" applyFont="1" applyFill="1" applyBorder="1" applyAlignment="1" applyProtection="1">
      <alignment vertical="center"/>
    </xf>
    <xf numFmtId="0" fontId="22" fillId="3" borderId="0" xfId="2" applyFont="1" applyFill="1" applyAlignment="1" applyProtection="1">
      <alignment vertical="center"/>
    </xf>
    <xf numFmtId="164" fontId="22" fillId="3" borderId="0" xfId="3" applyFont="1" applyFill="1" applyAlignment="1" applyProtection="1">
      <alignment vertical="center"/>
    </xf>
    <xf numFmtId="164" fontId="22" fillId="3" borderId="0" xfId="3" applyFont="1" applyFill="1" applyAlignment="1" applyProtection="1">
      <alignment horizontal="left" vertical="center"/>
    </xf>
    <xf numFmtId="0" fontId="22" fillId="3" borderId="0" xfId="0" applyFont="1" applyFill="1"/>
    <xf numFmtId="3" fontId="3" fillId="5" borderId="11" xfId="2" applyNumberFormat="1" applyFont="1" applyFill="1" applyBorder="1" applyAlignment="1" applyProtection="1">
      <alignment vertical="center"/>
    </xf>
    <xf numFmtId="164" fontId="23" fillId="3" borderId="0" xfId="3" applyFont="1" applyFill="1" applyAlignment="1" applyProtection="1">
      <alignment vertical="center"/>
    </xf>
    <xf numFmtId="164" fontId="2" fillId="3" borderId="0" xfId="3" applyFont="1" applyFill="1" applyAlignment="1" applyProtection="1">
      <alignment vertical="center"/>
    </xf>
    <xf numFmtId="0" fontId="0" fillId="3" borderId="0" xfId="0" applyFont="1" applyFill="1"/>
    <xf numFmtId="0" fontId="3" fillId="3" borderId="34" xfId="2" applyFont="1" applyFill="1" applyBorder="1" applyAlignment="1" applyProtection="1">
      <alignment vertical="center"/>
    </xf>
    <xf numFmtId="0" fontId="1" fillId="3" borderId="10" xfId="2" applyFont="1" applyFill="1" applyBorder="1" applyAlignment="1" applyProtection="1">
      <alignment vertical="center"/>
    </xf>
    <xf numFmtId="0" fontId="3" fillId="3" borderId="10" xfId="2" applyFont="1" applyFill="1" applyBorder="1" applyAlignment="1" applyProtection="1">
      <alignment vertical="center"/>
    </xf>
    <xf numFmtId="9" fontId="3" fillId="3" borderId="10" xfId="2" applyNumberFormat="1" applyFont="1" applyFill="1" applyBorder="1" applyAlignment="1" applyProtection="1">
      <alignment vertical="center"/>
    </xf>
    <xf numFmtId="3" fontId="3" fillId="3" borderId="39" xfId="2" applyNumberFormat="1" applyFont="1" applyFill="1" applyBorder="1" applyAlignment="1" applyProtection="1">
      <alignment vertical="center"/>
      <protection locked="0"/>
    </xf>
    <xf numFmtId="3" fontId="3" fillId="3" borderId="9" xfId="2" applyNumberFormat="1" applyFont="1" applyFill="1" applyBorder="1" applyAlignment="1" applyProtection="1">
      <alignment vertical="center"/>
      <protection locked="0"/>
    </xf>
    <xf numFmtId="0" fontId="3" fillId="5" borderId="35" xfId="2" applyFont="1" applyFill="1" applyBorder="1" applyAlignment="1" applyProtection="1">
      <alignment vertical="center"/>
    </xf>
    <xf numFmtId="0" fontId="3" fillId="5" borderId="28" xfId="2" applyFont="1" applyFill="1" applyBorder="1" applyAlignment="1" applyProtection="1">
      <alignment vertical="center"/>
    </xf>
    <xf numFmtId="9" fontId="3" fillId="5" borderId="28" xfId="2" applyNumberFormat="1" applyFont="1" applyFill="1" applyBorder="1" applyAlignment="1" applyProtection="1">
      <alignment vertical="center"/>
    </xf>
    <xf numFmtId="3" fontId="3" fillId="5" borderId="25" xfId="2" applyNumberFormat="1" applyFont="1" applyFill="1" applyBorder="1" applyAlignment="1" applyProtection="1">
      <alignment vertical="center"/>
      <protection locked="0"/>
    </xf>
    <xf numFmtId="3" fontId="3" fillId="5" borderId="29" xfId="2" applyNumberFormat="1" applyFont="1" applyFill="1" applyBorder="1" applyAlignment="1" applyProtection="1">
      <alignment vertical="center"/>
      <protection locked="0"/>
    </xf>
    <xf numFmtId="165" fontId="2" fillId="4" borderId="19" xfId="3" applyNumberFormat="1" applyFont="1" applyFill="1" applyBorder="1" applyAlignment="1" applyProtection="1">
      <alignment vertical="center"/>
    </xf>
    <xf numFmtId="0" fontId="1" fillId="3" borderId="1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vertical="center"/>
    </xf>
    <xf numFmtId="0" fontId="1" fillId="3" borderId="24" xfId="0" applyFont="1" applyFill="1" applyBorder="1"/>
    <xf numFmtId="0" fontId="11" fillId="3" borderId="0" xfId="2" applyFont="1" applyFill="1" applyBorder="1" applyAlignment="1" applyProtection="1">
      <alignment horizontal="center" vertical="center" wrapText="1"/>
    </xf>
    <xf numFmtId="4" fontId="3" fillId="2" borderId="28" xfId="2" applyNumberFormat="1" applyFont="1" applyFill="1" applyBorder="1" applyAlignment="1" applyProtection="1">
      <alignment vertical="center"/>
    </xf>
    <xf numFmtId="4" fontId="1" fillId="3" borderId="13" xfId="2" applyNumberFormat="1" applyFont="1" applyFill="1" applyBorder="1" applyAlignment="1" applyProtection="1">
      <alignment vertical="center"/>
    </xf>
    <xf numFmtId="4" fontId="3" fillId="2" borderId="13" xfId="2" applyNumberFormat="1" applyFont="1" applyFill="1" applyBorder="1" applyAlignment="1" applyProtection="1">
      <alignment vertical="center"/>
    </xf>
    <xf numFmtId="4" fontId="3" fillId="3" borderId="13" xfId="2" applyNumberFormat="1" applyFont="1" applyFill="1" applyBorder="1" applyAlignment="1" applyProtection="1">
      <alignment vertical="center"/>
    </xf>
    <xf numFmtId="4" fontId="3" fillId="3" borderId="10" xfId="2" applyNumberFormat="1" applyFont="1" applyFill="1" applyBorder="1" applyAlignment="1" applyProtection="1">
      <alignment vertical="center"/>
    </xf>
    <xf numFmtId="4" fontId="3" fillId="5" borderId="28" xfId="2" applyNumberFormat="1" applyFont="1" applyFill="1" applyBorder="1" applyAlignment="1" applyProtection="1">
      <alignment vertical="center"/>
    </xf>
    <xf numFmtId="0" fontId="3" fillId="2" borderId="10" xfId="2" applyFont="1" applyFill="1" applyBorder="1" applyAlignment="1" applyProtection="1">
      <alignment vertical="center"/>
    </xf>
    <xf numFmtId="3" fontId="3" fillId="3" borderId="3" xfId="2" applyNumberFormat="1" applyFont="1" applyFill="1" applyBorder="1" applyAlignment="1" applyProtection="1">
      <alignment vertical="center"/>
    </xf>
    <xf numFmtId="10" fontId="2" fillId="3" borderId="40" xfId="2" applyNumberFormat="1" applyFont="1" applyFill="1" applyBorder="1" applyAlignment="1" applyProtection="1">
      <alignment horizontal="center" vertical="center"/>
    </xf>
    <xf numFmtId="0" fontId="2" fillId="3" borderId="41" xfId="2" applyFont="1" applyFill="1" applyBorder="1" applyAlignment="1" applyProtection="1">
      <alignment horizontal="center" vertical="center"/>
    </xf>
    <xf numFmtId="3" fontId="3" fillId="2" borderId="42" xfId="2" applyNumberFormat="1" applyFont="1" applyFill="1" applyBorder="1" applyAlignment="1" applyProtection="1">
      <alignment horizontal="right" vertical="center"/>
      <protection locked="0"/>
    </xf>
    <xf numFmtId="3" fontId="1" fillId="4" borderId="43" xfId="2" applyNumberFormat="1" applyFont="1" applyFill="1" applyBorder="1" applyAlignment="1" applyProtection="1">
      <alignment horizontal="right" vertical="center"/>
      <protection locked="0"/>
    </xf>
    <xf numFmtId="3" fontId="3" fillId="4" borderId="43" xfId="2" applyNumberFormat="1" applyFont="1" applyFill="1" applyBorder="1" applyAlignment="1" applyProtection="1">
      <alignment horizontal="right" vertical="center"/>
      <protection locked="0"/>
    </xf>
    <xf numFmtId="3" fontId="3" fillId="3" borderId="41" xfId="2" applyNumberFormat="1" applyFont="1" applyFill="1" applyBorder="1" applyAlignment="1" applyProtection="1">
      <alignment vertical="center"/>
      <protection locked="0"/>
    </xf>
    <xf numFmtId="3" fontId="3" fillId="5" borderId="42" xfId="2" applyNumberFormat="1" applyFont="1" applyFill="1" applyBorder="1" applyAlignment="1" applyProtection="1">
      <alignment vertical="center"/>
      <protection locked="0"/>
    </xf>
    <xf numFmtId="3" fontId="1" fillId="3" borderId="44" xfId="2" applyNumberFormat="1" applyFont="1" applyFill="1" applyBorder="1" applyAlignment="1" applyProtection="1">
      <alignment horizontal="right" vertical="center"/>
    </xf>
    <xf numFmtId="3" fontId="3" fillId="2" borderId="45" xfId="2" applyNumberFormat="1" applyFont="1" applyFill="1" applyBorder="1" applyAlignment="1" applyProtection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/>
    </xf>
    <xf numFmtId="165" fontId="2" fillId="4" borderId="32" xfId="3" applyNumberFormat="1" applyFont="1" applyFill="1" applyBorder="1" applyAlignment="1" applyProtection="1">
      <alignment vertical="center"/>
    </xf>
    <xf numFmtId="0" fontId="2" fillId="3" borderId="23" xfId="2" applyFont="1" applyFill="1" applyBorder="1" applyAlignment="1" applyProtection="1">
      <alignment horizontal="center" vertical="center"/>
    </xf>
    <xf numFmtId="3" fontId="3" fillId="2" borderId="27" xfId="2" applyNumberFormat="1" applyFont="1" applyFill="1" applyBorder="1" applyAlignment="1" applyProtection="1">
      <alignment horizontal="right" vertical="center"/>
      <protection locked="0"/>
    </xf>
    <xf numFmtId="3" fontId="1" fillId="2" borderId="14" xfId="2" applyNumberFormat="1" applyFont="1" applyFill="1" applyBorder="1" applyAlignment="1" applyProtection="1">
      <alignment horizontal="right" vertical="center"/>
      <protection locked="0"/>
    </xf>
    <xf numFmtId="3" fontId="3" fillId="2" borderId="14" xfId="2" applyNumberFormat="1" applyFont="1" applyFill="1" applyBorder="1" applyAlignment="1" applyProtection="1">
      <alignment horizontal="right" vertical="center"/>
      <protection locked="0"/>
    </xf>
    <xf numFmtId="3" fontId="3" fillId="3" borderId="23" xfId="2" applyNumberFormat="1" applyFont="1" applyFill="1" applyBorder="1" applyAlignment="1" applyProtection="1">
      <alignment vertical="center"/>
      <protection locked="0"/>
    </xf>
    <xf numFmtId="3" fontId="3" fillId="5" borderId="27" xfId="2" applyNumberFormat="1" applyFont="1" applyFill="1" applyBorder="1" applyAlignment="1" applyProtection="1">
      <alignment vertical="center"/>
      <protection locked="0"/>
    </xf>
    <xf numFmtId="3" fontId="1" fillId="3" borderId="30" xfId="2" applyNumberFormat="1" applyFont="1" applyFill="1" applyBorder="1" applyAlignment="1" applyProtection="1">
      <alignment horizontal="right" vertical="center"/>
      <protection locked="0"/>
    </xf>
    <xf numFmtId="3" fontId="3" fillId="5" borderId="46" xfId="2" applyNumberFormat="1" applyFont="1" applyFill="1" applyBorder="1" applyAlignment="1" applyProtection="1">
      <alignment vertical="center"/>
    </xf>
    <xf numFmtId="10" fontId="2" fillId="3" borderId="20" xfId="2" applyNumberFormat="1" applyFont="1" applyFill="1" applyBorder="1" applyAlignment="1" applyProtection="1">
      <alignment horizontal="center" vertical="center"/>
    </xf>
    <xf numFmtId="0" fontId="2" fillId="3" borderId="39" xfId="2" applyFont="1" applyFill="1" applyBorder="1" applyAlignment="1" applyProtection="1">
      <alignment horizontal="center" vertical="center"/>
    </xf>
    <xf numFmtId="3" fontId="1" fillId="4" borderId="16" xfId="2" applyNumberFormat="1" applyFont="1" applyFill="1" applyBorder="1" applyAlignment="1" applyProtection="1">
      <alignment horizontal="right" vertical="center"/>
      <protection locked="0"/>
    </xf>
    <xf numFmtId="3" fontId="3" fillId="4" borderId="16" xfId="2" applyNumberFormat="1" applyFont="1" applyFill="1" applyBorder="1" applyAlignment="1" applyProtection="1">
      <alignment horizontal="right" vertical="center"/>
      <protection locked="0"/>
    </xf>
    <xf numFmtId="0" fontId="24" fillId="5" borderId="18" xfId="2" applyFont="1" applyFill="1" applyBorder="1" applyAlignment="1" applyProtection="1">
      <alignment vertical="center"/>
    </xf>
    <xf numFmtId="0" fontId="14" fillId="5" borderId="13" xfId="2" applyFont="1" applyFill="1" applyBorder="1" applyAlignment="1" applyProtection="1">
      <alignment vertical="center"/>
    </xf>
    <xf numFmtId="0" fontId="14" fillId="5" borderId="13" xfId="2" applyFont="1" applyFill="1" applyBorder="1" applyAlignment="1" applyProtection="1">
      <alignment horizontal="center" vertical="center" wrapText="1"/>
    </xf>
    <xf numFmtId="0" fontId="24" fillId="5" borderId="13" xfId="2" applyFont="1" applyFill="1" applyBorder="1" applyAlignment="1" applyProtection="1">
      <alignment horizontal="center" vertical="center" wrapText="1"/>
    </xf>
    <xf numFmtId="0" fontId="9" fillId="2" borderId="0" xfId="2" applyFont="1" applyFill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9" fillId="6" borderId="0" xfId="2" applyFont="1" applyFill="1" applyAlignment="1" applyProtection="1">
      <alignment horizontal="left" vertical="center"/>
    </xf>
    <xf numFmtId="0" fontId="17" fillId="6" borderId="0" xfId="0" applyFont="1" applyFill="1" applyAlignment="1">
      <alignment horizontal="left" vertical="center"/>
    </xf>
    <xf numFmtId="0" fontId="23" fillId="4" borderId="0" xfId="2" applyFont="1" applyFill="1" applyAlignment="1" applyProtection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9" fontId="13" fillId="3" borderId="6" xfId="2" applyNumberFormat="1" applyFont="1" applyFill="1" applyBorder="1" applyAlignment="1" applyProtection="1">
      <alignment horizontal="left" vertical="center"/>
    </xf>
    <xf numFmtId="0" fontId="0" fillId="0" borderId="8" xfId="0" applyBorder="1" applyAlignment="1">
      <alignment vertical="center"/>
    </xf>
    <xf numFmtId="9" fontId="13" fillId="3" borderId="6" xfId="2" applyNumberFormat="1" applyFont="1" applyFill="1" applyBorder="1" applyAlignment="1" applyProtection="1">
      <alignment horizontal="left" vertical="center" wrapText="1"/>
    </xf>
    <xf numFmtId="0" fontId="0" fillId="0" borderId="6" xfId="0" applyBorder="1" applyAlignment="1">
      <alignment vertical="center"/>
    </xf>
    <xf numFmtId="9" fontId="13" fillId="3" borderId="5" xfId="2" applyNumberFormat="1" applyFont="1" applyFill="1" applyBorder="1" applyAlignment="1" applyProtection="1">
      <alignment horizontal="left" vertical="center"/>
    </xf>
    <xf numFmtId="0" fontId="11" fillId="4" borderId="2" xfId="2" applyFont="1" applyFill="1" applyBorder="1" applyAlignment="1" applyProtection="1">
      <alignment vertical="center" wrapText="1"/>
    </xf>
    <xf numFmtId="0" fontId="11" fillId="4" borderId="33" xfId="0" applyFont="1" applyFill="1" applyBorder="1" applyAlignment="1">
      <alignment vertical="center" wrapText="1"/>
    </xf>
    <xf numFmtId="0" fontId="0" fillId="3" borderId="14" xfId="2" applyFont="1" applyFill="1" applyBorder="1" applyAlignment="1" applyProtection="1">
      <alignment vertical="center"/>
    </xf>
    <xf numFmtId="3" fontId="1" fillId="6" borderId="43" xfId="2" applyNumberFormat="1" applyFont="1" applyFill="1" applyBorder="1" applyAlignment="1" applyProtection="1">
      <alignment horizontal="right" vertical="center"/>
      <protection locked="0"/>
    </xf>
    <xf numFmtId="3" fontId="1" fillId="6" borderId="16" xfId="2" applyNumberFormat="1" applyFont="1" applyFill="1" applyBorder="1" applyAlignment="1" applyProtection="1">
      <alignment horizontal="right" vertical="center"/>
      <protection locked="0"/>
    </xf>
    <xf numFmtId="3" fontId="3" fillId="6" borderId="43" xfId="2" applyNumberFormat="1" applyFont="1" applyFill="1" applyBorder="1" applyAlignment="1" applyProtection="1">
      <alignment horizontal="right" vertical="center"/>
      <protection locked="0"/>
    </xf>
    <xf numFmtId="0" fontId="1" fillId="3" borderId="47" xfId="2" applyFont="1" applyFill="1" applyBorder="1" applyAlignment="1" applyProtection="1">
      <alignment vertical="center"/>
    </xf>
    <xf numFmtId="0" fontId="1" fillId="3" borderId="31" xfId="2" applyFont="1" applyFill="1" applyBorder="1" applyAlignment="1" applyProtection="1">
      <alignment vertical="center"/>
    </xf>
    <xf numFmtId="0" fontId="3" fillId="7" borderId="25" xfId="2" applyFont="1" applyFill="1" applyBorder="1" applyAlignment="1" applyProtection="1">
      <alignment vertical="center"/>
    </xf>
    <xf numFmtId="0" fontId="3" fillId="7" borderId="26" xfId="2" applyFont="1" applyFill="1" applyBorder="1" applyAlignment="1" applyProtection="1">
      <alignment vertical="center"/>
    </xf>
    <xf numFmtId="0" fontId="3" fillId="7" borderId="27" xfId="2" applyFont="1" applyFill="1" applyBorder="1" applyAlignment="1" applyProtection="1">
      <alignment vertical="center"/>
    </xf>
    <xf numFmtId="9" fontId="3" fillId="7" borderId="28" xfId="2" applyNumberFormat="1" applyFont="1" applyFill="1" applyBorder="1" applyAlignment="1" applyProtection="1">
      <alignment vertical="center"/>
    </xf>
    <xf numFmtId="4" fontId="3" fillId="7" borderId="28" xfId="2" applyNumberFormat="1" applyFont="1" applyFill="1" applyBorder="1" applyAlignment="1" applyProtection="1">
      <alignment vertical="center"/>
    </xf>
    <xf numFmtId="3" fontId="3" fillId="7" borderId="25" xfId="2" applyNumberFormat="1" applyFont="1" applyFill="1" applyBorder="1" applyAlignment="1" applyProtection="1">
      <alignment horizontal="right" vertical="center"/>
      <protection locked="0"/>
    </xf>
    <xf numFmtId="3" fontId="3" fillId="7" borderId="29" xfId="2" applyNumberFormat="1" applyFont="1" applyFill="1" applyBorder="1" applyAlignment="1" applyProtection="1">
      <alignment horizontal="right" vertical="center"/>
      <protection locked="0"/>
    </xf>
    <xf numFmtId="3" fontId="3" fillId="7" borderId="42" xfId="2" applyNumberFormat="1" applyFont="1" applyFill="1" applyBorder="1" applyAlignment="1" applyProtection="1">
      <alignment horizontal="right" vertical="center"/>
      <protection locked="0"/>
    </xf>
    <xf numFmtId="3" fontId="3" fillId="7" borderId="27" xfId="2" applyNumberFormat="1" applyFont="1" applyFill="1" applyBorder="1" applyAlignment="1" applyProtection="1">
      <alignment horizontal="right" vertical="center"/>
      <protection locked="0"/>
    </xf>
    <xf numFmtId="0" fontId="7" fillId="7" borderId="0" xfId="0" applyFont="1" applyFill="1"/>
    <xf numFmtId="0" fontId="1" fillId="3" borderId="25" xfId="2" applyFont="1" applyFill="1" applyBorder="1" applyAlignment="1" applyProtection="1">
      <alignment vertical="center"/>
    </xf>
    <xf numFmtId="0" fontId="0" fillId="3" borderId="27" xfId="2" applyFont="1" applyFill="1" applyBorder="1" applyAlignment="1" applyProtection="1">
      <alignment vertical="center"/>
    </xf>
    <xf numFmtId="0" fontId="1" fillId="3" borderId="27" xfId="2" applyFont="1" applyFill="1" applyBorder="1" applyAlignment="1" applyProtection="1">
      <alignment vertical="center"/>
    </xf>
    <xf numFmtId="9" fontId="1" fillId="3" borderId="28" xfId="2" applyNumberFormat="1" applyFont="1" applyFill="1" applyBorder="1" applyAlignment="1" applyProtection="1">
      <alignment vertical="center"/>
    </xf>
    <xf numFmtId="4" fontId="1" fillId="3" borderId="28" xfId="2" applyNumberFormat="1" applyFont="1" applyFill="1" applyBorder="1" applyAlignment="1" applyProtection="1">
      <alignment vertical="center"/>
    </xf>
    <xf numFmtId="3" fontId="1" fillId="2" borderId="25" xfId="2" applyNumberFormat="1" applyFont="1" applyFill="1" applyBorder="1" applyAlignment="1" applyProtection="1">
      <alignment horizontal="right" vertical="center"/>
      <protection locked="0"/>
    </xf>
    <xf numFmtId="3" fontId="1" fillId="2" borderId="29" xfId="2" applyNumberFormat="1" applyFont="1" applyFill="1" applyBorder="1" applyAlignment="1" applyProtection="1">
      <alignment horizontal="right" vertical="center"/>
      <protection locked="0"/>
    </xf>
    <xf numFmtId="3" fontId="1" fillId="4" borderId="42" xfId="2" applyNumberFormat="1" applyFont="1" applyFill="1" applyBorder="1" applyAlignment="1" applyProtection="1">
      <alignment horizontal="right" vertical="center"/>
      <protection locked="0"/>
    </xf>
    <xf numFmtId="3" fontId="1" fillId="2" borderId="27" xfId="2" applyNumberFormat="1" applyFont="1" applyFill="1" applyBorder="1" applyAlignment="1" applyProtection="1">
      <alignment horizontal="right" vertical="center"/>
      <protection locked="0"/>
    </xf>
    <xf numFmtId="3" fontId="1" fillId="4" borderId="25" xfId="2" applyNumberFormat="1" applyFont="1" applyFill="1" applyBorder="1" applyAlignment="1" applyProtection="1">
      <alignment horizontal="right" vertical="center"/>
      <protection locked="0"/>
    </xf>
    <xf numFmtId="3" fontId="1" fillId="6" borderId="25" xfId="2" applyNumberFormat="1" applyFont="1" applyFill="1" applyBorder="1" applyAlignment="1" applyProtection="1">
      <alignment horizontal="right" vertical="center"/>
      <protection locked="0"/>
    </xf>
    <xf numFmtId="0" fontId="3" fillId="8" borderId="16" xfId="2" applyFont="1" applyFill="1" applyBorder="1" applyAlignment="1" applyProtection="1">
      <alignment vertical="center"/>
    </xf>
    <xf numFmtId="0" fontId="3" fillId="8" borderId="14" xfId="2" applyFont="1" applyFill="1" applyBorder="1" applyAlignment="1" applyProtection="1">
      <alignment vertical="center"/>
    </xf>
    <xf numFmtId="0" fontId="3" fillId="8" borderId="13" xfId="2" applyFont="1" applyFill="1" applyBorder="1" applyAlignment="1" applyProtection="1">
      <alignment vertical="center"/>
    </xf>
    <xf numFmtId="10" fontId="3" fillId="8" borderId="13" xfId="2" applyNumberFormat="1" applyFont="1" applyFill="1" applyBorder="1" applyAlignment="1" applyProtection="1">
      <alignment vertical="center"/>
    </xf>
    <xf numFmtId="4" fontId="3" fillId="8" borderId="13" xfId="2" applyNumberFormat="1" applyFont="1" applyFill="1" applyBorder="1" applyAlignment="1" applyProtection="1">
      <alignment vertical="center"/>
    </xf>
    <xf numFmtId="3" fontId="3" fillId="8" borderId="16" xfId="2" applyNumberFormat="1" applyFont="1" applyFill="1" applyBorder="1" applyAlignment="1" applyProtection="1">
      <alignment horizontal="right" vertical="center"/>
      <protection locked="0"/>
    </xf>
    <xf numFmtId="3" fontId="3" fillId="8" borderId="17" xfId="2" applyNumberFormat="1" applyFont="1" applyFill="1" applyBorder="1" applyAlignment="1" applyProtection="1">
      <alignment horizontal="right" vertical="center"/>
      <protection locked="0"/>
    </xf>
    <xf numFmtId="3" fontId="3" fillId="8" borderId="43" xfId="2" applyNumberFormat="1" applyFont="1" applyFill="1" applyBorder="1" applyAlignment="1" applyProtection="1">
      <alignment horizontal="right" vertical="center"/>
      <protection locked="0"/>
    </xf>
    <xf numFmtId="3" fontId="3" fillId="8" borderId="14" xfId="2" applyNumberFormat="1" applyFont="1" applyFill="1" applyBorder="1" applyAlignment="1" applyProtection="1">
      <alignment horizontal="right" vertical="center"/>
      <protection locked="0"/>
    </xf>
    <xf numFmtId="0" fontId="3" fillId="8" borderId="0" xfId="0" applyFont="1" applyFill="1"/>
    <xf numFmtId="0" fontId="3" fillId="8" borderId="15" xfId="2" applyFont="1" applyFill="1" applyBorder="1" applyAlignment="1" applyProtection="1">
      <alignment vertical="center"/>
    </xf>
    <xf numFmtId="0" fontId="1" fillId="8" borderId="14" xfId="2" applyFont="1" applyFill="1" applyBorder="1" applyAlignment="1" applyProtection="1">
      <alignment vertical="center"/>
    </xf>
    <xf numFmtId="9" fontId="1" fillId="8" borderId="13" xfId="2" applyNumberFormat="1" applyFont="1" applyFill="1" applyBorder="1" applyAlignment="1" applyProtection="1">
      <alignment vertical="center"/>
    </xf>
    <xf numFmtId="0" fontId="1" fillId="8" borderId="0" xfId="0" applyFont="1" applyFill="1"/>
    <xf numFmtId="9" fontId="13" fillId="3" borderId="48" xfId="2" applyNumberFormat="1" applyFont="1" applyFill="1" applyBorder="1" applyAlignment="1" applyProtection="1">
      <alignment horizontal="left" vertical="center" wrapText="1"/>
    </xf>
    <xf numFmtId="0" fontId="0" fillId="0" borderId="48" xfId="0" applyBorder="1" applyAlignment="1">
      <alignment vertical="center"/>
    </xf>
    <xf numFmtId="0" fontId="11" fillId="3" borderId="5" xfId="2" applyFont="1" applyFill="1" applyBorder="1" applyAlignment="1" applyProtection="1">
      <alignment horizontal="center" vertical="center"/>
    </xf>
    <xf numFmtId="3" fontId="24" fillId="5" borderId="16" xfId="2" applyNumberFormat="1" applyFont="1" applyFill="1" applyBorder="1" applyAlignment="1" applyProtection="1">
      <alignment horizontal="center" vertical="center"/>
    </xf>
    <xf numFmtId="3" fontId="24" fillId="5" borderId="17" xfId="2" applyNumberFormat="1" applyFont="1" applyFill="1" applyBorder="1" applyAlignment="1" applyProtection="1">
      <alignment horizontal="center" vertical="center"/>
    </xf>
    <xf numFmtId="3" fontId="24" fillId="5" borderId="43" xfId="2" applyNumberFormat="1" applyFont="1" applyFill="1" applyBorder="1" applyAlignment="1" applyProtection="1">
      <alignment horizontal="center" vertical="center"/>
    </xf>
    <xf numFmtId="3" fontId="24" fillId="5" borderId="14" xfId="2" applyNumberFormat="1" applyFont="1" applyFill="1" applyBorder="1" applyAlignment="1" applyProtection="1">
      <alignment horizontal="center" vertical="center"/>
    </xf>
    <xf numFmtId="0" fontId="14" fillId="3" borderId="13" xfId="0" applyFont="1" applyFill="1" applyBorder="1"/>
    <xf numFmtId="3" fontId="14" fillId="5" borderId="43" xfId="2" applyNumberFormat="1" applyFont="1" applyFill="1" applyBorder="1" applyAlignment="1" applyProtection="1">
      <alignment horizontal="center" vertical="center"/>
    </xf>
    <xf numFmtId="3" fontId="14" fillId="5" borderId="14" xfId="2" applyNumberFormat="1" applyFont="1" applyFill="1" applyBorder="1" applyAlignment="1" applyProtection="1">
      <alignment horizontal="center" vertical="center"/>
    </xf>
    <xf numFmtId="3" fontId="14" fillId="5" borderId="16" xfId="2" applyNumberFormat="1" applyFont="1" applyFill="1" applyBorder="1" applyAlignment="1" applyProtection="1">
      <alignment horizontal="center" vertical="center"/>
    </xf>
    <xf numFmtId="3" fontId="14" fillId="5" borderId="17" xfId="2" applyNumberFormat="1" applyFont="1" applyFill="1" applyBorder="1" applyAlignment="1" applyProtection="1">
      <alignment horizontal="center" vertical="center"/>
    </xf>
    <xf numFmtId="0" fontId="8" fillId="3" borderId="13" xfId="0" applyFont="1" applyFill="1" applyBorder="1"/>
    <xf numFmtId="0" fontId="7" fillId="3" borderId="13" xfId="0" applyFont="1" applyFill="1" applyBorder="1"/>
    <xf numFmtId="0" fontId="3" fillId="5" borderId="18" xfId="2" applyFont="1" applyFill="1" applyBorder="1" applyAlignment="1" applyProtection="1">
      <alignment vertical="center"/>
    </xf>
    <xf numFmtId="0" fontId="3" fillId="5" borderId="13" xfId="2" applyFont="1" applyFill="1" applyBorder="1" applyAlignment="1" applyProtection="1">
      <alignment vertical="center"/>
    </xf>
    <xf numFmtId="9" fontId="3" fillId="5" borderId="13" xfId="2" applyNumberFormat="1" applyFont="1" applyFill="1" applyBorder="1" applyAlignment="1" applyProtection="1">
      <alignment vertical="center"/>
    </xf>
    <xf numFmtId="4" fontId="3" fillId="5" borderId="13" xfId="2" applyNumberFormat="1" applyFont="1" applyFill="1" applyBorder="1" applyAlignment="1" applyProtection="1">
      <alignment vertical="center"/>
    </xf>
    <xf numFmtId="3" fontId="3" fillId="5" borderId="16" xfId="2" applyNumberFormat="1" applyFont="1" applyFill="1" applyBorder="1" applyAlignment="1" applyProtection="1">
      <alignment vertical="center"/>
      <protection locked="0"/>
    </xf>
    <xf numFmtId="3" fontId="3" fillId="5" borderId="17" xfId="2" applyNumberFormat="1" applyFont="1" applyFill="1" applyBorder="1" applyAlignment="1" applyProtection="1">
      <alignment vertical="center"/>
      <protection locked="0"/>
    </xf>
    <xf numFmtId="3" fontId="3" fillId="5" borderId="43" xfId="2" applyNumberFormat="1" applyFont="1" applyFill="1" applyBorder="1" applyAlignment="1" applyProtection="1">
      <alignment vertical="center"/>
      <protection locked="0"/>
    </xf>
    <xf numFmtId="3" fontId="3" fillId="5" borderId="14" xfId="2" applyNumberFormat="1" applyFont="1" applyFill="1" applyBorder="1" applyAlignment="1" applyProtection="1">
      <alignment vertical="center"/>
      <protection locked="0"/>
    </xf>
    <xf numFmtId="0" fontId="1" fillId="3" borderId="13" xfId="0" applyFont="1" applyFill="1" applyBorder="1"/>
    <xf numFmtId="3" fontId="3" fillId="2" borderId="7" xfId="2" applyNumberFormat="1" applyFont="1" applyFill="1" applyBorder="1" applyAlignment="1" applyProtection="1">
      <alignment vertical="center"/>
    </xf>
    <xf numFmtId="0" fontId="11" fillId="3" borderId="4" xfId="2" applyFont="1" applyFill="1" applyBorder="1" applyAlignment="1" applyProtection="1">
      <alignment vertical="center"/>
    </xf>
  </cellXfs>
  <cellStyles count="7">
    <cellStyle name="Milliers 2" xfId="4"/>
    <cellStyle name="Monétaire 2" xfId="3"/>
    <cellStyle name="Normal" xfId="0" builtinId="0"/>
    <cellStyle name="Normal 2" xfId="1"/>
    <cellStyle name="Normal_C92 SIA 102 annexes 1.11.8_OK.xls" xfId="2"/>
    <cellStyle name="Pourcentage 2" xfId="5"/>
    <cellStyle name="Pourcentage 2 2" xfId="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erg/Mes%20documents/DAEL%20AO%20Concept%20UPlaNS%20GE.N.04002/5%20Gestion%20des%20proc&#233;dures/Analyse%20des%20offres/Interpolations%20A%200407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dlad002\data\DOCUME~1\daniel\LOCALS~1\Temp\R&#233;pertoire%20temporaire%201%20pour%20Evaluation.zip\Analyse%20financi&#232;re_Meyrin_05052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dlad002\DATA\Documents%20and%20Settings\olivier\Local%20Settings\Temporary%20Internet%20Files\Content.IE5\PH7M1Q7D\E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Interpolation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THM"/>
      <sheetName val="Heures"/>
      <sheetName val="Montant"/>
      <sheetName val="Forfait"/>
      <sheetName val="Récapitulatif"/>
      <sheetName val="Critère 4"/>
      <sheetName val="GR02"/>
      <sheetName val="GR05"/>
      <sheetName val="GR08"/>
      <sheetName val="GR10"/>
      <sheetName val="GR19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r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W57"/>
  <sheetViews>
    <sheetView tabSelected="1" topLeftCell="A19" zoomScale="80" zoomScaleNormal="80" workbookViewId="0">
      <selection activeCell="D9" sqref="D9"/>
    </sheetView>
  </sheetViews>
  <sheetFormatPr baseColWidth="10" defaultColWidth="11.5703125" defaultRowHeight="12.75" x14ac:dyDescent="0.2"/>
  <cols>
    <col min="1" max="1" width="6.140625" style="2" customWidth="1"/>
    <col min="2" max="2" width="3.28515625" style="2" customWidth="1"/>
    <col min="3" max="3" width="21.7109375" style="2" customWidth="1"/>
    <col min="4" max="4" width="19" style="2" customWidth="1"/>
    <col min="5" max="5" width="15" style="2" customWidth="1"/>
    <col min="6" max="6" width="15.7109375" style="3" customWidth="1"/>
    <col min="7" max="7" width="16.7109375" style="3" customWidth="1"/>
    <col min="8" max="8" width="12.7109375" style="3" customWidth="1"/>
    <col min="9" max="9" width="16.7109375" style="3" customWidth="1"/>
    <col min="10" max="10" width="12.7109375" style="3" customWidth="1"/>
    <col min="11" max="11" width="16.7109375" style="3" customWidth="1"/>
    <col min="12" max="12" width="12.7109375" style="3" customWidth="1"/>
    <col min="13" max="13" width="16.7109375" style="3" customWidth="1"/>
    <col min="14" max="14" width="12.7109375" style="2" customWidth="1"/>
    <col min="15" max="15" width="16.7109375" style="2" customWidth="1"/>
    <col min="16" max="16" width="12.7109375" style="2" customWidth="1"/>
    <col min="17" max="17" width="16.7109375" style="2" customWidth="1"/>
    <col min="18" max="18" width="12.7109375" style="3" customWidth="1"/>
    <col min="19" max="19" width="16.7109375" style="2" customWidth="1"/>
    <col min="20" max="20" width="11.5703125" style="2"/>
    <col min="21" max="21" width="16.7109375" style="2" customWidth="1"/>
    <col min="22" max="22" width="11.5703125" style="2"/>
    <col min="23" max="23" width="16.7109375" style="2" customWidth="1"/>
    <col min="24" max="16384" width="11.5703125" style="2"/>
  </cols>
  <sheetData>
    <row r="1" spans="1:23" s="71" customFormat="1" ht="20.25" x14ac:dyDescent="0.3">
      <c r="A1" s="69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3" ht="13.15" customHeight="1" x14ac:dyDescent="0.2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11"/>
      <c r="Q2" s="11"/>
      <c r="R2" s="4"/>
      <c r="S2" s="4"/>
    </row>
    <row r="3" spans="1:23" ht="20.100000000000001" customHeight="1" x14ac:dyDescent="0.2">
      <c r="A3" s="137" t="s">
        <v>3</v>
      </c>
      <c r="B3" s="138"/>
      <c r="C3" s="138"/>
      <c r="D3" s="138"/>
      <c r="E3" s="138"/>
      <c r="F3" s="5"/>
      <c r="G3" s="5"/>
      <c r="I3" s="7"/>
      <c r="J3" s="7"/>
      <c r="K3" s="7"/>
      <c r="L3" s="7"/>
      <c r="M3" s="7"/>
      <c r="N3" s="7"/>
      <c r="O3" s="7"/>
      <c r="P3" s="12"/>
      <c r="Q3" s="12"/>
      <c r="R3" s="7"/>
      <c r="S3" s="7"/>
    </row>
    <row r="4" spans="1:23" ht="20.100000000000001" customHeight="1" x14ac:dyDescent="0.2">
      <c r="A4" s="139" t="s">
        <v>25</v>
      </c>
      <c r="B4" s="140"/>
      <c r="C4" s="140"/>
      <c r="D4" s="140"/>
      <c r="E4" s="140"/>
      <c r="F4" s="5"/>
      <c r="G4" s="5"/>
      <c r="H4" s="81"/>
      <c r="I4" s="7"/>
      <c r="J4" s="7"/>
      <c r="K4" s="7"/>
      <c r="L4" s="7"/>
      <c r="M4" s="7"/>
      <c r="N4" s="7"/>
      <c r="O4" s="7"/>
      <c r="P4" s="12"/>
      <c r="Q4" s="12"/>
      <c r="R4" s="7"/>
      <c r="S4" s="7"/>
    </row>
    <row r="5" spans="1:23" s="79" customFormat="1" ht="45" customHeight="1" x14ac:dyDescent="0.35">
      <c r="A5" s="141" t="s">
        <v>32</v>
      </c>
      <c r="B5" s="142"/>
      <c r="C5" s="142"/>
      <c r="D5" s="142"/>
      <c r="E5" s="142"/>
      <c r="F5" s="5"/>
      <c r="G5" s="76"/>
      <c r="H5" s="81"/>
      <c r="I5" s="77"/>
      <c r="J5" s="77"/>
      <c r="K5" s="77"/>
      <c r="L5" s="77"/>
      <c r="M5" s="77"/>
      <c r="N5" s="77"/>
      <c r="O5" s="77"/>
      <c r="P5" s="78"/>
      <c r="Q5" s="78"/>
      <c r="R5" s="77"/>
      <c r="S5" s="77"/>
    </row>
    <row r="6" spans="1:23" ht="15" x14ac:dyDescent="0.2">
      <c r="C6" s="6"/>
      <c r="D6" s="5"/>
      <c r="E6" s="8"/>
      <c r="F6" s="5"/>
      <c r="G6" s="5"/>
      <c r="H6" s="82" t="s">
        <v>13</v>
      </c>
      <c r="I6" s="82"/>
      <c r="J6" s="7"/>
      <c r="K6" s="7"/>
      <c r="L6" s="7"/>
      <c r="M6" s="7"/>
      <c r="N6" s="7"/>
      <c r="P6" s="7"/>
      <c r="R6" s="7"/>
      <c r="S6" s="7"/>
    </row>
    <row r="7" spans="1:23" ht="15" x14ac:dyDescent="0.2">
      <c r="E7" s="5"/>
      <c r="F7" s="5"/>
      <c r="G7" s="5"/>
      <c r="H7" s="82" t="s">
        <v>14</v>
      </c>
      <c r="I7" s="82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3" ht="15" thickBot="1" x14ac:dyDescent="0.25">
      <c r="E8" s="5"/>
      <c r="F8" s="5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23" s="15" customFormat="1" ht="49.5" customHeight="1" thickBot="1" x14ac:dyDescent="0.3">
      <c r="A9" s="14"/>
      <c r="E9" s="16"/>
      <c r="F9" s="148" t="s">
        <v>26</v>
      </c>
      <c r="G9" s="149"/>
      <c r="H9" s="145" t="s">
        <v>33</v>
      </c>
      <c r="I9" s="146"/>
      <c r="J9" s="147" t="s">
        <v>34</v>
      </c>
      <c r="K9" s="144"/>
      <c r="L9" s="143" t="s">
        <v>35</v>
      </c>
      <c r="M9" s="146"/>
      <c r="N9" s="147" t="s">
        <v>36</v>
      </c>
      <c r="O9" s="144"/>
      <c r="P9" s="191" t="s">
        <v>37</v>
      </c>
      <c r="Q9" s="192"/>
      <c r="R9" s="191" t="s">
        <v>38</v>
      </c>
      <c r="S9" s="192"/>
      <c r="T9" s="191" t="s">
        <v>39</v>
      </c>
      <c r="U9" s="192"/>
      <c r="V9" s="191" t="s">
        <v>40</v>
      </c>
      <c r="W9" s="192"/>
    </row>
    <row r="10" spans="1:23" s="15" customFormat="1" ht="25.15" customHeight="1" thickBot="1" x14ac:dyDescent="0.25">
      <c r="A10" s="66"/>
      <c r="B10" s="67"/>
      <c r="C10" s="67"/>
      <c r="D10" s="67"/>
      <c r="E10" s="67"/>
      <c r="F10" s="193" t="s">
        <v>2</v>
      </c>
      <c r="G10" s="144"/>
      <c r="H10" s="109" t="s">
        <v>12</v>
      </c>
      <c r="I10" s="120">
        <v>100</v>
      </c>
      <c r="J10" s="129" t="s">
        <v>12</v>
      </c>
      <c r="K10" s="95">
        <v>100</v>
      </c>
      <c r="L10" s="109" t="s">
        <v>12</v>
      </c>
      <c r="M10" s="120">
        <v>100</v>
      </c>
      <c r="N10" s="129" t="s">
        <v>12</v>
      </c>
      <c r="O10" s="95">
        <v>100</v>
      </c>
      <c r="P10" s="109" t="s">
        <v>12</v>
      </c>
      <c r="Q10" s="120">
        <v>100</v>
      </c>
      <c r="R10" s="129" t="s">
        <v>12</v>
      </c>
      <c r="S10" s="95">
        <v>100</v>
      </c>
      <c r="T10" s="109" t="s">
        <v>12</v>
      </c>
      <c r="U10" s="95">
        <v>100</v>
      </c>
      <c r="V10" s="109" t="s">
        <v>12</v>
      </c>
      <c r="W10" s="95">
        <v>100</v>
      </c>
    </row>
    <row r="11" spans="1:23" s="15" customFormat="1" ht="25.15" customHeight="1" x14ac:dyDescent="0.2">
      <c r="A11" s="17" t="s">
        <v>11</v>
      </c>
      <c r="B11" s="18"/>
      <c r="C11" s="18"/>
      <c r="D11" s="19"/>
      <c r="E11" s="100"/>
      <c r="F11" s="48" t="s">
        <v>10</v>
      </c>
      <c r="G11" s="49" t="s">
        <v>9</v>
      </c>
      <c r="H11" s="110" t="str">
        <f t="shared" ref="H11:M11" si="0">+F11</f>
        <v>Heures</v>
      </c>
      <c r="I11" s="121" t="str">
        <f t="shared" si="0"/>
        <v>Honoraire HT</v>
      </c>
      <c r="J11" s="130" t="str">
        <f t="shared" si="0"/>
        <v>Heures</v>
      </c>
      <c r="K11" s="20" t="str">
        <f t="shared" si="0"/>
        <v>Honoraire HT</v>
      </c>
      <c r="L11" s="110" t="str">
        <f t="shared" si="0"/>
        <v>Heures</v>
      </c>
      <c r="M11" s="121" t="str">
        <f t="shared" si="0"/>
        <v>Honoraire HT</v>
      </c>
      <c r="N11" s="130" t="str">
        <f>+R11</f>
        <v>Heures</v>
      </c>
      <c r="O11" s="20" t="str">
        <f>+S11</f>
        <v>Honoraire HT</v>
      </c>
      <c r="P11" s="110" t="str">
        <f>+N11</f>
        <v>Heures</v>
      </c>
      <c r="Q11" s="121" t="str">
        <f>+O11</f>
        <v>Honoraire HT</v>
      </c>
      <c r="R11" s="130" t="str">
        <f>+L11</f>
        <v>Heures</v>
      </c>
      <c r="S11" s="20" t="str">
        <f>+M11</f>
        <v>Honoraire HT</v>
      </c>
      <c r="T11" s="110" t="str">
        <f>R11</f>
        <v>Heures</v>
      </c>
      <c r="U11" s="20" t="str">
        <f>S11</f>
        <v>Honoraire HT</v>
      </c>
      <c r="V11" s="110" t="str">
        <f>T11</f>
        <v>Heures</v>
      </c>
      <c r="W11" s="20" t="str">
        <f>U11</f>
        <v>Honoraire HT</v>
      </c>
    </row>
    <row r="12" spans="1:23" s="198" customFormat="1" ht="25.15" customHeight="1" x14ac:dyDescent="0.2">
      <c r="A12" s="133" t="s">
        <v>29</v>
      </c>
      <c r="B12" s="134"/>
      <c r="C12" s="134"/>
      <c r="D12" s="135"/>
      <c r="E12" s="136"/>
      <c r="F12" s="194">
        <f>+F13</f>
        <v>2730</v>
      </c>
      <c r="G12" s="195">
        <f t="shared" ref="G12:W12" si="1">+G13</f>
        <v>273000</v>
      </c>
      <c r="H12" s="196">
        <f t="shared" si="1"/>
        <v>500</v>
      </c>
      <c r="I12" s="197">
        <f t="shared" si="1"/>
        <v>50000</v>
      </c>
      <c r="J12" s="194">
        <f t="shared" si="1"/>
        <v>500</v>
      </c>
      <c r="K12" s="195">
        <f t="shared" si="1"/>
        <v>50000</v>
      </c>
      <c r="L12" s="196">
        <f t="shared" si="1"/>
        <v>300</v>
      </c>
      <c r="M12" s="197">
        <f t="shared" si="1"/>
        <v>30000</v>
      </c>
      <c r="N12" s="194">
        <f t="shared" si="1"/>
        <v>300</v>
      </c>
      <c r="O12" s="195">
        <f t="shared" si="1"/>
        <v>30000</v>
      </c>
      <c r="P12" s="196">
        <f t="shared" si="1"/>
        <v>730</v>
      </c>
      <c r="Q12" s="197">
        <f t="shared" si="1"/>
        <v>73000</v>
      </c>
      <c r="R12" s="194">
        <f t="shared" si="1"/>
        <v>200</v>
      </c>
      <c r="S12" s="195">
        <f t="shared" si="1"/>
        <v>20000</v>
      </c>
      <c r="T12" s="196">
        <f t="shared" si="1"/>
        <v>200</v>
      </c>
      <c r="U12" s="195">
        <f t="shared" si="1"/>
        <v>20000</v>
      </c>
      <c r="V12" s="196">
        <f t="shared" si="1"/>
        <v>50</v>
      </c>
      <c r="W12" s="195">
        <f t="shared" si="1"/>
        <v>5000</v>
      </c>
    </row>
    <row r="13" spans="1:23" s="1" customFormat="1" ht="25.15" customHeight="1" x14ac:dyDescent="0.2">
      <c r="A13" s="21">
        <v>31</v>
      </c>
      <c r="B13" s="22" t="s">
        <v>4</v>
      </c>
      <c r="C13" s="23"/>
      <c r="D13" s="24"/>
      <c r="E13" s="101"/>
      <c r="F13" s="25">
        <f>SUM(F14:F19)</f>
        <v>2730</v>
      </c>
      <c r="G13" s="26">
        <f>SUM(G14:G19)</f>
        <v>273000</v>
      </c>
      <c r="H13" s="111">
        <f>SUM(H14:H19)</f>
        <v>500</v>
      </c>
      <c r="I13" s="122">
        <f>SUM(I14:I19)</f>
        <v>50000</v>
      </c>
      <c r="J13" s="25">
        <f>SUM(J14:J19)</f>
        <v>500</v>
      </c>
      <c r="K13" s="26">
        <f>SUM(K14:K19)</f>
        <v>50000</v>
      </c>
      <c r="L13" s="111">
        <f>SUM(L14:L19)</f>
        <v>300</v>
      </c>
      <c r="M13" s="122">
        <f>SUM(M14:M19)</f>
        <v>30000</v>
      </c>
      <c r="N13" s="25">
        <f>SUM(N14:N19)</f>
        <v>300</v>
      </c>
      <c r="O13" s="26">
        <f>SUM(O14:O19)</f>
        <v>30000</v>
      </c>
      <c r="P13" s="111">
        <f>SUM(P14:P19)</f>
        <v>730</v>
      </c>
      <c r="Q13" s="122">
        <f>SUM(Q14:Q19)</f>
        <v>73000</v>
      </c>
      <c r="R13" s="25">
        <f>SUM(R14:R19)</f>
        <v>200</v>
      </c>
      <c r="S13" s="26">
        <f>SUM(S14:S19)</f>
        <v>20000</v>
      </c>
      <c r="T13" s="111">
        <f>SUM(T14:T19)</f>
        <v>200</v>
      </c>
      <c r="U13" s="26">
        <f>SUM(U14:U19)</f>
        <v>20000</v>
      </c>
      <c r="V13" s="111">
        <f>SUM(V14:V19)</f>
        <v>50</v>
      </c>
      <c r="W13" s="26">
        <f>SUM(W14:W19)</f>
        <v>5000</v>
      </c>
    </row>
    <row r="14" spans="1:23" s="83" customFormat="1" ht="25.15" customHeight="1" x14ac:dyDescent="0.2">
      <c r="A14" s="27"/>
      <c r="B14" s="150" t="s">
        <v>41</v>
      </c>
      <c r="C14" s="28"/>
      <c r="D14" s="29"/>
      <c r="E14" s="102"/>
      <c r="F14" s="30">
        <f>+H14+J14+L14+R14+N14+P14+T14</f>
        <v>400</v>
      </c>
      <c r="G14" s="31">
        <f>+I14+K14+M14+S14+O14+Q14+U14</f>
        <v>40000</v>
      </c>
      <c r="H14" s="112">
        <v>100</v>
      </c>
      <c r="I14" s="123">
        <f t="shared" ref="I14:I28" si="2">+H14*I$10</f>
        <v>10000</v>
      </c>
      <c r="J14" s="131">
        <v>100</v>
      </c>
      <c r="K14" s="31">
        <f t="shared" ref="K14:K28" si="3">+J14*K$10</f>
        <v>10000</v>
      </c>
      <c r="L14" s="112">
        <v>100</v>
      </c>
      <c r="M14" s="123">
        <f t="shared" ref="M14:M28" si="4">+L14*M$10</f>
        <v>10000</v>
      </c>
      <c r="N14" s="131">
        <v>100</v>
      </c>
      <c r="O14" s="31">
        <f t="shared" ref="O14:O28" si="5">+N14*O$10</f>
        <v>10000</v>
      </c>
      <c r="P14" s="151">
        <v>0</v>
      </c>
      <c r="Q14" s="123">
        <f t="shared" ref="Q14:Q28" si="6">+P14*Q$10</f>
        <v>0</v>
      </c>
      <c r="R14" s="152">
        <v>0</v>
      </c>
      <c r="S14" s="31">
        <f t="shared" ref="S14:S28" si="7">+R14*S$10</f>
        <v>0</v>
      </c>
      <c r="T14" s="151">
        <v>0</v>
      </c>
      <c r="U14" s="31">
        <f t="shared" ref="U14:U28" si="8">+T14*U$10</f>
        <v>0</v>
      </c>
      <c r="V14" s="151">
        <v>0</v>
      </c>
      <c r="W14" s="31">
        <f t="shared" ref="W14:W19" si="9">+V14*W$10</f>
        <v>0</v>
      </c>
    </row>
    <row r="15" spans="1:23" s="83" customFormat="1" ht="25.15" customHeight="1" x14ac:dyDescent="0.2">
      <c r="A15" s="27"/>
      <c r="B15" s="150" t="s">
        <v>53</v>
      </c>
      <c r="C15" s="28"/>
      <c r="D15" s="29"/>
      <c r="E15" s="102"/>
      <c r="F15" s="30">
        <f>+H15+J15+L15+R15+N15+P15+T15</f>
        <v>200</v>
      </c>
      <c r="G15" s="31">
        <f>+I15+K15+M15+S15+O15+Q15+U15</f>
        <v>20000</v>
      </c>
      <c r="H15" s="151">
        <v>200</v>
      </c>
      <c r="I15" s="123">
        <f>+H15*I$10</f>
        <v>20000</v>
      </c>
      <c r="J15" s="152">
        <v>0</v>
      </c>
      <c r="K15" s="31">
        <f>+J15*K$10</f>
        <v>0</v>
      </c>
      <c r="L15" s="151">
        <v>0</v>
      </c>
      <c r="M15" s="123">
        <f>+L15*M$10</f>
        <v>0</v>
      </c>
      <c r="N15" s="152">
        <v>0</v>
      </c>
      <c r="O15" s="31">
        <f>+N15*O$10</f>
        <v>0</v>
      </c>
      <c r="P15" s="151">
        <v>0</v>
      </c>
      <c r="Q15" s="123">
        <f>+P15*Q$10</f>
        <v>0</v>
      </c>
      <c r="R15" s="152">
        <v>0</v>
      </c>
      <c r="S15" s="31">
        <f>+R15*S$10</f>
        <v>0</v>
      </c>
      <c r="T15" s="151">
        <v>0</v>
      </c>
      <c r="U15" s="31">
        <f>+T15*U$10</f>
        <v>0</v>
      </c>
      <c r="V15" s="151">
        <v>0</v>
      </c>
      <c r="W15" s="31">
        <f>+V15*W$10</f>
        <v>0</v>
      </c>
    </row>
    <row r="16" spans="1:23" s="83" customFormat="1" ht="25.15" customHeight="1" x14ac:dyDescent="0.2">
      <c r="A16" s="27"/>
      <c r="B16" s="28" t="s">
        <v>6</v>
      </c>
      <c r="C16" s="28"/>
      <c r="D16" s="29"/>
      <c r="E16" s="102"/>
      <c r="F16" s="30">
        <f>+H16+J16+L16+R16+N16+P16+T16</f>
        <v>1330</v>
      </c>
      <c r="G16" s="31">
        <f>+I16+K16+M16+S16+O16+Q16+U16</f>
        <v>133000</v>
      </c>
      <c r="H16" s="112">
        <v>100</v>
      </c>
      <c r="I16" s="123">
        <f t="shared" ref="I16:I18" si="10">+H16*I$10</f>
        <v>10000</v>
      </c>
      <c r="J16" s="131">
        <v>100</v>
      </c>
      <c r="K16" s="31">
        <f t="shared" ref="K16:K18" si="11">+J16*K$10</f>
        <v>10000</v>
      </c>
      <c r="L16" s="112">
        <v>100</v>
      </c>
      <c r="M16" s="123">
        <f t="shared" ref="M16:M18" si="12">+L16*M$10</f>
        <v>10000</v>
      </c>
      <c r="N16" s="131">
        <v>100</v>
      </c>
      <c r="O16" s="31">
        <f t="shared" ref="O16:O18" si="13">+N16*O$10</f>
        <v>10000</v>
      </c>
      <c r="P16" s="151">
        <v>730</v>
      </c>
      <c r="Q16" s="123">
        <f t="shared" ref="Q16:Q18" si="14">+P16*Q$10</f>
        <v>73000</v>
      </c>
      <c r="R16" s="152">
        <v>0</v>
      </c>
      <c r="S16" s="31">
        <f t="shared" ref="S16:S18" si="15">+R16*S$10</f>
        <v>0</v>
      </c>
      <c r="T16" s="151">
        <v>200</v>
      </c>
      <c r="U16" s="31">
        <f t="shared" ref="U16:U18" si="16">+T16*U$10</f>
        <v>20000</v>
      </c>
      <c r="V16" s="151">
        <v>50</v>
      </c>
      <c r="W16" s="31">
        <f t="shared" ref="W16:W18" si="17">+V16*W$10</f>
        <v>5000</v>
      </c>
    </row>
    <row r="17" spans="1:23" s="83" customFormat="1" ht="25.15" customHeight="1" x14ac:dyDescent="0.2">
      <c r="A17" s="27"/>
      <c r="B17" s="150" t="s">
        <v>42</v>
      </c>
      <c r="C17" s="28"/>
      <c r="D17" s="29"/>
      <c r="E17" s="102"/>
      <c r="F17" s="30">
        <f>+H17+J17+L17+R17+N17+P17+T17</f>
        <v>400</v>
      </c>
      <c r="G17" s="31">
        <f>+I17+K17+M17+S17+O17+Q17+U17</f>
        <v>40000</v>
      </c>
      <c r="H17" s="112">
        <v>100</v>
      </c>
      <c r="I17" s="123">
        <f t="shared" ref="I17" si="18">+H17*I$10</f>
        <v>10000</v>
      </c>
      <c r="J17" s="131">
        <v>100</v>
      </c>
      <c r="K17" s="31">
        <f t="shared" ref="K17" si="19">+J17*K$10</f>
        <v>10000</v>
      </c>
      <c r="L17" s="112">
        <v>100</v>
      </c>
      <c r="M17" s="123">
        <f t="shared" ref="M17" si="20">+L17*M$10</f>
        <v>10000</v>
      </c>
      <c r="N17" s="131">
        <v>100</v>
      </c>
      <c r="O17" s="31">
        <f t="shared" ref="O17" si="21">+N17*O$10</f>
        <v>10000</v>
      </c>
      <c r="P17" s="151">
        <v>0</v>
      </c>
      <c r="Q17" s="123">
        <f t="shared" ref="Q17" si="22">+P17*Q$10</f>
        <v>0</v>
      </c>
      <c r="R17" s="152">
        <v>0</v>
      </c>
      <c r="S17" s="31">
        <f t="shared" ref="S17" si="23">+R17*S$10</f>
        <v>0</v>
      </c>
      <c r="T17" s="151">
        <v>0</v>
      </c>
      <c r="U17" s="31">
        <f t="shared" ref="U17" si="24">+T17*U$10</f>
        <v>0</v>
      </c>
      <c r="V17" s="151">
        <v>0</v>
      </c>
      <c r="W17" s="31">
        <f t="shared" ref="W17" si="25">+V17*W$10</f>
        <v>0</v>
      </c>
    </row>
    <row r="18" spans="1:23" s="83" customFormat="1" ht="25.15" customHeight="1" x14ac:dyDescent="0.2">
      <c r="A18" s="27"/>
      <c r="B18" s="150" t="s">
        <v>43</v>
      </c>
      <c r="C18" s="28"/>
      <c r="D18" s="29"/>
      <c r="E18" s="102"/>
      <c r="F18" s="30">
        <f>+H18+J18+L18+R18+N18+P18+T18</f>
        <v>200</v>
      </c>
      <c r="G18" s="31">
        <f>+I18+K18+M18+S18+O18+Q18+U18</f>
        <v>20000</v>
      </c>
      <c r="H18" s="151">
        <v>0</v>
      </c>
      <c r="I18" s="123">
        <f t="shared" si="10"/>
        <v>0</v>
      </c>
      <c r="J18" s="152">
        <v>200</v>
      </c>
      <c r="K18" s="31">
        <f t="shared" si="11"/>
        <v>20000</v>
      </c>
      <c r="L18" s="151">
        <v>0</v>
      </c>
      <c r="M18" s="123">
        <f t="shared" si="12"/>
        <v>0</v>
      </c>
      <c r="N18" s="152">
        <v>0</v>
      </c>
      <c r="O18" s="31">
        <f t="shared" si="13"/>
        <v>0</v>
      </c>
      <c r="P18" s="151">
        <v>0</v>
      </c>
      <c r="Q18" s="123">
        <f t="shared" si="14"/>
        <v>0</v>
      </c>
      <c r="R18" s="152">
        <v>0</v>
      </c>
      <c r="S18" s="31">
        <f t="shared" si="15"/>
        <v>0</v>
      </c>
      <c r="T18" s="151">
        <v>0</v>
      </c>
      <c r="U18" s="31">
        <f t="shared" si="16"/>
        <v>0</v>
      </c>
      <c r="V18" s="151">
        <v>0</v>
      </c>
      <c r="W18" s="31">
        <f t="shared" si="17"/>
        <v>0</v>
      </c>
    </row>
    <row r="19" spans="1:23" s="83" customFormat="1" ht="25.15" customHeight="1" x14ac:dyDescent="0.2">
      <c r="A19" s="27"/>
      <c r="B19" s="150" t="s">
        <v>44</v>
      </c>
      <c r="C19" s="28"/>
      <c r="D19" s="29"/>
      <c r="E19" s="102"/>
      <c r="F19" s="30">
        <f>+H19+J19+L19+R19+N19+P19+T19</f>
        <v>200</v>
      </c>
      <c r="G19" s="31">
        <f>+I19+K19+M19+S19+O19+Q19+U19</f>
        <v>20000</v>
      </c>
      <c r="H19" s="151">
        <v>0</v>
      </c>
      <c r="I19" s="123">
        <f t="shared" si="2"/>
        <v>0</v>
      </c>
      <c r="J19" s="152">
        <v>0</v>
      </c>
      <c r="K19" s="31">
        <f t="shared" si="3"/>
        <v>0</v>
      </c>
      <c r="L19" s="151">
        <v>0</v>
      </c>
      <c r="M19" s="123">
        <f t="shared" si="4"/>
        <v>0</v>
      </c>
      <c r="N19" s="152">
        <v>0</v>
      </c>
      <c r="O19" s="31">
        <f t="shared" si="5"/>
        <v>0</v>
      </c>
      <c r="P19" s="151">
        <v>0</v>
      </c>
      <c r="Q19" s="123">
        <f t="shared" si="6"/>
        <v>0</v>
      </c>
      <c r="R19" s="152">
        <v>200</v>
      </c>
      <c r="S19" s="31">
        <f t="shared" si="7"/>
        <v>20000</v>
      </c>
      <c r="T19" s="151">
        <v>0</v>
      </c>
      <c r="U19" s="31">
        <f t="shared" si="8"/>
        <v>0</v>
      </c>
      <c r="V19" s="151">
        <v>0</v>
      </c>
      <c r="W19" s="31">
        <f t="shared" si="9"/>
        <v>0</v>
      </c>
    </row>
    <row r="20" spans="1:23" s="83" customFormat="1" ht="25.15" customHeight="1" x14ac:dyDescent="0.2">
      <c r="A20" s="96"/>
      <c r="B20" s="97"/>
      <c r="C20" s="97"/>
      <c r="D20" s="97"/>
      <c r="E20" s="97"/>
      <c r="F20" s="118"/>
      <c r="G20" s="119"/>
      <c r="H20" s="98"/>
      <c r="I20" s="98"/>
      <c r="J20" s="118"/>
      <c r="K20" s="119"/>
      <c r="L20" s="98"/>
      <c r="M20" s="98"/>
      <c r="N20" s="96"/>
      <c r="O20" s="99"/>
      <c r="P20" s="97"/>
      <c r="Q20" s="97"/>
      <c r="R20" s="118"/>
      <c r="S20" s="99"/>
      <c r="T20" s="97"/>
      <c r="U20" s="99"/>
      <c r="V20" s="97"/>
      <c r="W20" s="99"/>
    </row>
    <row r="21" spans="1:23" s="203" customFormat="1" ht="25.15" customHeight="1" x14ac:dyDescent="0.2">
      <c r="A21" s="133" t="s">
        <v>30</v>
      </c>
      <c r="B21" s="134"/>
      <c r="C21" s="134"/>
      <c r="D21" s="135"/>
      <c r="E21" s="136"/>
      <c r="F21" s="194">
        <f>SUM(F22+F27+F30)</f>
        <v>5600</v>
      </c>
      <c r="G21" s="195">
        <f t="shared" ref="G21:U21" si="26">SUM(G22+G27+G30)</f>
        <v>500000</v>
      </c>
      <c r="H21" s="199">
        <f t="shared" si="26"/>
        <v>800</v>
      </c>
      <c r="I21" s="200">
        <f t="shared" si="26"/>
        <v>80000</v>
      </c>
      <c r="J21" s="201">
        <f t="shared" si="26"/>
        <v>800</v>
      </c>
      <c r="K21" s="202">
        <f t="shared" si="26"/>
        <v>80000</v>
      </c>
      <c r="L21" s="199">
        <f t="shared" si="26"/>
        <v>800</v>
      </c>
      <c r="M21" s="200">
        <f t="shared" si="26"/>
        <v>80000</v>
      </c>
      <c r="N21" s="201">
        <f t="shared" si="26"/>
        <v>800</v>
      </c>
      <c r="O21" s="202">
        <f t="shared" si="26"/>
        <v>80000</v>
      </c>
      <c r="P21" s="199">
        <f t="shared" si="26"/>
        <v>200</v>
      </c>
      <c r="Q21" s="200">
        <f t="shared" si="26"/>
        <v>20000</v>
      </c>
      <c r="R21" s="201">
        <f t="shared" si="26"/>
        <v>600</v>
      </c>
      <c r="S21" s="202">
        <f t="shared" si="26"/>
        <v>60000</v>
      </c>
      <c r="T21" s="199">
        <f t="shared" si="26"/>
        <v>600</v>
      </c>
      <c r="U21" s="202">
        <f t="shared" si="26"/>
        <v>60000</v>
      </c>
      <c r="V21" s="199">
        <f t="shared" ref="V21:W21" si="27">SUM(V22+V27+V30)</f>
        <v>600</v>
      </c>
      <c r="W21" s="202">
        <f t="shared" si="27"/>
        <v>60000</v>
      </c>
    </row>
    <row r="22" spans="1:23" s="1" customFormat="1" ht="25.15" customHeight="1" x14ac:dyDescent="0.2">
      <c r="A22" s="21">
        <v>32</v>
      </c>
      <c r="B22" s="22" t="s">
        <v>28</v>
      </c>
      <c r="C22" s="23"/>
      <c r="D22" s="24"/>
      <c r="E22" s="101"/>
      <c r="F22" s="25">
        <f>SUM(F23:F26)</f>
        <v>2700</v>
      </c>
      <c r="G22" s="26">
        <f>SUM(G23:G26)</f>
        <v>240000</v>
      </c>
      <c r="H22" s="111">
        <f>SUM(H23:H26)</f>
        <v>400</v>
      </c>
      <c r="I22" s="122">
        <f>SUM(I23:I26)</f>
        <v>40000</v>
      </c>
      <c r="J22" s="25">
        <f>SUM(J23:J26)</f>
        <v>400</v>
      </c>
      <c r="K22" s="26">
        <f>SUM(K23:K26)</f>
        <v>40000</v>
      </c>
      <c r="L22" s="111">
        <f>SUM(L23:L26)</f>
        <v>400</v>
      </c>
      <c r="M22" s="122">
        <f>SUM(M23:M26)</f>
        <v>40000</v>
      </c>
      <c r="N22" s="25">
        <f>SUM(N23:N26)</f>
        <v>400</v>
      </c>
      <c r="O22" s="26">
        <f>SUM(O23:O26)</f>
        <v>40000</v>
      </c>
      <c r="P22" s="111">
        <f>SUM(P23:P26)</f>
        <v>200</v>
      </c>
      <c r="Q22" s="122">
        <f>SUM(Q23:Q26)</f>
        <v>20000</v>
      </c>
      <c r="R22" s="25">
        <f>SUM(R23:R26)</f>
        <v>300</v>
      </c>
      <c r="S22" s="26">
        <f>SUM(S23:S26)</f>
        <v>30000</v>
      </c>
      <c r="T22" s="111">
        <f>SUM(T23:T26)</f>
        <v>300</v>
      </c>
      <c r="U22" s="26">
        <f>SUM(U23:U26)</f>
        <v>30000</v>
      </c>
      <c r="V22" s="111">
        <f>SUM(V23:V26)</f>
        <v>300</v>
      </c>
      <c r="W22" s="26">
        <f>SUM(W23:W26)</f>
        <v>30000</v>
      </c>
    </row>
    <row r="23" spans="1:23" s="83" customFormat="1" ht="25.15" customHeight="1" x14ac:dyDescent="0.2">
      <c r="A23" s="27"/>
      <c r="B23" s="150" t="s">
        <v>41</v>
      </c>
      <c r="C23" s="28"/>
      <c r="D23" s="29"/>
      <c r="E23" s="102"/>
      <c r="F23" s="30">
        <f>+H23+J23+L23+R23+N23+P23+T23+V23</f>
        <v>400</v>
      </c>
      <c r="G23" s="31">
        <f>+I23+K23+M23+S23+O23+Q23+U23</f>
        <v>40000</v>
      </c>
      <c r="H23" s="112">
        <v>100</v>
      </c>
      <c r="I23" s="123">
        <f t="shared" ref="I23" si="28">+H23*I$10</f>
        <v>10000</v>
      </c>
      <c r="J23" s="131">
        <v>100</v>
      </c>
      <c r="K23" s="31">
        <f t="shared" ref="K23" si="29">+J23*K$10</f>
        <v>10000</v>
      </c>
      <c r="L23" s="112">
        <v>100</v>
      </c>
      <c r="M23" s="123">
        <f t="shared" ref="M23" si="30">+L23*M$10</f>
        <v>10000</v>
      </c>
      <c r="N23" s="131">
        <v>100</v>
      </c>
      <c r="O23" s="31">
        <f t="shared" ref="O23" si="31">+N23*O$10</f>
        <v>10000</v>
      </c>
      <c r="P23" s="151">
        <v>0</v>
      </c>
      <c r="Q23" s="123">
        <f t="shared" ref="Q23" si="32">+P23*Q$10</f>
        <v>0</v>
      </c>
      <c r="R23" s="131">
        <v>0</v>
      </c>
      <c r="S23" s="31">
        <f t="shared" ref="S23" si="33">+R23*S$10</f>
        <v>0</v>
      </c>
      <c r="T23" s="131">
        <v>0</v>
      </c>
      <c r="U23" s="31">
        <f t="shared" ref="U23" si="34">+T23*U$10</f>
        <v>0</v>
      </c>
      <c r="V23" s="131">
        <v>0</v>
      </c>
      <c r="W23" s="31">
        <f t="shared" ref="W23" si="35">+V23*W$10</f>
        <v>0</v>
      </c>
    </row>
    <row r="24" spans="1:23" s="83" customFormat="1" ht="25.15" customHeight="1" x14ac:dyDescent="0.2">
      <c r="A24" s="27"/>
      <c r="B24" s="150" t="s">
        <v>1</v>
      </c>
      <c r="C24" s="38"/>
      <c r="D24" s="29"/>
      <c r="E24" s="102"/>
      <c r="F24" s="30">
        <f>+H24+J24+L24+R24+N24+P24+T24+V24</f>
        <v>900</v>
      </c>
      <c r="G24" s="31">
        <f t="shared" ref="G24:G27" si="36">+I24+K24+M24+S24+O24+Q24+U24</f>
        <v>80000</v>
      </c>
      <c r="H24" s="112">
        <v>100</v>
      </c>
      <c r="I24" s="123">
        <f t="shared" si="2"/>
        <v>10000</v>
      </c>
      <c r="J24" s="131">
        <v>100</v>
      </c>
      <c r="K24" s="31">
        <f t="shared" si="3"/>
        <v>10000</v>
      </c>
      <c r="L24" s="112">
        <v>100</v>
      </c>
      <c r="M24" s="123">
        <f t="shared" si="4"/>
        <v>10000</v>
      </c>
      <c r="N24" s="131">
        <v>100</v>
      </c>
      <c r="O24" s="31">
        <f t="shared" si="5"/>
        <v>10000</v>
      </c>
      <c r="P24" s="151">
        <v>200</v>
      </c>
      <c r="Q24" s="123">
        <f t="shared" si="6"/>
        <v>20000</v>
      </c>
      <c r="R24" s="131">
        <v>100</v>
      </c>
      <c r="S24" s="31">
        <f t="shared" si="7"/>
        <v>10000</v>
      </c>
      <c r="T24" s="112">
        <v>100</v>
      </c>
      <c r="U24" s="31">
        <f t="shared" si="8"/>
        <v>10000</v>
      </c>
      <c r="V24" s="112">
        <v>100</v>
      </c>
      <c r="W24" s="31">
        <f t="shared" ref="W24:W28" si="37">+V24*W$10</f>
        <v>10000</v>
      </c>
    </row>
    <row r="25" spans="1:23" s="83" customFormat="1" ht="25.15" customHeight="1" x14ac:dyDescent="0.2">
      <c r="A25" s="27"/>
      <c r="B25" s="28" t="s">
        <v>5</v>
      </c>
      <c r="C25" s="38"/>
      <c r="D25" s="29"/>
      <c r="E25" s="102"/>
      <c r="F25" s="30">
        <f>+H25+J25+L25+R25+N25+P25+T25+V25</f>
        <v>700</v>
      </c>
      <c r="G25" s="31">
        <f t="shared" si="36"/>
        <v>60000</v>
      </c>
      <c r="H25" s="112">
        <v>100</v>
      </c>
      <c r="I25" s="123">
        <f t="shared" si="2"/>
        <v>10000</v>
      </c>
      <c r="J25" s="131">
        <v>100</v>
      </c>
      <c r="K25" s="31">
        <f t="shared" si="3"/>
        <v>10000</v>
      </c>
      <c r="L25" s="112">
        <v>100</v>
      </c>
      <c r="M25" s="123">
        <f t="shared" si="4"/>
        <v>10000</v>
      </c>
      <c r="N25" s="131">
        <v>100</v>
      </c>
      <c r="O25" s="31">
        <f t="shared" si="5"/>
        <v>10000</v>
      </c>
      <c r="P25" s="151">
        <v>0</v>
      </c>
      <c r="Q25" s="123">
        <f t="shared" si="6"/>
        <v>0</v>
      </c>
      <c r="R25" s="131">
        <v>100</v>
      </c>
      <c r="S25" s="31">
        <f t="shared" si="7"/>
        <v>10000</v>
      </c>
      <c r="T25" s="112">
        <v>100</v>
      </c>
      <c r="U25" s="31">
        <f t="shared" si="8"/>
        <v>10000</v>
      </c>
      <c r="V25" s="112">
        <v>100</v>
      </c>
      <c r="W25" s="31">
        <f t="shared" si="37"/>
        <v>10000</v>
      </c>
    </row>
    <row r="26" spans="1:23" s="83" customFormat="1" ht="25.15" customHeight="1" x14ac:dyDescent="0.2">
      <c r="A26" s="27"/>
      <c r="B26" s="150" t="s">
        <v>45</v>
      </c>
      <c r="C26" s="38"/>
      <c r="D26" s="29"/>
      <c r="E26" s="102"/>
      <c r="F26" s="30">
        <f>+H26+J26+L26+R26+N26+P26+T26+V26</f>
        <v>700</v>
      </c>
      <c r="G26" s="31">
        <f t="shared" si="36"/>
        <v>60000</v>
      </c>
      <c r="H26" s="112">
        <v>100</v>
      </c>
      <c r="I26" s="123">
        <f t="shared" si="2"/>
        <v>10000</v>
      </c>
      <c r="J26" s="131">
        <v>100</v>
      </c>
      <c r="K26" s="31">
        <f t="shared" si="3"/>
        <v>10000</v>
      </c>
      <c r="L26" s="112">
        <v>100</v>
      </c>
      <c r="M26" s="123">
        <f t="shared" si="4"/>
        <v>10000</v>
      </c>
      <c r="N26" s="131">
        <v>100</v>
      </c>
      <c r="O26" s="31">
        <f t="shared" si="5"/>
        <v>10000</v>
      </c>
      <c r="P26" s="151">
        <v>0</v>
      </c>
      <c r="Q26" s="123">
        <f t="shared" si="6"/>
        <v>0</v>
      </c>
      <c r="R26" s="131">
        <v>100</v>
      </c>
      <c r="S26" s="31">
        <f t="shared" si="7"/>
        <v>10000</v>
      </c>
      <c r="T26" s="112">
        <v>100</v>
      </c>
      <c r="U26" s="31">
        <f t="shared" si="8"/>
        <v>10000</v>
      </c>
      <c r="V26" s="112">
        <v>100</v>
      </c>
      <c r="W26" s="31">
        <f t="shared" si="37"/>
        <v>10000</v>
      </c>
    </row>
    <row r="27" spans="1:23" s="186" customFormat="1" ht="25.15" customHeight="1" x14ac:dyDescent="0.2">
      <c r="A27" s="177">
        <v>33</v>
      </c>
      <c r="B27" s="178" t="s">
        <v>0</v>
      </c>
      <c r="C27" s="179"/>
      <c r="D27" s="180"/>
      <c r="E27" s="181"/>
      <c r="F27" s="182">
        <f>SUM(F28:F29)</f>
        <v>1100</v>
      </c>
      <c r="G27" s="183">
        <f>SUM(G28:G29)</f>
        <v>100000</v>
      </c>
      <c r="H27" s="184">
        <v>100</v>
      </c>
      <c r="I27" s="185">
        <f t="shared" si="2"/>
        <v>10000</v>
      </c>
      <c r="J27" s="182">
        <v>100</v>
      </c>
      <c r="K27" s="183">
        <f t="shared" si="3"/>
        <v>10000</v>
      </c>
      <c r="L27" s="184">
        <v>100</v>
      </c>
      <c r="M27" s="185">
        <f t="shared" si="4"/>
        <v>10000</v>
      </c>
      <c r="N27" s="182">
        <v>100</v>
      </c>
      <c r="O27" s="183">
        <f t="shared" si="5"/>
        <v>10000</v>
      </c>
      <c r="P27" s="184">
        <v>0</v>
      </c>
      <c r="Q27" s="185">
        <f t="shared" si="6"/>
        <v>0</v>
      </c>
      <c r="R27" s="182">
        <v>100</v>
      </c>
      <c r="S27" s="183">
        <f t="shared" si="7"/>
        <v>10000</v>
      </c>
      <c r="T27" s="184">
        <v>100</v>
      </c>
      <c r="U27" s="183">
        <f t="shared" si="8"/>
        <v>10000</v>
      </c>
      <c r="V27" s="184">
        <v>100</v>
      </c>
      <c r="W27" s="183">
        <f t="shared" si="37"/>
        <v>10000</v>
      </c>
    </row>
    <row r="28" spans="1:23" s="83" customFormat="1" ht="25.15" customHeight="1" x14ac:dyDescent="0.2">
      <c r="A28" s="27"/>
      <c r="B28" s="150" t="s">
        <v>41</v>
      </c>
      <c r="C28" s="28"/>
      <c r="D28" s="29"/>
      <c r="E28" s="102"/>
      <c r="F28" s="30">
        <f>+H28+J28+L28+R28+N28+P28+T28+V28</f>
        <v>400</v>
      </c>
      <c r="G28" s="31">
        <f>+I28+K28+M28+S28+O28+Q28+U28</f>
        <v>40000</v>
      </c>
      <c r="H28" s="112">
        <v>100</v>
      </c>
      <c r="I28" s="123">
        <f t="shared" si="2"/>
        <v>10000</v>
      </c>
      <c r="J28" s="131">
        <v>100</v>
      </c>
      <c r="K28" s="31">
        <f t="shared" si="3"/>
        <v>10000</v>
      </c>
      <c r="L28" s="112">
        <v>100</v>
      </c>
      <c r="M28" s="123">
        <f t="shared" si="4"/>
        <v>10000</v>
      </c>
      <c r="N28" s="131">
        <v>100</v>
      </c>
      <c r="O28" s="31">
        <f t="shared" si="5"/>
        <v>10000</v>
      </c>
      <c r="P28" s="151">
        <v>0</v>
      </c>
      <c r="Q28" s="123">
        <f t="shared" si="6"/>
        <v>0</v>
      </c>
      <c r="R28" s="131">
        <v>0</v>
      </c>
      <c r="S28" s="31">
        <f t="shared" si="7"/>
        <v>0</v>
      </c>
      <c r="T28" s="131">
        <v>0</v>
      </c>
      <c r="U28" s="31">
        <f t="shared" si="8"/>
        <v>0</v>
      </c>
      <c r="V28" s="131">
        <v>0</v>
      </c>
      <c r="W28" s="31">
        <f t="shared" si="37"/>
        <v>0</v>
      </c>
    </row>
    <row r="29" spans="1:23" s="1" customFormat="1" ht="25.15" customHeight="1" x14ac:dyDescent="0.2">
      <c r="A29" s="40"/>
      <c r="B29" s="150" t="s">
        <v>0</v>
      </c>
      <c r="C29" s="41"/>
      <c r="D29" s="42"/>
      <c r="E29" s="104"/>
      <c r="F29" s="30">
        <f>+H29+J29+L29+R29+N29+P29+T29+V29</f>
        <v>700</v>
      </c>
      <c r="G29" s="31">
        <f>+I29+K29+M29+S29+O29+Q29+U29</f>
        <v>60000</v>
      </c>
      <c r="H29" s="113">
        <v>100</v>
      </c>
      <c r="I29" s="124">
        <f>+H29*I$10</f>
        <v>10000</v>
      </c>
      <c r="J29" s="132">
        <v>100</v>
      </c>
      <c r="K29" s="37">
        <f>+J29*K$10</f>
        <v>10000</v>
      </c>
      <c r="L29" s="113">
        <v>100</v>
      </c>
      <c r="M29" s="124">
        <f>+L29*M$10</f>
        <v>10000</v>
      </c>
      <c r="N29" s="132">
        <v>100</v>
      </c>
      <c r="O29" s="37">
        <f>+N29*O$10</f>
        <v>10000</v>
      </c>
      <c r="P29" s="153">
        <v>0</v>
      </c>
      <c r="Q29" s="124">
        <f>+P29*Q$10</f>
        <v>0</v>
      </c>
      <c r="R29" s="132">
        <v>100</v>
      </c>
      <c r="S29" s="37">
        <f>+R29*S$10</f>
        <v>10000</v>
      </c>
      <c r="T29" s="113">
        <v>100</v>
      </c>
      <c r="U29" s="37">
        <f>+T29*U$10</f>
        <v>10000</v>
      </c>
      <c r="V29" s="113">
        <v>100</v>
      </c>
      <c r="W29" s="37">
        <f>+V29*W$10</f>
        <v>10000</v>
      </c>
    </row>
    <row r="30" spans="1:23" s="165" customFormat="1" ht="25.15" customHeight="1" x14ac:dyDescent="0.2">
      <c r="A30" s="156">
        <v>4</v>
      </c>
      <c r="B30" s="157" t="s">
        <v>50</v>
      </c>
      <c r="C30" s="158"/>
      <c r="D30" s="159"/>
      <c r="E30" s="160"/>
      <c r="F30" s="161">
        <f>SUM(F31:F33)</f>
        <v>1800</v>
      </c>
      <c r="G30" s="162">
        <f>SUM(G31:G33)</f>
        <v>160000</v>
      </c>
      <c r="H30" s="163">
        <f>SUM(H31:H33)</f>
        <v>300</v>
      </c>
      <c r="I30" s="164">
        <f>SUM(I31:I33)</f>
        <v>30000</v>
      </c>
      <c r="J30" s="161">
        <f>SUM(J31:J33)</f>
        <v>300</v>
      </c>
      <c r="K30" s="162">
        <f>SUM(K31:K33)</f>
        <v>30000</v>
      </c>
      <c r="L30" s="163">
        <f>SUM(L31:L33)</f>
        <v>300</v>
      </c>
      <c r="M30" s="164">
        <f>SUM(M31:M33)</f>
        <v>30000</v>
      </c>
      <c r="N30" s="161">
        <f>SUM(N31:N33)</f>
        <v>300</v>
      </c>
      <c r="O30" s="162">
        <f>SUM(O31:O33)</f>
        <v>30000</v>
      </c>
      <c r="P30" s="163">
        <f>SUM(P31:P33)</f>
        <v>0</v>
      </c>
      <c r="Q30" s="164">
        <f>SUM(Q31:Q33)</f>
        <v>0</v>
      </c>
      <c r="R30" s="161">
        <f>SUM(R31:R33)</f>
        <v>200</v>
      </c>
      <c r="S30" s="162">
        <f>SUM(S31:S33)</f>
        <v>20000</v>
      </c>
      <c r="T30" s="163">
        <f>SUM(T31:T33)</f>
        <v>200</v>
      </c>
      <c r="U30" s="162">
        <f>SUM(U31:U33)</f>
        <v>20000</v>
      </c>
      <c r="V30" s="163">
        <f>SUM(V31:V33)</f>
        <v>200</v>
      </c>
      <c r="W30" s="162">
        <f>SUM(W31:W33)</f>
        <v>20000</v>
      </c>
    </row>
    <row r="31" spans="1:23" s="83" customFormat="1" ht="25.15" customHeight="1" x14ac:dyDescent="0.2">
      <c r="A31" s="27"/>
      <c r="B31" s="150" t="s">
        <v>41</v>
      </c>
      <c r="C31" s="28"/>
      <c r="D31" s="29"/>
      <c r="E31" s="102"/>
      <c r="F31" s="30">
        <f>+H31+J31+L31+R31+N31+P31+T31+V31</f>
        <v>400</v>
      </c>
      <c r="G31" s="31">
        <f>+I31+K31+M31+S31+O31+Q31+U31</f>
        <v>40000</v>
      </c>
      <c r="H31" s="112">
        <v>100</v>
      </c>
      <c r="I31" s="123">
        <f t="shared" ref="I31" si="38">+H31*I$10</f>
        <v>10000</v>
      </c>
      <c r="J31" s="131">
        <v>100</v>
      </c>
      <c r="K31" s="31">
        <f t="shared" ref="K31" si="39">+J31*K$10</f>
        <v>10000</v>
      </c>
      <c r="L31" s="112">
        <v>100</v>
      </c>
      <c r="M31" s="123">
        <f t="shared" ref="M31" si="40">+L31*M$10</f>
        <v>10000</v>
      </c>
      <c r="N31" s="131">
        <v>100</v>
      </c>
      <c r="O31" s="31">
        <f t="shared" ref="O31" si="41">+N31*O$10</f>
        <v>10000</v>
      </c>
      <c r="P31" s="152">
        <v>0</v>
      </c>
      <c r="Q31" s="123">
        <f t="shared" ref="Q31" si="42">+P31*Q$10</f>
        <v>0</v>
      </c>
      <c r="R31" s="131">
        <v>0</v>
      </c>
      <c r="S31" s="31">
        <f t="shared" ref="S31" si="43">+R31*S$10</f>
        <v>0</v>
      </c>
      <c r="T31" s="131">
        <v>0</v>
      </c>
      <c r="U31" s="31">
        <f t="shared" ref="U31" si="44">+T31*U$10</f>
        <v>0</v>
      </c>
      <c r="V31" s="131">
        <v>0</v>
      </c>
      <c r="W31" s="31">
        <f t="shared" ref="W31" si="45">+V31*W$10</f>
        <v>0</v>
      </c>
    </row>
    <row r="32" spans="1:23" s="1" customFormat="1" ht="25.15" customHeight="1" x14ac:dyDescent="0.2">
      <c r="A32" s="40"/>
      <c r="B32" s="150" t="s">
        <v>54</v>
      </c>
      <c r="C32" s="41"/>
      <c r="D32" s="42"/>
      <c r="E32" s="104"/>
      <c r="F32" s="30">
        <f>+H32+J32+L32+R32+N32+P32+T32+V32</f>
        <v>700</v>
      </c>
      <c r="G32" s="31">
        <f>+I32+K32+M32+S32+O32+Q32+U32</f>
        <v>60000</v>
      </c>
      <c r="H32" s="113">
        <v>100</v>
      </c>
      <c r="I32" s="124">
        <f>+H32*I$10</f>
        <v>10000</v>
      </c>
      <c r="J32" s="132">
        <v>100</v>
      </c>
      <c r="K32" s="37">
        <f>+J32*K$10</f>
        <v>10000</v>
      </c>
      <c r="L32" s="113">
        <v>100</v>
      </c>
      <c r="M32" s="124">
        <f>+L32*M$10</f>
        <v>10000</v>
      </c>
      <c r="N32" s="132">
        <v>100</v>
      </c>
      <c r="O32" s="37">
        <f>+N32*O$10</f>
        <v>10000</v>
      </c>
      <c r="P32" s="153">
        <v>0</v>
      </c>
      <c r="Q32" s="124">
        <f>+P32*Q$10</f>
        <v>0</v>
      </c>
      <c r="R32" s="132">
        <v>100</v>
      </c>
      <c r="S32" s="37">
        <f>+R32*S$10</f>
        <v>10000</v>
      </c>
      <c r="T32" s="113">
        <v>100</v>
      </c>
      <c r="U32" s="37">
        <f>+T32*U$10</f>
        <v>10000</v>
      </c>
      <c r="V32" s="113">
        <v>100</v>
      </c>
      <c r="W32" s="37">
        <f>+V32*W$10</f>
        <v>10000</v>
      </c>
    </row>
    <row r="33" spans="1:23" s="1" customFormat="1" ht="25.15" customHeight="1" x14ac:dyDescent="0.2">
      <c r="A33" s="40"/>
      <c r="B33" s="28" t="s">
        <v>7</v>
      </c>
      <c r="C33" s="41"/>
      <c r="D33" s="42"/>
      <c r="E33" s="104"/>
      <c r="F33" s="30">
        <f>+H33+J33+L33+R33+N33+P33+T33+V33</f>
        <v>700</v>
      </c>
      <c r="G33" s="31">
        <f>+I33+K33+M33+S33+O33+Q33+U33</f>
        <v>60000</v>
      </c>
      <c r="H33" s="113">
        <v>100</v>
      </c>
      <c r="I33" s="124">
        <f>+H33*I$10</f>
        <v>10000</v>
      </c>
      <c r="J33" s="132">
        <v>100</v>
      </c>
      <c r="K33" s="37">
        <f>+J33*K$10</f>
        <v>10000</v>
      </c>
      <c r="L33" s="113">
        <v>100</v>
      </c>
      <c r="M33" s="124">
        <f>+L33*M$10</f>
        <v>10000</v>
      </c>
      <c r="N33" s="132">
        <v>100</v>
      </c>
      <c r="O33" s="37">
        <f>+N33*O$10</f>
        <v>10000</v>
      </c>
      <c r="P33" s="153">
        <v>0</v>
      </c>
      <c r="Q33" s="124">
        <f>+P33*Q$10</f>
        <v>0</v>
      </c>
      <c r="R33" s="132">
        <v>100</v>
      </c>
      <c r="S33" s="37">
        <f>+R33*S$10</f>
        <v>10000</v>
      </c>
      <c r="T33" s="113">
        <v>100</v>
      </c>
      <c r="U33" s="37">
        <f>+T33*U$10</f>
        <v>10000</v>
      </c>
      <c r="V33" s="113">
        <v>100</v>
      </c>
      <c r="W33" s="37">
        <f>+V33*W$10</f>
        <v>10000</v>
      </c>
    </row>
    <row r="34" spans="1:23" s="1" customFormat="1" ht="25.15" customHeight="1" x14ac:dyDescent="0.2">
      <c r="A34" s="84"/>
      <c r="B34" s="85"/>
      <c r="C34" s="86"/>
      <c r="D34" s="87"/>
      <c r="E34" s="105"/>
      <c r="F34" s="88"/>
      <c r="G34" s="89"/>
      <c r="H34" s="114"/>
      <c r="I34" s="125"/>
      <c r="J34" s="88"/>
      <c r="K34" s="89"/>
      <c r="L34" s="114"/>
      <c r="M34" s="125"/>
      <c r="N34" s="88"/>
      <c r="O34" s="89"/>
      <c r="P34" s="114"/>
      <c r="Q34" s="125"/>
      <c r="R34" s="88"/>
      <c r="S34" s="89"/>
      <c r="T34" s="114"/>
      <c r="U34" s="89"/>
      <c r="V34" s="114"/>
      <c r="W34" s="89"/>
    </row>
    <row r="35" spans="1:23" s="204" customFormat="1" ht="25.15" customHeight="1" x14ac:dyDescent="0.2">
      <c r="A35" s="133" t="s">
        <v>31</v>
      </c>
      <c r="B35" s="134"/>
      <c r="C35" s="134"/>
      <c r="D35" s="135"/>
      <c r="E35" s="136"/>
      <c r="F35" s="194">
        <f>+F36+F43</f>
        <v>4000</v>
      </c>
      <c r="G35" s="195">
        <f>+G36+G43</f>
        <v>350000</v>
      </c>
      <c r="H35" s="196">
        <f>+H36+H43</f>
        <v>500</v>
      </c>
      <c r="I35" s="197">
        <f>+I36+I43</f>
        <v>50000</v>
      </c>
      <c r="J35" s="194">
        <f>+J36+J43</f>
        <v>500</v>
      </c>
      <c r="K35" s="195">
        <f>+K36+K43</f>
        <v>50000</v>
      </c>
      <c r="L35" s="196">
        <f>+L36+L43</f>
        <v>500</v>
      </c>
      <c r="M35" s="197">
        <f>+M36+M43</f>
        <v>50000</v>
      </c>
      <c r="N35" s="194">
        <f>+N36+N43</f>
        <v>500</v>
      </c>
      <c r="O35" s="195">
        <f>+O36+O43</f>
        <v>50000</v>
      </c>
      <c r="P35" s="196">
        <f>+P36+P43</f>
        <v>100</v>
      </c>
      <c r="Q35" s="197">
        <f>+Q36+Q43</f>
        <v>10000</v>
      </c>
      <c r="R35" s="194">
        <f>+R36+R43</f>
        <v>400</v>
      </c>
      <c r="S35" s="195">
        <f>+S36+S43</f>
        <v>40000</v>
      </c>
      <c r="T35" s="196">
        <f>+T36+T43</f>
        <v>400</v>
      </c>
      <c r="U35" s="195">
        <f>+U36+U43</f>
        <v>40000</v>
      </c>
      <c r="V35" s="196">
        <f>+V36+V43</f>
        <v>400</v>
      </c>
      <c r="W35" s="195">
        <f>+W36+W43</f>
        <v>40000</v>
      </c>
    </row>
    <row r="36" spans="1:23" s="213" customFormat="1" ht="25.15" customHeight="1" x14ac:dyDescent="0.2">
      <c r="A36" s="205">
        <v>5</v>
      </c>
      <c r="B36" s="206" t="s">
        <v>8</v>
      </c>
      <c r="C36" s="206"/>
      <c r="D36" s="207"/>
      <c r="E36" s="208"/>
      <c r="F36" s="209">
        <f>+F38+F39+F42+F37</f>
        <v>3300</v>
      </c>
      <c r="G36" s="210">
        <f>+G38+G39+G42+G37</f>
        <v>290000</v>
      </c>
      <c r="H36" s="211">
        <f>+H38+H39+H42+H37</f>
        <v>400</v>
      </c>
      <c r="I36" s="212">
        <f>+I38+I39+I42+I37</f>
        <v>40000</v>
      </c>
      <c r="J36" s="209">
        <f>+J38+J39+J42+J37</f>
        <v>400</v>
      </c>
      <c r="K36" s="210">
        <f>+K38+K39+K42+K37</f>
        <v>40000</v>
      </c>
      <c r="L36" s="211">
        <f>+L38+L39+L42+L37</f>
        <v>400</v>
      </c>
      <c r="M36" s="212">
        <f>+M38+M39+M42+M37</f>
        <v>40000</v>
      </c>
      <c r="N36" s="209">
        <f>+N38+N39+N42+N37</f>
        <v>400</v>
      </c>
      <c r="O36" s="210">
        <f>+O38+O39+O42+O37</f>
        <v>40000</v>
      </c>
      <c r="P36" s="211">
        <f>+P38+P39+P42+P37</f>
        <v>100</v>
      </c>
      <c r="Q36" s="212">
        <f>+Q38+Q39+Q42+Q37</f>
        <v>10000</v>
      </c>
      <c r="R36" s="209">
        <f>+R38+R39+R42+R37</f>
        <v>300</v>
      </c>
      <c r="S36" s="210">
        <f>+S38+S39+S42+S37</f>
        <v>30000</v>
      </c>
      <c r="T36" s="211">
        <f>+T38+T39+T42+T37</f>
        <v>300</v>
      </c>
      <c r="U36" s="210">
        <f>+U38+U39+U42+U37</f>
        <v>30000</v>
      </c>
      <c r="V36" s="211">
        <f>+V38+V39+V42+V37</f>
        <v>300</v>
      </c>
      <c r="W36" s="210">
        <f>+W38+W39+W42+W37</f>
        <v>30000</v>
      </c>
    </row>
    <row r="37" spans="1:23" s="83" customFormat="1" ht="25.15" customHeight="1" x14ac:dyDescent="0.2">
      <c r="A37" s="166"/>
      <c r="B37" s="167" t="s">
        <v>41</v>
      </c>
      <c r="C37" s="168"/>
      <c r="D37" s="169"/>
      <c r="E37" s="170"/>
      <c r="F37" s="171">
        <f>+H37+J37+L37+R37+N37+P37+T37+V37</f>
        <v>400</v>
      </c>
      <c r="G37" s="172">
        <f>+I37+K37+M37+S37+O37+Q37+U37</f>
        <v>40000</v>
      </c>
      <c r="H37" s="173">
        <v>100</v>
      </c>
      <c r="I37" s="174">
        <f t="shared" ref="I37" si="46">+H37*I$10</f>
        <v>10000</v>
      </c>
      <c r="J37" s="175">
        <v>100</v>
      </c>
      <c r="K37" s="172">
        <f t="shared" ref="K37" si="47">+J37*K$10</f>
        <v>10000</v>
      </c>
      <c r="L37" s="173">
        <v>100</v>
      </c>
      <c r="M37" s="174">
        <f t="shared" ref="M37" si="48">+L37*M$10</f>
        <v>10000</v>
      </c>
      <c r="N37" s="175">
        <v>100</v>
      </c>
      <c r="O37" s="172">
        <f t="shared" ref="O37" si="49">+N37*O$10</f>
        <v>10000</v>
      </c>
      <c r="P37" s="176">
        <v>0</v>
      </c>
      <c r="Q37" s="174">
        <f t="shared" ref="Q37" si="50">+P37*Q$10</f>
        <v>0</v>
      </c>
      <c r="R37" s="175">
        <v>0</v>
      </c>
      <c r="S37" s="172">
        <f t="shared" ref="S37" si="51">+R37*S$10</f>
        <v>0</v>
      </c>
      <c r="T37" s="175">
        <v>0</v>
      </c>
      <c r="U37" s="172">
        <f t="shared" ref="U37" si="52">+T37*U$10</f>
        <v>0</v>
      </c>
      <c r="V37" s="175">
        <v>0</v>
      </c>
      <c r="W37" s="172">
        <f t="shared" ref="W37" si="53">+V37*W$10</f>
        <v>0</v>
      </c>
    </row>
    <row r="38" spans="1:23" s="1" customFormat="1" ht="25.15" customHeight="1" x14ac:dyDescent="0.2">
      <c r="A38" s="32">
        <v>51</v>
      </c>
      <c r="B38" s="33" t="s">
        <v>46</v>
      </c>
      <c r="C38" s="34"/>
      <c r="D38" s="35"/>
      <c r="E38" s="103"/>
      <c r="F38" s="36">
        <f>+H38+J38+L38+R38+N38+P38+T38+V38</f>
        <v>800</v>
      </c>
      <c r="G38" s="37">
        <f t="shared" ref="G38:G42" si="54">+I38+K38+M38+S38+O38+Q38+U38</f>
        <v>70000</v>
      </c>
      <c r="H38" s="113">
        <v>100</v>
      </c>
      <c r="I38" s="124">
        <f>+H38*I$10</f>
        <v>10000</v>
      </c>
      <c r="J38" s="132">
        <v>100</v>
      </c>
      <c r="K38" s="37">
        <f>+J38*K$10</f>
        <v>10000</v>
      </c>
      <c r="L38" s="113">
        <v>100</v>
      </c>
      <c r="M38" s="124">
        <f>+L38*M$10</f>
        <v>10000</v>
      </c>
      <c r="N38" s="132">
        <v>100</v>
      </c>
      <c r="O38" s="37">
        <f>+N38*O$10</f>
        <v>10000</v>
      </c>
      <c r="P38" s="153">
        <v>100</v>
      </c>
      <c r="Q38" s="124">
        <f>+P38*Q$10</f>
        <v>10000</v>
      </c>
      <c r="R38" s="132">
        <v>100</v>
      </c>
      <c r="S38" s="37">
        <f>+R38*S$10</f>
        <v>10000</v>
      </c>
      <c r="T38" s="113">
        <v>100</v>
      </c>
      <c r="U38" s="37">
        <f>+T38*U$10</f>
        <v>10000</v>
      </c>
      <c r="V38" s="113">
        <v>100</v>
      </c>
      <c r="W38" s="37">
        <f>+V38*W$10</f>
        <v>10000</v>
      </c>
    </row>
    <row r="39" spans="1:23" s="190" customFormat="1" ht="25.15" customHeight="1" x14ac:dyDescent="0.2">
      <c r="A39" s="177">
        <v>52</v>
      </c>
      <c r="B39" s="187" t="s">
        <v>47</v>
      </c>
      <c r="C39" s="188"/>
      <c r="D39" s="189"/>
      <c r="E39" s="181"/>
      <c r="F39" s="182">
        <f>SUM(F40:F41)</f>
        <v>1400</v>
      </c>
      <c r="G39" s="183">
        <f>SUM(G40:G41)</f>
        <v>120000</v>
      </c>
      <c r="H39" s="184">
        <v>100</v>
      </c>
      <c r="I39" s="185">
        <f>+H39*I$10</f>
        <v>10000</v>
      </c>
      <c r="J39" s="182">
        <v>100</v>
      </c>
      <c r="K39" s="183">
        <f>+J39*K$10</f>
        <v>10000</v>
      </c>
      <c r="L39" s="184">
        <v>100</v>
      </c>
      <c r="M39" s="185">
        <f>+L39*M$10</f>
        <v>10000</v>
      </c>
      <c r="N39" s="182">
        <v>100</v>
      </c>
      <c r="O39" s="183">
        <f>+N39*O$10</f>
        <v>10000</v>
      </c>
      <c r="P39" s="182">
        <v>0</v>
      </c>
      <c r="Q39" s="185">
        <f>+P39*Q$10</f>
        <v>0</v>
      </c>
      <c r="R39" s="182">
        <v>100</v>
      </c>
      <c r="S39" s="183">
        <f>+R39*S$10</f>
        <v>10000</v>
      </c>
      <c r="T39" s="184">
        <v>100</v>
      </c>
      <c r="U39" s="183">
        <f>+T39*U$10</f>
        <v>10000</v>
      </c>
      <c r="V39" s="184">
        <v>100</v>
      </c>
      <c r="W39" s="183">
        <f>+V39*W$10</f>
        <v>10000</v>
      </c>
    </row>
    <row r="40" spans="1:23" s="1" customFormat="1" ht="25.15" customHeight="1" x14ac:dyDescent="0.2">
      <c r="A40" s="40"/>
      <c r="B40" s="150" t="s">
        <v>55</v>
      </c>
      <c r="C40" s="41"/>
      <c r="D40" s="42"/>
      <c r="E40" s="104"/>
      <c r="F40" s="30">
        <f>+H40+J40+L40+R40+N40+P40+T40+V40</f>
        <v>700</v>
      </c>
      <c r="G40" s="31">
        <f>+I40+K40+M40+S40+O40+Q40+U40</f>
        <v>60000</v>
      </c>
      <c r="H40" s="113">
        <v>100</v>
      </c>
      <c r="I40" s="124">
        <f>+H40*I$10</f>
        <v>10000</v>
      </c>
      <c r="J40" s="132">
        <v>100</v>
      </c>
      <c r="K40" s="37">
        <f>+J40*K$10</f>
        <v>10000</v>
      </c>
      <c r="L40" s="113">
        <v>100</v>
      </c>
      <c r="M40" s="124">
        <f>+L40*M$10</f>
        <v>10000</v>
      </c>
      <c r="N40" s="132">
        <v>100</v>
      </c>
      <c r="O40" s="37">
        <f>+N40*O$10</f>
        <v>10000</v>
      </c>
      <c r="P40" s="153">
        <v>0</v>
      </c>
      <c r="Q40" s="124">
        <f>+P40*Q$10</f>
        <v>0</v>
      </c>
      <c r="R40" s="132">
        <v>100</v>
      </c>
      <c r="S40" s="37">
        <f>+R40*S$10</f>
        <v>10000</v>
      </c>
      <c r="T40" s="113">
        <v>100</v>
      </c>
      <c r="U40" s="37">
        <f>+T40*U$10</f>
        <v>10000</v>
      </c>
      <c r="V40" s="113">
        <v>100</v>
      </c>
      <c r="W40" s="37">
        <f>+V40*W$10</f>
        <v>10000</v>
      </c>
    </row>
    <row r="41" spans="1:23" s="1" customFormat="1" ht="25.15" customHeight="1" x14ac:dyDescent="0.2">
      <c r="A41" s="40"/>
      <c r="B41" s="150" t="s">
        <v>56</v>
      </c>
      <c r="C41" s="41"/>
      <c r="D41" s="42"/>
      <c r="E41" s="104"/>
      <c r="F41" s="30">
        <f>+H41+J41+L41+R41+N41+P41+T41+V41</f>
        <v>700</v>
      </c>
      <c r="G41" s="31">
        <f>+I41+K41+M41+S41+O41+Q41+U41</f>
        <v>60000</v>
      </c>
      <c r="H41" s="113">
        <v>100</v>
      </c>
      <c r="I41" s="124">
        <f>+H41*I$10</f>
        <v>10000</v>
      </c>
      <c r="J41" s="132">
        <v>100</v>
      </c>
      <c r="K41" s="37">
        <f>+J41*K$10</f>
        <v>10000</v>
      </c>
      <c r="L41" s="113">
        <v>100</v>
      </c>
      <c r="M41" s="124">
        <f>+L41*M$10</f>
        <v>10000</v>
      </c>
      <c r="N41" s="132">
        <v>100</v>
      </c>
      <c r="O41" s="37">
        <f>+N41*O$10</f>
        <v>10000</v>
      </c>
      <c r="P41" s="153">
        <v>0</v>
      </c>
      <c r="Q41" s="124">
        <f>+P41*Q$10</f>
        <v>0</v>
      </c>
      <c r="R41" s="132">
        <v>100</v>
      </c>
      <c r="S41" s="37">
        <f>+R41*S$10</f>
        <v>10000</v>
      </c>
      <c r="T41" s="113">
        <v>100</v>
      </c>
      <c r="U41" s="37">
        <f>+T41*U$10</f>
        <v>10000</v>
      </c>
      <c r="V41" s="113">
        <v>100</v>
      </c>
      <c r="W41" s="37">
        <f>+V41*W$10</f>
        <v>10000</v>
      </c>
    </row>
    <row r="42" spans="1:23" ht="25.15" customHeight="1" x14ac:dyDescent="0.2">
      <c r="A42" s="32">
        <v>53</v>
      </c>
      <c r="B42" s="33" t="s">
        <v>27</v>
      </c>
      <c r="C42" s="43"/>
      <c r="D42" s="44"/>
      <c r="E42" s="107"/>
      <c r="F42" s="36">
        <f>+H42+J42+L42+R42+N42+P42+T42+V42</f>
        <v>700</v>
      </c>
      <c r="G42" s="37">
        <f t="shared" si="54"/>
        <v>60000</v>
      </c>
      <c r="H42" s="113">
        <v>100</v>
      </c>
      <c r="I42" s="124">
        <f>+H42*I$10</f>
        <v>10000</v>
      </c>
      <c r="J42" s="132">
        <v>100</v>
      </c>
      <c r="K42" s="37">
        <f>+J42*K$10</f>
        <v>10000</v>
      </c>
      <c r="L42" s="113">
        <v>100</v>
      </c>
      <c r="M42" s="124">
        <f>+L42*M$10</f>
        <v>10000</v>
      </c>
      <c r="N42" s="132">
        <v>100</v>
      </c>
      <c r="O42" s="37">
        <f>+N42*O$10</f>
        <v>10000</v>
      </c>
      <c r="P42" s="153">
        <v>0</v>
      </c>
      <c r="Q42" s="124">
        <f>+P42*Q$10</f>
        <v>0</v>
      </c>
      <c r="R42" s="132">
        <v>100</v>
      </c>
      <c r="S42" s="37">
        <f>+R42*S$10</f>
        <v>10000</v>
      </c>
      <c r="T42" s="113">
        <v>100</v>
      </c>
      <c r="U42" s="37">
        <f>+T42*U$10</f>
        <v>10000</v>
      </c>
      <c r="V42" s="113">
        <v>100</v>
      </c>
      <c r="W42" s="37">
        <f>+V42*W$10</f>
        <v>10000</v>
      </c>
    </row>
    <row r="43" spans="1:23" ht="25.15" customHeight="1" x14ac:dyDescent="0.2">
      <c r="A43" s="90">
        <v>6</v>
      </c>
      <c r="B43" s="91" t="s">
        <v>49</v>
      </c>
      <c r="C43" s="91"/>
      <c r="D43" s="92"/>
      <c r="E43" s="106"/>
      <c r="F43" s="93">
        <f>+F44</f>
        <v>700</v>
      </c>
      <c r="G43" s="94">
        <f>+G44</f>
        <v>60000</v>
      </c>
      <c r="H43" s="115">
        <f>+H44</f>
        <v>100</v>
      </c>
      <c r="I43" s="126">
        <f>+I44</f>
        <v>10000</v>
      </c>
      <c r="J43" s="93">
        <f>+J44</f>
        <v>100</v>
      </c>
      <c r="K43" s="94">
        <f>+K44</f>
        <v>10000</v>
      </c>
      <c r="L43" s="115">
        <f>+L44</f>
        <v>100</v>
      </c>
      <c r="M43" s="126">
        <f>+M44</f>
        <v>10000</v>
      </c>
      <c r="N43" s="93">
        <f>+N44</f>
        <v>100</v>
      </c>
      <c r="O43" s="94">
        <f>+O44</f>
        <v>10000</v>
      </c>
      <c r="P43" s="115">
        <f>+P44</f>
        <v>0</v>
      </c>
      <c r="Q43" s="126">
        <f>+Q44</f>
        <v>0</v>
      </c>
      <c r="R43" s="93">
        <f>+R44</f>
        <v>100</v>
      </c>
      <c r="S43" s="94">
        <f>+S44</f>
        <v>10000</v>
      </c>
      <c r="T43" s="115">
        <f>+T44</f>
        <v>100</v>
      </c>
      <c r="U43" s="94">
        <f>+U44</f>
        <v>10000</v>
      </c>
      <c r="V43" s="115">
        <f>+V44</f>
        <v>100</v>
      </c>
      <c r="W43" s="94">
        <f>+W44</f>
        <v>10000</v>
      </c>
    </row>
    <row r="44" spans="1:23" s="1" customFormat="1" ht="25.15" customHeight="1" x14ac:dyDescent="0.2">
      <c r="A44" s="32">
        <v>61</v>
      </c>
      <c r="B44" s="33" t="s">
        <v>48</v>
      </c>
      <c r="C44" s="34"/>
      <c r="D44" s="35"/>
      <c r="E44" s="103"/>
      <c r="F44" s="36">
        <f>+H44+J44+L44+R44+N44+P44+T44+V44</f>
        <v>700</v>
      </c>
      <c r="G44" s="37">
        <f t="shared" ref="G44" si="55">+I44+K44+M44+S44+O44+Q44+U44</f>
        <v>60000</v>
      </c>
      <c r="H44" s="113">
        <v>100</v>
      </c>
      <c r="I44" s="124">
        <f>+H44*I$10</f>
        <v>10000</v>
      </c>
      <c r="J44" s="132">
        <v>100</v>
      </c>
      <c r="K44" s="37">
        <f>+J44*K$10</f>
        <v>10000</v>
      </c>
      <c r="L44" s="113">
        <v>100</v>
      </c>
      <c r="M44" s="124">
        <f>+L44*M$10</f>
        <v>10000</v>
      </c>
      <c r="N44" s="132">
        <v>100</v>
      </c>
      <c r="O44" s="37">
        <f>+N44*O$10</f>
        <v>10000</v>
      </c>
      <c r="P44" s="153">
        <v>0</v>
      </c>
      <c r="Q44" s="124">
        <f>+P44*Q$10</f>
        <v>0</v>
      </c>
      <c r="R44" s="132">
        <v>100</v>
      </c>
      <c r="S44" s="37">
        <f>+R44*S$10</f>
        <v>10000</v>
      </c>
      <c r="T44" s="113">
        <v>100</v>
      </c>
      <c r="U44" s="37">
        <f>+T44*U$10</f>
        <v>10000</v>
      </c>
      <c r="V44" s="113">
        <v>100</v>
      </c>
      <c r="W44" s="37">
        <f>+V44*W$10</f>
        <v>10000</v>
      </c>
    </row>
    <row r="45" spans="1:23" ht="25.15" customHeight="1" thickBot="1" x14ac:dyDescent="0.25">
      <c r="A45" s="154"/>
      <c r="B45" s="155"/>
      <c r="C45" s="155"/>
      <c r="D45" s="45"/>
      <c r="E45" s="39"/>
      <c r="F45" s="46"/>
      <c r="G45" s="47"/>
      <c r="H45" s="116"/>
      <c r="I45" s="127"/>
      <c r="J45" s="46"/>
      <c r="K45" s="47"/>
      <c r="L45" s="116"/>
      <c r="M45" s="127"/>
      <c r="N45" s="46"/>
      <c r="O45" s="47"/>
      <c r="P45" s="116"/>
      <c r="Q45" s="127"/>
      <c r="R45" s="46"/>
      <c r="S45" s="47"/>
      <c r="T45" s="116"/>
      <c r="U45" s="47"/>
      <c r="V45" s="116"/>
      <c r="W45" s="47"/>
    </row>
    <row r="46" spans="1:23" ht="25.15" customHeight="1" thickBot="1" x14ac:dyDescent="0.25">
      <c r="A46" s="215" t="s">
        <v>51</v>
      </c>
      <c r="B46" s="9"/>
      <c r="C46" s="9"/>
      <c r="D46" s="10"/>
      <c r="E46" s="108"/>
      <c r="F46" s="214">
        <f>F12+F21+F35</f>
        <v>12330</v>
      </c>
      <c r="G46" s="80">
        <f>+G12+G21+G35</f>
        <v>1123000</v>
      </c>
      <c r="H46" s="117">
        <f>H12+H21+H35</f>
        <v>1800</v>
      </c>
      <c r="I46" s="128">
        <f>+I12+I21+I35</f>
        <v>180000</v>
      </c>
      <c r="J46" s="75">
        <f>+J12+J21+J35</f>
        <v>1800</v>
      </c>
      <c r="K46" s="80">
        <f>+K12+K21+K35</f>
        <v>180000</v>
      </c>
      <c r="L46" s="117">
        <f>+L12+L21+L35</f>
        <v>1600</v>
      </c>
      <c r="M46" s="128">
        <f>+M12+M21+M35</f>
        <v>160000</v>
      </c>
      <c r="N46" s="75">
        <f>+N12+N21+N35</f>
        <v>1600</v>
      </c>
      <c r="O46" s="80">
        <f>+O12+O21+O35</f>
        <v>160000</v>
      </c>
      <c r="P46" s="117">
        <f>+P12+P21+P35</f>
        <v>1030</v>
      </c>
      <c r="Q46" s="128">
        <f>+Q12+Q21+Q35</f>
        <v>103000</v>
      </c>
      <c r="R46" s="75">
        <f>+R12+R21+R35</f>
        <v>1200</v>
      </c>
      <c r="S46" s="80">
        <f>+S12+S21+S35</f>
        <v>120000</v>
      </c>
      <c r="T46" s="117">
        <f>+T12+T21+T35</f>
        <v>1200</v>
      </c>
      <c r="U46" s="80">
        <f>+U12+U21+U35</f>
        <v>120000</v>
      </c>
      <c r="V46" s="117">
        <f>+V12+V21+V35</f>
        <v>1050</v>
      </c>
      <c r="W46" s="80">
        <f>+W12+W21+W35</f>
        <v>105000</v>
      </c>
    </row>
    <row r="47" spans="1:23" ht="25.15" customHeight="1" thickBot="1" x14ac:dyDescent="0.25"/>
    <row r="48" spans="1:23" ht="25.15" customHeight="1" thickTop="1" thickBot="1" x14ac:dyDescent="0.25">
      <c r="E48" s="65" t="s">
        <v>21</v>
      </c>
      <c r="F48" s="64">
        <f>F46</f>
        <v>12330</v>
      </c>
    </row>
    <row r="49" spans="1:23" ht="25.15" customHeight="1" thickTop="1" thickBot="1" x14ac:dyDescent="0.25"/>
    <row r="50" spans="1:23" ht="25.15" customHeight="1" thickTop="1" thickBot="1" x14ac:dyDescent="0.3">
      <c r="E50" s="61"/>
      <c r="F50" s="62" t="s">
        <v>20</v>
      </c>
      <c r="G50" s="68">
        <f>I50+K50+M50+O50+Q50+S50+U50+W50</f>
        <v>800000</v>
      </c>
      <c r="I50" s="63">
        <v>100000</v>
      </c>
      <c r="K50" s="63">
        <v>100000</v>
      </c>
      <c r="M50" s="63">
        <v>100000</v>
      </c>
      <c r="O50" s="63">
        <v>100000</v>
      </c>
      <c r="Q50" s="63">
        <v>100000</v>
      </c>
      <c r="S50" s="63">
        <v>100000</v>
      </c>
      <c r="U50" s="63">
        <v>100000</v>
      </c>
      <c r="W50" s="63">
        <v>100000</v>
      </c>
    </row>
    <row r="51" spans="1:23" ht="25.15" customHeight="1" thickTop="1" x14ac:dyDescent="0.2"/>
    <row r="53" spans="1:23" ht="18" x14ac:dyDescent="0.2">
      <c r="A53" s="55" t="s">
        <v>16</v>
      </c>
      <c r="B53" s="56"/>
      <c r="H53" s="50"/>
      <c r="I53" s="13"/>
      <c r="J53" s="13"/>
      <c r="K53" s="13"/>
    </row>
    <row r="54" spans="1:23" ht="18" x14ac:dyDescent="0.2">
      <c r="A54" s="55" t="s">
        <v>17</v>
      </c>
      <c r="B54" s="56" t="s">
        <v>24</v>
      </c>
      <c r="H54" s="53"/>
      <c r="I54" s="54"/>
      <c r="J54" s="54"/>
    </row>
    <row r="55" spans="1:23" ht="18" x14ac:dyDescent="0.2">
      <c r="A55" s="57" t="s">
        <v>18</v>
      </c>
      <c r="B55" s="58" t="s">
        <v>23</v>
      </c>
      <c r="H55" s="51"/>
      <c r="I55" s="52"/>
      <c r="J55" s="52"/>
    </row>
    <row r="56" spans="1:23" ht="18" x14ac:dyDescent="0.2">
      <c r="A56" s="59" t="s">
        <v>19</v>
      </c>
      <c r="B56" s="60" t="s">
        <v>22</v>
      </c>
      <c r="H56" s="51"/>
      <c r="I56" s="52"/>
      <c r="J56" s="52"/>
    </row>
    <row r="57" spans="1:23" s="71" customFormat="1" ht="20.25" x14ac:dyDescent="0.3">
      <c r="A57" s="72"/>
      <c r="B57" s="73" t="s">
        <v>52</v>
      </c>
      <c r="F57" s="74"/>
      <c r="G57" s="74"/>
      <c r="H57" s="74"/>
      <c r="I57" s="74"/>
      <c r="J57" s="74"/>
      <c r="K57" s="74"/>
      <c r="L57" s="74"/>
      <c r="M57" s="74"/>
      <c r="R57" s="74"/>
    </row>
  </sheetData>
  <mergeCells count="13">
    <mergeCell ref="F10:G10"/>
    <mergeCell ref="A3:E3"/>
    <mergeCell ref="A4:E4"/>
    <mergeCell ref="A5:E5"/>
    <mergeCell ref="V9:W9"/>
    <mergeCell ref="P9:Q9"/>
    <mergeCell ref="R9:S9"/>
    <mergeCell ref="T9:U9"/>
    <mergeCell ref="F9:G9"/>
    <mergeCell ref="H9:I9"/>
    <mergeCell ref="J9:K9"/>
    <mergeCell ref="L9:M9"/>
    <mergeCell ref="N9:O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orientation="landscape" r:id="rId1"/>
  <ignoredErrors>
    <ignoredError sqref="G43 I23:I27 I32:I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Annexes R1-R5</vt:lpstr>
      <vt:lpstr>Feuil1</vt:lpstr>
      <vt:lpstr>'Annexes R1-R5'!Zone_d_impression</vt:lpstr>
    </vt:vector>
  </TitlesOfParts>
  <Company>SBB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Aubert John (DT)</dc:creator>
  <cp:lastModifiedBy>ComissionUrbanismeBEL</cp:lastModifiedBy>
  <cp:lastPrinted>2019-03-04T14:47:47Z</cp:lastPrinted>
  <dcterms:created xsi:type="dcterms:W3CDTF">2011-11-04T16:47:51Z</dcterms:created>
  <dcterms:modified xsi:type="dcterms:W3CDTF">2019-03-04T14:59:12Z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