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64010\01\640-203140\4_Ausfuehrung\01_Submission\Dienstleistung\Submissionsunterlagen DL\"/>
    </mc:Choice>
  </mc:AlternateContent>
  <bookViews>
    <workbookView xWindow="240" yWindow="105" windowWidth="11565" windowHeight="6270" tabRatio="909" firstSheet="4" activeTab="17"/>
  </bookViews>
  <sheets>
    <sheet name="Anwendung der Tabellen" sheetId="26" r:id="rId1"/>
    <sheet name="Titelblatt" sheetId="1" r:id="rId2"/>
    <sheet name="Mitarbeiter und Kategorien" sheetId="25" r:id="rId3"/>
    <sheet name="Zusammenstellung Gesamt" sheetId="23" r:id="rId4"/>
    <sheet name="Gesamtleitung" sheetId="21" r:id="rId5"/>
    <sheet name="Bedürfnisformulierung" sheetId="2" state="hidden" r:id="rId6"/>
    <sheet name="Projektdefinition" sheetId="10" state="hidden" r:id="rId7"/>
    <sheet name="Auswahlverfahren" sheetId="11" state="hidden" r:id="rId8"/>
    <sheet name="Vorprojekt" sheetId="12" state="hidden" r:id="rId9"/>
    <sheet name="Bauprojekt" sheetId="13" r:id="rId10"/>
    <sheet name="Bewilligungsverfahren" sheetId="14" r:id="rId11"/>
    <sheet name="Ausschreibung" sheetId="15" r:id="rId12"/>
    <sheet name="Ausführungsprojekt" sheetId="16" r:id="rId13"/>
    <sheet name="Ausführung" sheetId="17" r:id="rId14"/>
    <sheet name="Inbetriebnahme" sheetId="18" r:id="rId15"/>
    <sheet name="Betrieb" sheetId="19" state="hidden" r:id="rId16"/>
    <sheet name="Erhaltung" sheetId="20" state="hidden" r:id="rId17"/>
    <sheet name="Reise-+ Dokumentationskosten" sheetId="22" r:id="rId18"/>
    <sheet name="Dokumentationskosten (Aufwand)" sheetId="9" r:id="rId19"/>
  </sheets>
  <definedNames>
    <definedName name="_xlnm.Print_Titles" localSheetId="3">'Zusammenstellung Gesamt'!$7:$8</definedName>
  </definedNames>
  <calcPr calcId="162913"/>
</workbook>
</file>

<file path=xl/calcChain.xml><?xml version="1.0" encoding="utf-8"?>
<calcChain xmlns="http://schemas.openxmlformats.org/spreadsheetml/2006/main">
  <c r="K13" i="17" l="1"/>
  <c r="K13" i="13"/>
  <c r="K14" i="17" l="1"/>
  <c r="B12" i="21" l="1"/>
  <c r="C12" i="21"/>
  <c r="D12" i="21"/>
  <c r="E12" i="21"/>
  <c r="F12" i="21"/>
  <c r="G12" i="21"/>
  <c r="H12" i="21"/>
  <c r="I12" i="21"/>
  <c r="J12" i="21"/>
  <c r="B12" i="2"/>
  <c r="C12" i="2"/>
  <c r="D12" i="2"/>
  <c r="E12" i="2"/>
  <c r="F12" i="2"/>
  <c r="G12" i="2"/>
  <c r="H12" i="2"/>
  <c r="I12" i="2"/>
  <c r="J12" i="2"/>
  <c r="B12" i="10"/>
  <c r="B20" i="10" s="1"/>
  <c r="C12" i="10"/>
  <c r="D12" i="10"/>
  <c r="E12" i="10"/>
  <c r="F12" i="10"/>
  <c r="F20" i="10" s="1"/>
  <c r="G12" i="10"/>
  <c r="H12" i="10"/>
  <c r="I12" i="10"/>
  <c r="J12" i="10"/>
  <c r="J20" i="10" s="1"/>
  <c r="B12" i="11"/>
  <c r="C12" i="11"/>
  <c r="D12" i="11"/>
  <c r="E12" i="11"/>
  <c r="F12" i="11"/>
  <c r="G12" i="11"/>
  <c r="H12" i="11"/>
  <c r="I12" i="11"/>
  <c r="J12" i="11"/>
  <c r="B12" i="12"/>
  <c r="C12" i="12"/>
  <c r="D12" i="12"/>
  <c r="E12" i="12"/>
  <c r="F12" i="12"/>
  <c r="G12" i="12"/>
  <c r="H12" i="12"/>
  <c r="H20" i="12" s="1"/>
  <c r="I12" i="12"/>
  <c r="J12" i="12"/>
  <c r="B12" i="13"/>
  <c r="C12" i="13"/>
  <c r="D12" i="13"/>
  <c r="E12" i="13"/>
  <c r="F12" i="13"/>
  <c r="G12" i="13"/>
  <c r="G20" i="13" s="1"/>
  <c r="H12" i="13"/>
  <c r="I12" i="13"/>
  <c r="J12" i="13"/>
  <c r="B12" i="14"/>
  <c r="B20" i="14" s="1"/>
  <c r="C12" i="14"/>
  <c r="D12" i="14"/>
  <c r="E12" i="14"/>
  <c r="F12" i="14"/>
  <c r="F20" i="14" s="1"/>
  <c r="G12" i="14"/>
  <c r="H12" i="14"/>
  <c r="I12" i="14"/>
  <c r="J12" i="14"/>
  <c r="J20" i="14" s="1"/>
  <c r="B12" i="15"/>
  <c r="C12" i="15"/>
  <c r="D12" i="15"/>
  <c r="E12" i="15"/>
  <c r="E20" i="15" s="1"/>
  <c r="F12" i="15"/>
  <c r="G12" i="15"/>
  <c r="H12" i="15"/>
  <c r="I12" i="15"/>
  <c r="I20" i="15" s="1"/>
  <c r="J12" i="15"/>
  <c r="B12" i="16"/>
  <c r="C12" i="16"/>
  <c r="D12" i="16"/>
  <c r="E12" i="16"/>
  <c r="F12" i="16"/>
  <c r="G12" i="16"/>
  <c r="H12" i="16"/>
  <c r="I12" i="16"/>
  <c r="J12" i="16"/>
  <c r="B12" i="17"/>
  <c r="C12" i="17"/>
  <c r="D12" i="17"/>
  <c r="E12" i="17"/>
  <c r="F12" i="17"/>
  <c r="G12" i="17"/>
  <c r="H12" i="17"/>
  <c r="I12" i="17"/>
  <c r="J12" i="17"/>
  <c r="B12" i="18"/>
  <c r="C12" i="18"/>
  <c r="D12" i="18"/>
  <c r="E12" i="18"/>
  <c r="E20" i="18" s="1"/>
  <c r="F12" i="18"/>
  <c r="F20" i="18" s="1"/>
  <c r="G12" i="18"/>
  <c r="H12" i="18"/>
  <c r="I12" i="18"/>
  <c r="J12" i="18"/>
  <c r="B12" i="19"/>
  <c r="C12" i="19"/>
  <c r="D12" i="19"/>
  <c r="D20" i="19" s="1"/>
  <c r="E12" i="19"/>
  <c r="E20" i="19" s="1"/>
  <c r="F12" i="19"/>
  <c r="G12" i="19"/>
  <c r="H12" i="19"/>
  <c r="I12" i="19"/>
  <c r="I20" i="19" s="1"/>
  <c r="J12" i="19"/>
  <c r="B12" i="20"/>
  <c r="C12" i="20"/>
  <c r="C20" i="20" s="1"/>
  <c r="D12" i="20"/>
  <c r="E12" i="20"/>
  <c r="F12" i="20"/>
  <c r="G12" i="20"/>
  <c r="H12" i="20"/>
  <c r="H20" i="20" s="1"/>
  <c r="I12" i="20"/>
  <c r="J12" i="20"/>
  <c r="C14" i="22"/>
  <c r="H14" i="22"/>
  <c r="O9" i="23"/>
  <c r="G9" i="23" s="1"/>
  <c r="L5" i="1" s="1"/>
  <c r="O11" i="23"/>
  <c r="G11" i="23" s="1"/>
  <c r="O17" i="23"/>
  <c r="O23" i="23"/>
  <c r="G23" i="23" s="1"/>
  <c r="L7" i="1" s="1"/>
  <c r="O29" i="23"/>
  <c r="O35" i="23"/>
  <c r="O41" i="23"/>
  <c r="O15" i="1"/>
  <c r="B14" i="21"/>
  <c r="F14" i="21"/>
  <c r="C14" i="21"/>
  <c r="D14" i="21"/>
  <c r="E14" i="21"/>
  <c r="G14" i="21"/>
  <c r="H14" i="21"/>
  <c r="I14" i="21"/>
  <c r="J14" i="21"/>
  <c r="K13" i="11"/>
  <c r="K13" i="12"/>
  <c r="K13" i="14"/>
  <c r="K13" i="15"/>
  <c r="K13" i="16"/>
  <c r="K13" i="18"/>
  <c r="K13" i="19"/>
  <c r="K13" i="20"/>
  <c r="K13" i="10"/>
  <c r="C19" i="11"/>
  <c r="D19" i="11"/>
  <c r="E19" i="11"/>
  <c r="F19" i="11"/>
  <c r="G19" i="11"/>
  <c r="H19" i="11"/>
  <c r="I19" i="11"/>
  <c r="J19" i="11"/>
  <c r="C19" i="12"/>
  <c r="C20" i="12"/>
  <c r="D19" i="12"/>
  <c r="E19" i="12"/>
  <c r="F19" i="12"/>
  <c r="G19" i="12"/>
  <c r="G20" i="12"/>
  <c r="H19" i="12"/>
  <c r="I19" i="12"/>
  <c r="J19" i="12"/>
  <c r="C19" i="13"/>
  <c r="D19" i="13"/>
  <c r="D20" i="13" s="1"/>
  <c r="E19" i="13"/>
  <c r="F19" i="13"/>
  <c r="G19" i="13"/>
  <c r="H19" i="13"/>
  <c r="I19" i="13"/>
  <c r="J19" i="13"/>
  <c r="C19" i="14"/>
  <c r="C20" i="14" s="1"/>
  <c r="D19" i="14"/>
  <c r="E19" i="14"/>
  <c r="F19" i="14"/>
  <c r="G19" i="14"/>
  <c r="H19" i="14"/>
  <c r="I19" i="14"/>
  <c r="K19" i="14" s="1"/>
  <c r="J19" i="14"/>
  <c r="C19" i="15"/>
  <c r="D19" i="15"/>
  <c r="D20" i="15"/>
  <c r="E19" i="15"/>
  <c r="F19" i="15"/>
  <c r="G19" i="15"/>
  <c r="K19" i="15" s="1"/>
  <c r="H19" i="15"/>
  <c r="I19" i="15"/>
  <c r="J19" i="15"/>
  <c r="C19" i="16"/>
  <c r="D19" i="16"/>
  <c r="E19" i="16"/>
  <c r="F19" i="16"/>
  <c r="G19" i="16"/>
  <c r="H19" i="16"/>
  <c r="K19" i="16" s="1"/>
  <c r="I19" i="16"/>
  <c r="I20" i="16" s="1"/>
  <c r="J19" i="16"/>
  <c r="C19" i="17"/>
  <c r="K19" i="17" s="1"/>
  <c r="D19" i="17"/>
  <c r="E19" i="17"/>
  <c r="F19" i="17"/>
  <c r="G19" i="17"/>
  <c r="H19" i="17"/>
  <c r="I19" i="17"/>
  <c r="J19" i="17"/>
  <c r="C19" i="18"/>
  <c r="D19" i="18"/>
  <c r="E19" i="18"/>
  <c r="F19" i="18"/>
  <c r="G19" i="18"/>
  <c r="G20" i="18" s="1"/>
  <c r="H19" i="18"/>
  <c r="I19" i="18"/>
  <c r="J19" i="18"/>
  <c r="C19" i="19"/>
  <c r="D19" i="19"/>
  <c r="E19" i="19"/>
  <c r="F19" i="19"/>
  <c r="G19" i="19"/>
  <c r="H19" i="19"/>
  <c r="I19" i="19"/>
  <c r="J19" i="19"/>
  <c r="C19" i="20"/>
  <c r="D19" i="20"/>
  <c r="E19" i="20"/>
  <c r="K19" i="20" s="1"/>
  <c r="F19" i="20"/>
  <c r="G19" i="20"/>
  <c r="H19" i="20"/>
  <c r="I19" i="20"/>
  <c r="J19" i="20"/>
  <c r="C19" i="10"/>
  <c r="D19" i="10"/>
  <c r="E19" i="10"/>
  <c r="K19" i="10" s="1"/>
  <c r="E20" i="10"/>
  <c r="F19" i="10"/>
  <c r="G19" i="10"/>
  <c r="G20" i="10" s="1"/>
  <c r="H19" i="10"/>
  <c r="I19" i="10"/>
  <c r="J19" i="10"/>
  <c r="B19" i="11"/>
  <c r="B19" i="12"/>
  <c r="K19" i="12" s="1"/>
  <c r="B19" i="13"/>
  <c r="B19" i="14"/>
  <c r="B19" i="15"/>
  <c r="B20" i="15"/>
  <c r="B19" i="16"/>
  <c r="B19" i="17"/>
  <c r="B19" i="18"/>
  <c r="K19" i="18" s="1"/>
  <c r="B19" i="19"/>
  <c r="K19" i="19" s="1"/>
  <c r="B19" i="20"/>
  <c r="B19" i="10"/>
  <c r="K13" i="2"/>
  <c r="J19" i="2"/>
  <c r="C19" i="2"/>
  <c r="D19" i="2"/>
  <c r="E19" i="2"/>
  <c r="F19" i="2"/>
  <c r="G19" i="2"/>
  <c r="H19" i="2"/>
  <c r="H20" i="2" s="1"/>
  <c r="I19" i="2"/>
  <c r="B19" i="2"/>
  <c r="K16" i="17"/>
  <c r="K17" i="17"/>
  <c r="K18" i="17"/>
  <c r="K15" i="17"/>
  <c r="K14" i="16"/>
  <c r="K16" i="16"/>
  <c r="K17" i="16"/>
  <c r="K18" i="16"/>
  <c r="K15" i="16"/>
  <c r="K14" i="15"/>
  <c r="K16" i="15"/>
  <c r="K17" i="15"/>
  <c r="K18" i="15"/>
  <c r="K15" i="15"/>
  <c r="K14" i="11"/>
  <c r="K19" i="11"/>
  <c r="K16" i="11"/>
  <c r="K17" i="11"/>
  <c r="K18" i="11"/>
  <c r="K15" i="11"/>
  <c r="K14" i="13"/>
  <c r="K16" i="13"/>
  <c r="K17" i="13"/>
  <c r="K18" i="13"/>
  <c r="K15" i="13"/>
  <c r="K14" i="2"/>
  <c r="K16" i="2"/>
  <c r="K17" i="2"/>
  <c r="K18" i="2"/>
  <c r="K15" i="2"/>
  <c r="K14" i="19"/>
  <c r="K16" i="19"/>
  <c r="K17" i="19"/>
  <c r="K18" i="19"/>
  <c r="K15" i="19"/>
  <c r="K14" i="14"/>
  <c r="K16" i="14"/>
  <c r="K17" i="14"/>
  <c r="K18" i="14"/>
  <c r="K15" i="14"/>
  <c r="K14" i="20"/>
  <c r="K16" i="20"/>
  <c r="K17" i="20"/>
  <c r="K18" i="20"/>
  <c r="K15" i="20"/>
  <c r="K13" i="21"/>
  <c r="K14" i="18"/>
  <c r="K16" i="18"/>
  <c r="K17" i="18"/>
  <c r="K18" i="18"/>
  <c r="K15" i="18"/>
  <c r="K14" i="10"/>
  <c r="K16" i="10"/>
  <c r="K17" i="10"/>
  <c r="K18" i="10"/>
  <c r="K15" i="10"/>
  <c r="K14" i="12"/>
  <c r="K16" i="12"/>
  <c r="K17" i="12"/>
  <c r="K18" i="12"/>
  <c r="K15" i="12"/>
  <c r="K14" i="21" l="1"/>
  <c r="I15" i="21"/>
  <c r="K19" i="13"/>
  <c r="G20" i="17"/>
  <c r="D20" i="12"/>
  <c r="B20" i="18"/>
  <c r="I20" i="11"/>
  <c r="E20" i="20"/>
  <c r="F20" i="19"/>
  <c r="H20" i="17"/>
  <c r="J20" i="15"/>
  <c r="E20" i="12"/>
  <c r="F20" i="11"/>
  <c r="E20" i="11"/>
  <c r="G20" i="16"/>
  <c r="I20" i="14"/>
  <c r="D20" i="11"/>
  <c r="J20" i="20"/>
  <c r="B20" i="20"/>
  <c r="C20" i="19"/>
  <c r="D20" i="18"/>
  <c r="E20" i="17"/>
  <c r="F20" i="16"/>
  <c r="G20" i="15"/>
  <c r="H20" i="14"/>
  <c r="I20" i="13"/>
  <c r="J20" i="12"/>
  <c r="B20" i="12"/>
  <c r="C20" i="11"/>
  <c r="H20" i="16"/>
  <c r="C20" i="13"/>
  <c r="F20" i="17"/>
  <c r="H20" i="15"/>
  <c r="J20" i="13"/>
  <c r="I20" i="20"/>
  <c r="J20" i="19"/>
  <c r="C20" i="18"/>
  <c r="D20" i="17"/>
  <c r="E20" i="16"/>
  <c r="F20" i="15"/>
  <c r="G20" i="14"/>
  <c r="H20" i="13"/>
  <c r="I20" i="12"/>
  <c r="J20" i="11"/>
  <c r="B20" i="11"/>
  <c r="C20" i="10"/>
  <c r="J20" i="18"/>
  <c r="D20" i="16"/>
  <c r="G20" i="20"/>
  <c r="H20" i="19"/>
  <c r="I20" i="18"/>
  <c r="J20" i="17"/>
  <c r="B20" i="17"/>
  <c r="C20" i="16"/>
  <c r="E20" i="14"/>
  <c r="F20" i="13"/>
  <c r="H20" i="11"/>
  <c r="I20" i="10"/>
  <c r="C20" i="17"/>
  <c r="F20" i="20"/>
  <c r="G20" i="19"/>
  <c r="H20" i="18"/>
  <c r="I20" i="17"/>
  <c r="J20" i="16"/>
  <c r="B20" i="16"/>
  <c r="C20" i="15"/>
  <c r="D20" i="14"/>
  <c r="E20" i="13"/>
  <c r="F20" i="12"/>
  <c r="G20" i="11"/>
  <c r="H20" i="10"/>
  <c r="I20" i="2"/>
  <c r="L16" i="10"/>
  <c r="F20" i="2"/>
  <c r="L17" i="19"/>
  <c r="E20" i="2"/>
  <c r="F15" i="21"/>
  <c r="D20" i="2"/>
  <c r="L16" i="16"/>
  <c r="T31" i="23" s="1"/>
  <c r="L15" i="2"/>
  <c r="D20" i="10"/>
  <c r="H15" i="21"/>
  <c r="L16" i="20"/>
  <c r="L15" i="15"/>
  <c r="T24" i="23" s="1"/>
  <c r="L15" i="11"/>
  <c r="B20" i="19"/>
  <c r="L16" i="12"/>
  <c r="G20" i="2"/>
  <c r="E15" i="21"/>
  <c r="L16" i="18"/>
  <c r="T43" i="23" s="1"/>
  <c r="L15" i="17"/>
  <c r="T36" i="23" s="1"/>
  <c r="D20" i="20"/>
  <c r="L16" i="14"/>
  <c r="T19" i="23" s="1"/>
  <c r="L15" i="13"/>
  <c r="T12" i="23" s="1"/>
  <c r="L13" i="2"/>
  <c r="G15" i="21"/>
  <c r="L13" i="21"/>
  <c r="T9" i="23" s="1"/>
  <c r="C20" i="2"/>
  <c r="L14" i="16"/>
  <c r="T29" i="23" s="1"/>
  <c r="L14" i="12"/>
  <c r="B20" i="2"/>
  <c r="J20" i="2"/>
  <c r="D15" i="21"/>
  <c r="L13" i="15"/>
  <c r="L13" i="17"/>
  <c r="L13" i="13"/>
  <c r="C15" i="21"/>
  <c r="L13" i="19"/>
  <c r="L13" i="11"/>
  <c r="B20" i="13"/>
  <c r="J15" i="21"/>
  <c r="B15" i="21"/>
  <c r="L14" i="18"/>
  <c r="T41" i="23" s="1"/>
  <c r="L14" i="14"/>
  <c r="T17" i="23" s="1"/>
  <c r="L14" i="10"/>
  <c r="L18" i="18"/>
  <c r="T45" i="23" s="1"/>
  <c r="L17" i="17"/>
  <c r="T38" i="23" s="1"/>
  <c r="L18" i="16"/>
  <c r="T33" i="23" s="1"/>
  <c r="L17" i="15"/>
  <c r="T26" i="23" s="1"/>
  <c r="L18" i="14"/>
  <c r="T21" i="23" s="1"/>
  <c r="L17" i="13"/>
  <c r="T14" i="23" s="1"/>
  <c r="L14" i="13"/>
  <c r="T11" i="23" s="1"/>
  <c r="L18" i="12"/>
  <c r="L17" i="11"/>
  <c r="L14" i="11"/>
  <c r="L18" i="10"/>
  <c r="L17" i="2"/>
  <c r="L14" i="2"/>
  <c r="L13" i="14"/>
  <c r="L13" i="12"/>
  <c r="L13" i="10"/>
  <c r="I15" i="1"/>
  <c r="G29" i="23"/>
  <c r="L8" i="1" s="1"/>
  <c r="L6" i="1"/>
  <c r="L13" i="20"/>
  <c r="L15" i="20"/>
  <c r="L17" i="20"/>
  <c r="L14" i="19"/>
  <c r="L16" i="19"/>
  <c r="L18" i="19"/>
  <c r="L14" i="15"/>
  <c r="T23" i="23" s="1"/>
  <c r="K19" i="2"/>
  <c r="L18" i="20"/>
  <c r="L14" i="20"/>
  <c r="L15" i="19"/>
  <c r="L13" i="18"/>
  <c r="L15" i="18"/>
  <c r="T42" i="23" s="1"/>
  <c r="L17" i="18"/>
  <c r="T44" i="23" s="1"/>
  <c r="L14" i="17"/>
  <c r="L16" i="17"/>
  <c r="T37" i="23" s="1"/>
  <c r="L18" i="17"/>
  <c r="T39" i="23" s="1"/>
  <c r="L13" i="16"/>
  <c r="L15" i="16"/>
  <c r="T30" i="23" s="1"/>
  <c r="L17" i="16"/>
  <c r="T32" i="23" s="1"/>
  <c r="L18" i="15"/>
  <c r="T27" i="23" s="1"/>
  <c r="L16" i="15"/>
  <c r="T25" i="23" s="1"/>
  <c r="L17" i="14"/>
  <c r="T20" i="23" s="1"/>
  <c r="L15" i="14"/>
  <c r="T18" i="23" s="1"/>
  <c r="L18" i="13"/>
  <c r="T15" i="23" s="1"/>
  <c r="L16" i="13"/>
  <c r="T13" i="23" s="1"/>
  <c r="L17" i="12"/>
  <c r="L15" i="12"/>
  <c r="L18" i="11"/>
  <c r="L16" i="11"/>
  <c r="L17" i="10"/>
  <c r="L15" i="10"/>
  <c r="L18" i="2"/>
  <c r="L16" i="2"/>
  <c r="L10" i="1" l="1"/>
  <c r="L15" i="21"/>
  <c r="L9" i="23" s="1"/>
  <c r="D9" i="23" s="1"/>
  <c r="E5" i="1" s="1"/>
  <c r="L20" i="10"/>
  <c r="L20" i="14"/>
  <c r="L17" i="23" s="1"/>
  <c r="T35" i="23"/>
  <c r="L20" i="17"/>
  <c r="L35" i="23" s="1"/>
  <c r="L20" i="11"/>
  <c r="L20" i="13"/>
  <c r="L11" i="23" s="1"/>
  <c r="D11" i="23" s="1"/>
  <c r="L20" i="20"/>
  <c r="L20" i="15"/>
  <c r="L23" i="23" s="1"/>
  <c r="D23" i="23" s="1"/>
  <c r="E7" i="1" s="1"/>
  <c r="L20" i="12"/>
  <c r="L20" i="16"/>
  <c r="L29" i="23" s="1"/>
  <c r="L20" i="18"/>
  <c r="L41" i="23" s="1"/>
  <c r="L20" i="2"/>
  <c r="L20" i="19"/>
  <c r="L11" i="1" l="1"/>
  <c r="O12" i="1" s="1"/>
  <c r="O17" i="1" s="1"/>
  <c r="E6" i="1"/>
  <c r="D29" i="23"/>
  <c r="E8" i="1" s="1"/>
  <c r="E10" i="1" l="1"/>
  <c r="O18" i="1"/>
  <c r="O19" i="1" s="1"/>
  <c r="E11" i="1" l="1"/>
  <c r="I12" i="1" s="1"/>
  <c r="I17" i="1" s="1"/>
  <c r="I18" i="1" s="1"/>
  <c r="I19" i="1" s="1"/>
</calcChain>
</file>

<file path=xl/comments1.xml><?xml version="1.0" encoding="utf-8"?>
<comments xmlns="http://schemas.openxmlformats.org/spreadsheetml/2006/main">
  <authors>
    <author>Daniela Dietsche</author>
  </authors>
  <commentList>
    <comment ref="B19" authorId="0" shapeId="0">
      <text>
        <r>
          <rPr>
            <sz val="8"/>
            <color indexed="81"/>
            <rFont val="Tahoma"/>
            <family val="2"/>
          </rPr>
          <t xml:space="preserve">Wird der Zeitmitteltarif angewendet, bitte bei allen Kategorien eintragen.
</t>
        </r>
      </text>
    </comment>
  </commentList>
</comments>
</file>

<file path=xl/sharedStrings.xml><?xml version="1.0" encoding="utf-8"?>
<sst xmlns="http://schemas.openxmlformats.org/spreadsheetml/2006/main" count="667" uniqueCount="241">
  <si>
    <t>Bereinigung</t>
  </si>
  <si>
    <t>Leistungsbeschrieb</t>
  </si>
  <si>
    <t>Total</t>
  </si>
  <si>
    <t xml:space="preserve">Honorar </t>
  </si>
  <si>
    <t>Std.</t>
  </si>
  <si>
    <t>Total Std.</t>
  </si>
  <si>
    <t>Ausschreibung</t>
  </si>
  <si>
    <t>Vorstudien</t>
  </si>
  <si>
    <t>Es gelten maximal die Preise gemäss Preisliste der Reprobetriebe.</t>
  </si>
  <si>
    <t>Kurztext</t>
  </si>
  <si>
    <t>Einheit</t>
  </si>
  <si>
    <t>A4 schwarz</t>
  </si>
  <si>
    <t>Stk.</t>
  </si>
  <si>
    <t>A4 farbig</t>
  </si>
  <si>
    <t>A3 schwarz</t>
  </si>
  <si>
    <t>A3 farbig</t>
  </si>
  <si>
    <t>m2</t>
  </si>
  <si>
    <t>schwarz</t>
  </si>
  <si>
    <t>farbig</t>
  </si>
  <si>
    <t>A</t>
  </si>
  <si>
    <t>B</t>
  </si>
  <si>
    <t>C</t>
  </si>
  <si>
    <t>D</t>
  </si>
  <si>
    <t>E</t>
  </si>
  <si>
    <t>F</t>
  </si>
  <si>
    <t>G</t>
  </si>
  <si>
    <t>G2</t>
  </si>
  <si>
    <t>G3</t>
  </si>
  <si>
    <t>Angebot</t>
  </si>
  <si>
    <t>Honorierung im Zeittarif</t>
  </si>
  <si>
    <t>Zeitaufwand/Kosten</t>
  </si>
  <si>
    <t>Dokumentationskosten nach Aufwand</t>
  </si>
  <si>
    <t>Strategische Planung</t>
  </si>
  <si>
    <t>Phase 1:</t>
  </si>
  <si>
    <t>Phase 2:</t>
  </si>
  <si>
    <t>Projektierung</t>
  </si>
  <si>
    <t>Phase 3:</t>
  </si>
  <si>
    <t>Phase 4:</t>
  </si>
  <si>
    <t>Realisierung</t>
  </si>
  <si>
    <t>Phase 5:</t>
  </si>
  <si>
    <t>Bewirtschaftung</t>
  </si>
  <si>
    <t>Phase 6:</t>
  </si>
  <si>
    <t>Phase</t>
  </si>
  <si>
    <t>Dokumentationskosten</t>
  </si>
  <si>
    <t>Dokumentation definitiv genehmigtes Projekt</t>
  </si>
  <si>
    <t>Ausschreibungsunterlagen</t>
  </si>
  <si>
    <t>Enddokumentation</t>
  </si>
  <si>
    <t>Arbeitskopien für externen Gebrauch</t>
  </si>
  <si>
    <t>Dokumentation Bauprojekt</t>
  </si>
  <si>
    <t>Projektdefinition, Machbarkeitsstudie</t>
  </si>
  <si>
    <t>Auswahlverfahren</t>
  </si>
  <si>
    <t>Bauprojekt</t>
  </si>
  <si>
    <t>Ausschreibung, Offertvergleich, Vergabeantrag</t>
  </si>
  <si>
    <t>Ausführungsprojekt</t>
  </si>
  <si>
    <t>Inbetriebnahme, Abschluss</t>
  </si>
  <si>
    <t>Betrieb</t>
  </si>
  <si>
    <t>Ausführungsdokumentation</t>
  </si>
  <si>
    <t>Phasen</t>
  </si>
  <si>
    <t>Teilphasen</t>
  </si>
  <si>
    <t>3 Projektierung</t>
  </si>
  <si>
    <t>4 Ausschreibung</t>
  </si>
  <si>
    <t>41 Ausschreibung, Offertvergleich, Vergabeantrag</t>
  </si>
  <si>
    <t>5 Realisierung</t>
  </si>
  <si>
    <t>51 Ausführungsprojekt</t>
  </si>
  <si>
    <t>52 Ausführung</t>
  </si>
  <si>
    <t>53 Inbetriebnahme, Abschluss</t>
  </si>
  <si>
    <t>321 Organisation</t>
  </si>
  <si>
    <t>322 Beschrieb und Visualisierung</t>
  </si>
  <si>
    <t>324 Termine</t>
  </si>
  <si>
    <t>325 Administration</t>
  </si>
  <si>
    <t>331 Organisation</t>
  </si>
  <si>
    <t>332 Beschrieb und Visualisierung</t>
  </si>
  <si>
    <t>334 Termine</t>
  </si>
  <si>
    <t>335 Administration</t>
  </si>
  <si>
    <t>411 Organisation</t>
  </si>
  <si>
    <t>412 Beschrieb und Visualisierung</t>
  </si>
  <si>
    <t>414 Termine</t>
  </si>
  <si>
    <t>415 Administration</t>
  </si>
  <si>
    <t>511 Organisation</t>
  </si>
  <si>
    <t>512 Beschrieb und Visualisierung</t>
  </si>
  <si>
    <t>514 Termine</t>
  </si>
  <si>
    <t>515 Administration</t>
  </si>
  <si>
    <t>521 Organisation</t>
  </si>
  <si>
    <t>522 Beschrieb und Visualisierung</t>
  </si>
  <si>
    <t>524 Termine</t>
  </si>
  <si>
    <t>525 Administration</t>
  </si>
  <si>
    <t>531 Organisation</t>
  </si>
  <si>
    <t>532 Beschrieb und Visualisierung</t>
  </si>
  <si>
    <t>534 Termine</t>
  </si>
  <si>
    <t>535 Administration</t>
  </si>
  <si>
    <t>Name</t>
  </si>
  <si>
    <t>Vorname</t>
  </si>
  <si>
    <t>Funktion im Projekt</t>
  </si>
  <si>
    <t>Kategorie</t>
  </si>
  <si>
    <t>Kategorien und Ansätze</t>
  </si>
  <si>
    <t>Zeitmitteltarif</t>
  </si>
  <si>
    <t>Phase gesamt [Std.]</t>
  </si>
  <si>
    <t>Kalkulation Zusammenfassung</t>
  </si>
  <si>
    <t>Phasenunabhängige Leistungen</t>
  </si>
  <si>
    <t>Teilphase 11:</t>
  </si>
  <si>
    <t xml:space="preserve">Bedürfnisformulierung, Lösungsstrategien </t>
  </si>
  <si>
    <t>111 Organisation [Std.]</t>
  </si>
  <si>
    <t>112 Beschrieb und Visualisierung [Std.]</t>
  </si>
  <si>
    <t>113 Kosten/Finanzierung [Std.]</t>
  </si>
  <si>
    <t>114 Termine [Std.]</t>
  </si>
  <si>
    <t>115 Administration [Std.]</t>
  </si>
  <si>
    <t>Teilphase 21:</t>
  </si>
  <si>
    <t>211 Organisation [Std.]</t>
  </si>
  <si>
    <t>212 Beschrieb und Visualisierung [Std.]</t>
  </si>
  <si>
    <t>213 Kosten/Finanzierung [Std.]</t>
  </si>
  <si>
    <t>214 Termine [Std.]</t>
  </si>
  <si>
    <t>215 Administration [Std.]</t>
  </si>
  <si>
    <t>Teilphase 22:</t>
  </si>
  <si>
    <t>221 Organisation [Std.]</t>
  </si>
  <si>
    <t>222 Beschrieb und Visualisierung [Std.]</t>
  </si>
  <si>
    <t>223 Kosten/Finanzierung [Std.]</t>
  </si>
  <si>
    <t>224 Termine [Std.]</t>
  </si>
  <si>
    <t>225 Administration [Std.]</t>
  </si>
  <si>
    <t xml:space="preserve">Honorierung im Zeittarif </t>
  </si>
  <si>
    <t xml:space="preserve">Vorprojekt </t>
  </si>
  <si>
    <t>Teilphase 31:</t>
  </si>
  <si>
    <t>311 Organisation [Std.]</t>
  </si>
  <si>
    <t>312 Beschrieb und Visualisierung [Std.]</t>
  </si>
  <si>
    <t>313 Kosten/Finanzierung [Std.]</t>
  </si>
  <si>
    <t>314 Termine [Std.]</t>
  </si>
  <si>
    <t>315 Administration [Std.]</t>
  </si>
  <si>
    <t>Teilphase 32:</t>
  </si>
  <si>
    <t>321 Organisation [Std.]</t>
  </si>
  <si>
    <t>322 Beschrieb und Visualisierung [Std.]</t>
  </si>
  <si>
    <t>323 Kosten/Finanzierung [Std.]</t>
  </si>
  <si>
    <t>324 Termine [Std.]</t>
  </si>
  <si>
    <t>325 Administration [Std.]</t>
  </si>
  <si>
    <t>Teilphase 33:</t>
  </si>
  <si>
    <t>331 Organisation [Std.]</t>
  </si>
  <si>
    <t>332 Beschrieb und Visualisierung [Std.]</t>
  </si>
  <si>
    <t>333 Kosten/Finanzierung [Std.]</t>
  </si>
  <si>
    <t>334 Termine [Std.]</t>
  </si>
  <si>
    <t>335 Administration [Std.]</t>
  </si>
  <si>
    <t>Teilphase 41:</t>
  </si>
  <si>
    <t>411 Organisation [Std.]</t>
  </si>
  <si>
    <t>412 Beschrieb und Visualisierung [Std.]</t>
  </si>
  <si>
    <t>413 Kosten/Finanzierung [Std.]</t>
  </si>
  <si>
    <t>414 Termine [Std.]</t>
  </si>
  <si>
    <t>415 Administration [Std.]</t>
  </si>
  <si>
    <t>Teilphase 51:</t>
  </si>
  <si>
    <t>511 Organisation [Std.]</t>
  </si>
  <si>
    <t>512 Beschrieb und Visualisierung [Std.]</t>
  </si>
  <si>
    <t>513 Kosten/Finanzierung [Std.]</t>
  </si>
  <si>
    <t>514 Termine [Std.]</t>
  </si>
  <si>
    <t>515 Administration [Std.]</t>
  </si>
  <si>
    <t>Teilphase 52:</t>
  </si>
  <si>
    <t xml:space="preserve">Ausführung </t>
  </si>
  <si>
    <t>521 Organisation [Std.]</t>
  </si>
  <si>
    <t>522 Beschrieb und Visualisierung [Std.]</t>
  </si>
  <si>
    <t>523 Kosten/Finanzierung [Std.]</t>
  </si>
  <si>
    <t>524 Termine [Std.]</t>
  </si>
  <si>
    <t>525 Administration [Std.]</t>
  </si>
  <si>
    <t>Teilphase 53:</t>
  </si>
  <si>
    <t>531 Organisation [Std.]</t>
  </si>
  <si>
    <t>532 Beschrieb und Visualisierung [Std.]</t>
  </si>
  <si>
    <t>533 Kosten/Finanzierung [Std.]</t>
  </si>
  <si>
    <t>534 Termine [Std.]</t>
  </si>
  <si>
    <t>535 Administration [Std.]</t>
  </si>
  <si>
    <t>Teilphase 61:</t>
  </si>
  <si>
    <t>611 Organisation [Std.]</t>
  </si>
  <si>
    <t>612 Beschrieb und Visualisierung [Std.]</t>
  </si>
  <si>
    <t>613 Kosten/Finanzierung [Std.]</t>
  </si>
  <si>
    <t>614 Termine [Std.]</t>
  </si>
  <si>
    <t>615 Administration [Std.]</t>
  </si>
  <si>
    <t>Honorarkategorie gemäss SIA-Norm 103</t>
  </si>
  <si>
    <t>32 Bauprojekt</t>
  </si>
  <si>
    <t xml:space="preserve">4 Ausschreibung </t>
  </si>
  <si>
    <t xml:space="preserve">Angebot </t>
  </si>
  <si>
    <t>- Rabatt</t>
  </si>
  <si>
    <t>Zwischentotal</t>
  </si>
  <si>
    <t>Gesamtleitung</t>
  </si>
  <si>
    <t>Anwendung der Tabellen</t>
  </si>
  <si>
    <t>In die weissen Felder darf nicht geschrieben werden, da sie Formeln und Verknüpfungen enthalten können.</t>
  </si>
  <si>
    <t>Werden die Leistungen im Zeitmitteltarif angeboten, wird allen Kategorien derselbe Ansatz zugeordnet. Damit wird die Verknüpfung zu den nachfolgenden Tabellen sichergestellt.</t>
  </si>
  <si>
    <t>Ingenieurbüros, welche Lichtpausen selber herstellen, können diese nur zum Verbandstarif abzüglich 15 % Rabatt (d.h. ohne Zuschlag für Risiko und Gewinn) verrechnen.</t>
  </si>
  <si>
    <t>Bewilligungsverfahren / Auflageprojekt</t>
  </si>
  <si>
    <t>323 Kosten/Finanzierung</t>
  </si>
  <si>
    <t>333 Kosten/Finanzierung</t>
  </si>
  <si>
    <t>413 Kosten/Finanzierung</t>
  </si>
  <si>
    <t>523 Kosten/Finanzierung</t>
  </si>
  <si>
    <t>533 Kosten/Finanzierung</t>
  </si>
  <si>
    <t>Projektmitarbeitende</t>
  </si>
  <si>
    <t>0 Gesamtleitung</t>
  </si>
  <si>
    <t>Die Liste der Projektmitarbeitenden wirkt sich nicht auf die Berechnung aus. Sie kann beliebig verlängert werden.</t>
  </si>
  <si>
    <r>
      <t xml:space="preserve">Der Aufwand in Stunden wird entweder </t>
    </r>
    <r>
      <rPr>
        <b/>
        <sz val="10"/>
        <color indexed="10"/>
        <rFont val="Arial"/>
        <family val="2"/>
      </rPr>
      <t xml:space="preserve">gesamthaft </t>
    </r>
    <r>
      <rPr>
        <sz val="10"/>
        <color indexed="10"/>
        <rFont val="Arial"/>
        <family val="2"/>
      </rPr>
      <t xml:space="preserve">(roter Rahmen) </t>
    </r>
    <r>
      <rPr>
        <sz val="10"/>
        <rFont val="Arial"/>
        <family val="2"/>
      </rPr>
      <t xml:space="preserve">pro Teilphase eingetragen oder auf die Leistungsbereiche aufgeteilt. </t>
    </r>
  </si>
  <si>
    <t>Es dürfen nur die grauen Felder ausgefüllt werden.</t>
  </si>
  <si>
    <t>Erhaltung</t>
  </si>
  <si>
    <t>Teilphase 62:</t>
  </si>
  <si>
    <t>621 Organisation [Std.]</t>
  </si>
  <si>
    <t>622 Beschrieb und Visualisierung [Std.]</t>
  </si>
  <si>
    <t>623 Kosten/Finanzierung [Std.]</t>
  </si>
  <si>
    <t>624 Termine [Std.]</t>
  </si>
  <si>
    <t>625 Administration [Std.]</t>
  </si>
  <si>
    <t>33 Bewilligungsverfahren/
Auflageprojekt</t>
  </si>
  <si>
    <t>513 Kosten/Finanzierung</t>
  </si>
  <si>
    <t>SIA-Kategorie</t>
  </si>
  <si>
    <t>SIA -Kategorie</t>
  </si>
  <si>
    <t>Phasenunabhängige Leistungen der Gesamtleitung [Std.]</t>
  </si>
  <si>
    <t>Honorarkalkulation Planerleistungen</t>
  </si>
  <si>
    <t>nach Aufwand</t>
  </si>
  <si>
    <t>Die Angaben sind auf das Angebotsformular zu übertragen.</t>
  </si>
  <si>
    <t>Total Honorarleistungen brutto</t>
  </si>
  <si>
    <t>Total Honorarleistungen netto/exkl. MWST</t>
  </si>
  <si>
    <t>Total Nebenkosten netto/exkl. MWST</t>
  </si>
  <si>
    <t>Total Angebot netto/inkl. MWST</t>
  </si>
  <si>
    <t>+ MWST</t>
  </si>
  <si>
    <t>CHF</t>
  </si>
  <si>
    <t>Ansatz 
CHF/Std.</t>
  </si>
  <si>
    <t>Ansatz CHF/Std.</t>
  </si>
  <si>
    <t>A
CHF/Std.</t>
  </si>
  <si>
    <t>B
CHF/Std.</t>
  </si>
  <si>
    <t>C
CHF/Std.</t>
  </si>
  <si>
    <t>D
CHF/Std.</t>
  </si>
  <si>
    <t>E
CHF/Std.</t>
  </si>
  <si>
    <t>F
CHF/Std.</t>
  </si>
  <si>
    <t>G
CHF/Std.</t>
  </si>
  <si>
    <t>G2
CHF/Std.</t>
  </si>
  <si>
    <t>G3
CHF/Std.</t>
  </si>
  <si>
    <t>Total CHF</t>
  </si>
  <si>
    <t>Betrag
geschätzt
CHF</t>
  </si>
  <si>
    <t xml:space="preserve">Total CHF </t>
  </si>
  <si>
    <t>als Globale ODER nach Aufwand</t>
  </si>
  <si>
    <t>Dokumentationskosten als Globale (Arbeitskopien)</t>
  </si>
  <si>
    <t>als Globale</t>
  </si>
  <si>
    <t>Lernende 3. und 4. Lehrjahr maximal G3, Lernende 1. und 2. Lehrjahr maximal G2.</t>
  </si>
  <si>
    <t>Fotokopien</t>
  </si>
  <si>
    <t>CAD-Plots</t>
  </si>
  <si>
    <t>Wohlen IO; K127/363 Zentralstasse</t>
  </si>
  <si>
    <t xml:space="preserve">  Öffentlichkeitsarbeit</t>
  </si>
  <si>
    <r>
      <t xml:space="preserve">Reisekosten </t>
    </r>
    <r>
      <rPr>
        <b/>
        <sz val="10"/>
        <color rgb="FFFF0000"/>
        <rFont val="Arial"/>
        <family val="2"/>
      </rPr>
      <t>werden keine vergütet</t>
    </r>
  </si>
  <si>
    <r>
      <t>Honorierung global,</t>
    </r>
    <r>
      <rPr>
        <sz val="10"/>
        <rFont val="Arial"/>
        <family val="2"/>
      </rPr>
      <t xml:space="preserve"> inkl. optionale Leistungen gemäss 3.3 F) der BB's</t>
    </r>
  </si>
  <si>
    <t>Honorierung global über alle Phasen</t>
  </si>
  <si>
    <t xml:space="preserve">Zur Plausibiliesierung und Dokumentierung der Aufwandsverteilung wird empfohlen </t>
  </si>
  <si>
    <t>auf die Leistungsbereiche aufgeteilt einzutragen</t>
  </si>
  <si>
    <r>
      <t xml:space="preserve">Honorierung im Zeittarif mit Kostendach </t>
    </r>
    <r>
      <rPr>
        <sz val="10"/>
        <rFont val="Arial"/>
        <family val="2"/>
      </rPr>
      <t>inkl. optionale Leistungen gemäss 3.3 F) der BB's</t>
    </r>
  </si>
  <si>
    <t>Wohlen IO; K127/363 Zentralstasse/Postplatz Strassensanierung und Umgestaltung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</si>
</sst>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%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8"/>
      <color indexed="12"/>
      <name val="Arial"/>
      <family val="2"/>
    </font>
    <font>
      <b/>
      <sz val="14"/>
      <color indexed="1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/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10"/>
      </top>
      <bottom style="double">
        <color indexed="1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double">
        <color indexed="10"/>
      </left>
      <right style="thin">
        <color indexed="64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10"/>
      </top>
      <bottom style="double">
        <color indexed="10"/>
      </bottom>
      <diagonal/>
    </border>
    <border>
      <left/>
      <right style="thin">
        <color indexed="64"/>
      </right>
      <top style="double">
        <color indexed="10"/>
      </top>
      <bottom style="double">
        <color indexed="10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/>
    <xf numFmtId="2" fontId="0" fillId="0" borderId="0" xfId="0" applyNumberFormat="1" applyBorder="1"/>
    <xf numFmtId="0" fontId="0" fillId="0" borderId="0" xfId="0" applyBorder="1"/>
    <xf numFmtId="2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 applyProtection="1">
      <alignment vertical="center"/>
      <protection locked="0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Alignment="1">
      <alignment horizontal="left"/>
    </xf>
    <xf numFmtId="2" fontId="7" fillId="0" borderId="0" xfId="0" applyNumberFormat="1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2" fontId="8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2" fontId="7" fillId="0" borderId="0" xfId="0" applyNumberFormat="1" applyFont="1" applyAlignment="1">
      <alignment horizontal="right" vertical="center"/>
    </xf>
    <xf numFmtId="2" fontId="0" fillId="0" borderId="0" xfId="0" applyNumberFormat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/>
    <xf numFmtId="3" fontId="2" fillId="3" borderId="14" xfId="0" applyNumberFormat="1" applyFont="1" applyFill="1" applyBorder="1" applyAlignment="1" applyProtection="1">
      <alignment horizontal="center" vertical="center"/>
      <protection locked="0"/>
    </xf>
    <xf numFmtId="3" fontId="2" fillId="3" borderId="12" xfId="0" applyNumberFormat="1" applyFont="1" applyFill="1" applyBorder="1" applyAlignment="1" applyProtection="1">
      <alignment horizontal="center" vertical="center"/>
      <protection locked="0"/>
    </xf>
    <xf numFmtId="3" fontId="3" fillId="3" borderId="14" xfId="0" applyNumberFormat="1" applyFont="1" applyFill="1" applyBorder="1" applyAlignment="1" applyProtection="1">
      <alignment horizontal="center" vertical="center"/>
      <protection locked="0"/>
    </xf>
    <xf numFmtId="3" fontId="3" fillId="3" borderId="12" xfId="0" applyNumberFormat="1" applyFont="1" applyFill="1" applyBorder="1" applyAlignment="1" applyProtection="1">
      <alignment horizontal="center" vertical="center"/>
      <protection locked="0"/>
    </xf>
    <xf numFmtId="3" fontId="2" fillId="3" borderId="15" xfId="0" applyNumberFormat="1" applyFont="1" applyFill="1" applyBorder="1" applyAlignment="1" applyProtection="1">
      <alignment horizontal="center" vertical="center"/>
      <protection locked="0"/>
    </xf>
    <xf numFmtId="3" fontId="2" fillId="3" borderId="4" xfId="0" applyNumberFormat="1" applyFont="1" applyFill="1" applyBorder="1" applyAlignment="1" applyProtection="1">
      <alignment horizontal="center" vertical="center"/>
      <protection locked="0"/>
    </xf>
    <xf numFmtId="3" fontId="3" fillId="3" borderId="10" xfId="0" applyNumberFormat="1" applyFont="1" applyFill="1" applyBorder="1" applyAlignment="1" applyProtection="1">
      <alignment horizontal="center" vertical="center"/>
      <protection locked="0"/>
    </xf>
    <xf numFmtId="3" fontId="3" fillId="3" borderId="9" xfId="0" applyNumberFormat="1" applyFont="1" applyFill="1" applyBorder="1" applyAlignment="1" applyProtection="1">
      <alignment horizontal="center" vertical="center"/>
      <protection locked="0"/>
    </xf>
    <xf numFmtId="3" fontId="2" fillId="3" borderId="16" xfId="0" applyNumberFormat="1" applyFont="1" applyFill="1" applyBorder="1" applyAlignment="1" applyProtection="1">
      <alignment horizontal="center" vertical="center"/>
      <protection locked="0"/>
    </xf>
    <xf numFmtId="3" fontId="2" fillId="3" borderId="8" xfId="0" applyNumberFormat="1" applyFont="1" applyFill="1" applyBorder="1" applyAlignment="1" applyProtection="1">
      <alignment horizontal="center" vertical="center"/>
      <protection locked="0"/>
    </xf>
    <xf numFmtId="1" fontId="2" fillId="3" borderId="17" xfId="0" applyNumberFormat="1" applyFont="1" applyFill="1" applyBorder="1" applyAlignment="1" applyProtection="1">
      <alignment horizontal="center" vertical="center"/>
      <protection locked="0"/>
    </xf>
    <xf numFmtId="1" fontId="2" fillId="3" borderId="18" xfId="0" applyNumberFormat="1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4" fontId="0" fillId="0" borderId="11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0" fillId="2" borderId="0" xfId="0" applyFill="1"/>
    <xf numFmtId="0" fontId="10" fillId="0" borderId="0" xfId="0" applyFont="1" applyAlignment="1">
      <alignment vertical="center"/>
    </xf>
    <xf numFmtId="0" fontId="0" fillId="0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10" fillId="0" borderId="0" xfId="0" applyFont="1" applyFill="1" applyAlignment="1">
      <alignment vertical="center"/>
    </xf>
    <xf numFmtId="2" fontId="10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5" fillId="0" borderId="14" xfId="0" applyFont="1" applyBorder="1" applyAlignment="1">
      <alignment horizontal="centerContinuous" vertical="center"/>
    </xf>
    <xf numFmtId="0" fontId="3" fillId="0" borderId="14" xfId="0" applyFont="1" applyBorder="1" applyAlignment="1">
      <alignment horizontal="centerContinuous" vertical="center"/>
    </xf>
    <xf numFmtId="0" fontId="2" fillId="0" borderId="14" xfId="0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/>
    </xf>
    <xf numFmtId="2" fontId="2" fillId="0" borderId="14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quotePrefix="1" applyNumberFormat="1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4" fontId="3" fillId="0" borderId="14" xfId="0" applyNumberFormat="1" applyFont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right" vertical="center"/>
    </xf>
    <xf numFmtId="0" fontId="5" fillId="0" borderId="16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4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3" fontId="2" fillId="3" borderId="19" xfId="0" applyNumberFormat="1" applyFont="1" applyFill="1" applyBorder="1" applyAlignment="1" applyProtection="1">
      <alignment horizontal="center" vertical="center"/>
      <protection locked="0"/>
    </xf>
    <xf numFmtId="4" fontId="2" fillId="0" borderId="19" xfId="0" quotePrefix="1" applyNumberFormat="1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3" fontId="2" fillId="0" borderId="20" xfId="1" applyNumberFormat="1" applyFont="1" applyBorder="1" applyAlignment="1">
      <alignment horizontal="right" vertical="center"/>
    </xf>
    <xf numFmtId="3" fontId="2" fillId="0" borderId="10" xfId="1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Continuous" vertical="center"/>
    </xf>
    <xf numFmtId="0" fontId="2" fillId="0" borderId="21" xfId="0" applyFont="1" applyBorder="1" applyAlignment="1">
      <alignment horizontal="center" vertical="center" wrapText="1"/>
    </xf>
    <xf numFmtId="2" fontId="2" fillId="0" borderId="21" xfId="0" applyNumberFormat="1" applyFont="1" applyFill="1" applyBorder="1" applyAlignment="1" applyProtection="1">
      <alignment horizontal="center" vertical="center"/>
      <protection locked="0"/>
    </xf>
    <xf numFmtId="3" fontId="2" fillId="3" borderId="22" xfId="0" applyNumberFormat="1" applyFont="1" applyFill="1" applyBorder="1" applyAlignment="1" applyProtection="1">
      <alignment horizontal="center" vertical="center"/>
      <protection locked="0"/>
    </xf>
    <xf numFmtId="3" fontId="3" fillId="0" borderId="23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right" vertical="center"/>
    </xf>
    <xf numFmtId="3" fontId="2" fillId="0" borderId="24" xfId="1" applyNumberFormat="1" applyFont="1" applyBorder="1" applyAlignment="1">
      <alignment horizontal="right" vertical="center"/>
    </xf>
    <xf numFmtId="3" fontId="2" fillId="0" borderId="26" xfId="1" applyNumberFormat="1" applyFont="1" applyBorder="1" applyAlignment="1">
      <alignment horizontal="right" vertical="center"/>
    </xf>
    <xf numFmtId="2" fontId="5" fillId="0" borderId="16" xfId="0" applyNumberFormat="1" applyFont="1" applyBorder="1" applyAlignment="1">
      <alignment horizontal="center" vertical="center"/>
    </xf>
    <xf numFmtId="4" fontId="2" fillId="0" borderId="16" xfId="0" quotePrefix="1" applyNumberFormat="1" applyFont="1" applyBorder="1" applyAlignment="1">
      <alignment horizontal="right" vertical="center"/>
    </xf>
    <xf numFmtId="4" fontId="8" fillId="0" borderId="16" xfId="0" applyNumberFormat="1" applyFont="1" applyFill="1" applyBorder="1" applyAlignment="1">
      <alignment horizontal="right" vertical="center"/>
    </xf>
    <xf numFmtId="4" fontId="3" fillId="0" borderId="23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right" vertical="center"/>
    </xf>
    <xf numFmtId="4" fontId="3" fillId="0" borderId="29" xfId="0" applyNumberFormat="1" applyFont="1" applyBorder="1" applyAlignment="1">
      <alignment horizontal="right" vertical="center"/>
    </xf>
    <xf numFmtId="0" fontId="5" fillId="0" borderId="7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3" fontId="3" fillId="3" borderId="16" xfId="0" applyNumberFormat="1" applyFont="1" applyFill="1" applyBorder="1" applyAlignment="1" applyProtection="1">
      <alignment horizontal="center" vertical="center"/>
      <protection locked="0"/>
    </xf>
    <xf numFmtId="3" fontId="3" fillId="0" borderId="29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4" fontId="2" fillId="0" borderId="31" xfId="0" quotePrefix="1" applyNumberFormat="1" applyFont="1" applyFill="1" applyBorder="1" applyAlignment="1">
      <alignment horizontal="right" vertical="center"/>
    </xf>
    <xf numFmtId="0" fontId="2" fillId="0" borderId="32" xfId="0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vertical="top"/>
    </xf>
    <xf numFmtId="2" fontId="7" fillId="0" borderId="0" xfId="0" applyNumberFormat="1" applyFont="1" applyBorder="1" applyAlignment="1">
      <alignment vertical="top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3" fontId="2" fillId="0" borderId="13" xfId="1" applyNumberFormat="1" applyFont="1" applyBorder="1" applyAlignment="1">
      <alignment horizontal="right" vertical="center"/>
    </xf>
    <xf numFmtId="3" fontId="2" fillId="3" borderId="21" xfId="0" applyNumberFormat="1" applyFont="1" applyFill="1" applyBorder="1" applyAlignment="1" applyProtection="1">
      <alignment horizontal="center" vertical="center"/>
      <protection locked="0"/>
    </xf>
    <xf numFmtId="3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3" fontId="3" fillId="3" borderId="19" xfId="0" applyNumberFormat="1" applyFont="1" applyFill="1" applyBorder="1" applyAlignment="1" applyProtection="1">
      <alignment horizontal="center" vertical="center"/>
      <protection locked="0"/>
    </xf>
    <xf numFmtId="3" fontId="3" fillId="3" borderId="22" xfId="0" applyNumberFormat="1" applyFont="1" applyFill="1" applyBorder="1" applyAlignment="1" applyProtection="1">
      <alignment horizontal="center" vertical="center"/>
      <protection locked="0"/>
    </xf>
    <xf numFmtId="0" fontId="5" fillId="0" borderId="15" xfId="0" quotePrefix="1" applyFont="1" applyBorder="1" applyAlignment="1">
      <alignment horizontal="center" vertical="center"/>
    </xf>
    <xf numFmtId="2" fontId="2" fillId="0" borderId="33" xfId="0" applyNumberFormat="1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left" vertical="center"/>
    </xf>
    <xf numFmtId="3" fontId="2" fillId="3" borderId="23" xfId="0" applyNumberFormat="1" applyFont="1" applyFill="1" applyBorder="1" applyAlignment="1" applyProtection="1">
      <alignment horizontal="center" vertical="center"/>
      <protection locked="0"/>
    </xf>
    <xf numFmtId="3" fontId="2" fillId="0" borderId="10" xfId="1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left" vertical="center"/>
    </xf>
    <xf numFmtId="1" fontId="2" fillId="3" borderId="34" xfId="0" applyNumberFormat="1" applyFont="1" applyFill="1" applyBorder="1" applyAlignment="1" applyProtection="1">
      <alignment horizontal="center" vertical="center"/>
      <protection locked="0"/>
    </xf>
    <xf numFmtId="3" fontId="2" fillId="0" borderId="35" xfId="1" applyNumberFormat="1" applyFont="1" applyBorder="1" applyAlignment="1">
      <alignment horizontal="right" vertical="center"/>
    </xf>
    <xf numFmtId="4" fontId="2" fillId="0" borderId="31" xfId="0" quotePrefix="1" applyNumberFormat="1" applyFont="1" applyBorder="1" applyAlignment="1">
      <alignment horizontal="right" vertical="center"/>
    </xf>
    <xf numFmtId="2" fontId="5" fillId="0" borderId="15" xfId="0" applyNumberFormat="1" applyFont="1" applyBorder="1" applyAlignment="1">
      <alignment horizontal="center" vertical="center"/>
    </xf>
    <xf numFmtId="0" fontId="4" fillId="0" borderId="0" xfId="0" applyFont="1"/>
    <xf numFmtId="2" fontId="5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vertical="center"/>
    </xf>
    <xf numFmtId="2" fontId="3" fillId="0" borderId="13" xfId="0" applyNumberFormat="1" applyFont="1" applyBorder="1" applyAlignment="1">
      <alignment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/>
    </xf>
    <xf numFmtId="4" fontId="0" fillId="0" borderId="0" xfId="0" applyNumberFormat="1" applyAlignment="1">
      <alignment vertical="center"/>
    </xf>
    <xf numFmtId="0" fontId="3" fillId="0" borderId="11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 wrapText="1"/>
    </xf>
    <xf numFmtId="4" fontId="2" fillId="3" borderId="13" xfId="0" applyNumberFormat="1" applyFont="1" applyFill="1" applyBorder="1" applyAlignment="1" applyProtection="1">
      <alignment horizontal="right" vertical="center"/>
      <protection locked="0"/>
    </xf>
    <xf numFmtId="4" fontId="2" fillId="3" borderId="20" xfId="0" applyNumberFormat="1" applyFont="1" applyFill="1" applyBorder="1" applyAlignment="1" applyProtection="1">
      <alignment horizontal="right" vertical="center"/>
      <protection locked="0"/>
    </xf>
    <xf numFmtId="4" fontId="8" fillId="0" borderId="10" xfId="0" applyNumberFormat="1" applyFont="1" applyFill="1" applyBorder="1" applyAlignment="1">
      <alignment horizontal="right" vertical="center"/>
    </xf>
    <xf numFmtId="0" fontId="5" fillId="0" borderId="3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2" fontId="8" fillId="0" borderId="13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2" fontId="0" fillId="0" borderId="0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 applyProtection="1">
      <alignment vertical="center"/>
      <protection locked="0"/>
    </xf>
    <xf numFmtId="4" fontId="0" fillId="0" borderId="3" xfId="0" applyNumberFormat="1" applyBorder="1" applyAlignment="1" applyProtection="1">
      <alignment vertical="center"/>
      <protection locked="0"/>
    </xf>
    <xf numFmtId="0" fontId="0" fillId="0" borderId="9" xfId="0" applyFill="1" applyBorder="1" applyAlignment="1">
      <alignment vertical="center"/>
    </xf>
    <xf numFmtId="0" fontId="0" fillId="0" borderId="10" xfId="0" applyBorder="1" applyAlignment="1">
      <alignment vertical="center"/>
    </xf>
    <xf numFmtId="4" fontId="0" fillId="0" borderId="10" xfId="0" applyNumberFormat="1" applyBorder="1" applyAlignment="1" applyProtection="1">
      <alignment vertical="center"/>
      <protection locked="0"/>
    </xf>
    <xf numFmtId="0" fontId="7" fillId="0" borderId="13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0" borderId="11" xfId="0" applyNumberFormat="1" applyFill="1" applyBorder="1" applyAlignment="1">
      <alignment horizontal="right" vertical="center"/>
    </xf>
    <xf numFmtId="4" fontId="0" fillId="0" borderId="13" xfId="0" applyNumberFormat="1" applyFill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2" borderId="14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0" fillId="3" borderId="14" xfId="0" applyFill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quotePrefix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9" xfId="0" applyNumberFormat="1" applyFill="1" applyBorder="1" applyAlignment="1">
      <alignment vertical="center"/>
    </xf>
    <xf numFmtId="4" fontId="7" fillId="0" borderId="37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0" fontId="7" fillId="0" borderId="37" xfId="0" applyFont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0" fillId="3" borderId="0" xfId="0" quotePrefix="1" applyNumberFormat="1" applyFill="1" applyBorder="1" applyAlignment="1">
      <alignment horizontal="right" vertical="center"/>
    </xf>
    <xf numFmtId="164" fontId="0" fillId="0" borderId="0" xfId="0" quotePrefix="1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quotePrefix="1" applyAlignment="1">
      <alignment vertical="center"/>
    </xf>
    <xf numFmtId="0" fontId="0" fillId="0" borderId="14" xfId="0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43" fontId="0" fillId="0" borderId="0" xfId="1" applyFont="1" applyFill="1" applyBorder="1" applyAlignment="1">
      <alignment horizontal="center" vertical="center"/>
    </xf>
    <xf numFmtId="4" fontId="0" fillId="3" borderId="14" xfId="1" applyNumberFormat="1" applyFont="1" applyFill="1" applyBorder="1" applyAlignment="1">
      <alignment horizontal="center" vertical="center"/>
    </xf>
    <xf numFmtId="4" fontId="7" fillId="3" borderId="14" xfId="1" applyNumberFormat="1" applyFont="1" applyFill="1" applyBorder="1" applyAlignment="1">
      <alignment horizontal="center"/>
    </xf>
    <xf numFmtId="4" fontId="8" fillId="0" borderId="38" xfId="0" applyNumberFormat="1" applyFont="1" applyFill="1" applyBorder="1" applyAlignment="1">
      <alignment horizontal="right" vertical="center"/>
    </xf>
    <xf numFmtId="4" fontId="0" fillId="0" borderId="5" xfId="0" applyNumberForma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center"/>
    </xf>
    <xf numFmtId="4" fontId="0" fillId="0" borderId="6" xfId="0" applyNumberFormat="1" applyFill="1" applyBorder="1" applyAlignment="1">
      <alignment horizontal="right" vertical="center"/>
    </xf>
    <xf numFmtId="4" fontId="0" fillId="0" borderId="2" xfId="0" applyNumberForma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4" fontId="2" fillId="3" borderId="10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8" fillId="0" borderId="39" xfId="0" applyFont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4" fontId="0" fillId="0" borderId="0" xfId="0" applyNumberFormat="1" applyFont="1" applyFill="1" applyBorder="1" applyAlignment="1">
      <alignment vertical="center"/>
    </xf>
    <xf numFmtId="4" fontId="0" fillId="0" borderId="0" xfId="0" quotePrefix="1" applyNumberFormat="1" applyBorder="1" applyAlignment="1">
      <alignment vertical="center"/>
    </xf>
    <xf numFmtId="4" fontId="0" fillId="0" borderId="9" xfId="0" quotePrefix="1" applyNumberForma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5" fillId="0" borderId="39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" fontId="0" fillId="0" borderId="0" xfId="1" applyNumberFormat="1" applyFont="1" applyFill="1" applyBorder="1" applyAlignment="1">
      <alignment horizontal="center"/>
    </xf>
    <xf numFmtId="0" fontId="1" fillId="0" borderId="0" xfId="0" applyFont="1" applyAlignment="1"/>
    <xf numFmtId="4" fontId="1" fillId="0" borderId="0" xfId="0" applyNumberFormat="1" applyFont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Fill="1" applyBorder="1" applyAlignment="1">
      <alignment vertical="center"/>
    </xf>
    <xf numFmtId="0" fontId="1" fillId="0" borderId="0" xfId="0" applyFont="1" applyAlignment="1">
      <alignment vertical="top"/>
    </xf>
    <xf numFmtId="3" fontId="17" fillId="0" borderId="35" xfId="1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4" borderId="0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EAEAEA"/>
      <rgbColor rgb="00A6CAF0"/>
      <rgbColor rgb="00CC9CCC"/>
      <rgbColor rgb="00CC99FF"/>
      <rgbColor rgb="00FFFF99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22</xdr:row>
      <xdr:rowOff>0</xdr:rowOff>
    </xdr:from>
    <xdr:to>
      <xdr:col>0</xdr:col>
      <xdr:colOff>3267075</xdr:colOff>
      <xdr:row>33</xdr:row>
      <xdr:rowOff>47625</xdr:rowOff>
    </xdr:to>
    <xdr:pic>
      <xdr:nvPicPr>
        <xdr:cNvPr id="2049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0" t="22676" r="35286" b="24536"/>
        <a:stretch>
          <a:fillRect/>
        </a:stretch>
      </xdr:blipFill>
      <xdr:spPr bwMode="auto">
        <a:xfrm>
          <a:off x="38100" y="4619625"/>
          <a:ext cx="3228975" cy="2047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28575</xdr:colOff>
      <xdr:row>4</xdr:row>
      <xdr:rowOff>9525</xdr:rowOff>
    </xdr:from>
    <xdr:to>
      <xdr:col>0</xdr:col>
      <xdr:colOff>1533525</xdr:colOff>
      <xdr:row>11</xdr:row>
      <xdr:rowOff>76200</xdr:rowOff>
    </xdr:to>
    <xdr:pic>
      <xdr:nvPicPr>
        <xdr:cNvPr id="2051" name="Picture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7" t="19835" r="76302" b="45970"/>
        <a:stretch>
          <a:fillRect/>
        </a:stretch>
      </xdr:blipFill>
      <xdr:spPr bwMode="auto">
        <a:xfrm>
          <a:off x="28575" y="838200"/>
          <a:ext cx="1504950" cy="1857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9525</xdr:rowOff>
    </xdr:from>
    <xdr:to>
      <xdr:col>0</xdr:col>
      <xdr:colOff>2695575</xdr:colOff>
      <xdr:row>20</xdr:row>
      <xdr:rowOff>9525</xdr:rowOff>
    </xdr:to>
    <xdr:pic>
      <xdr:nvPicPr>
        <xdr:cNvPr id="2052" name="Picture 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6" t="57928" r="57211" b="14799"/>
        <a:stretch>
          <a:fillRect/>
        </a:stretch>
      </xdr:blipFill>
      <xdr:spPr bwMode="auto">
        <a:xfrm>
          <a:off x="38100" y="2952750"/>
          <a:ext cx="2657475" cy="1352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19050</xdr:rowOff>
    </xdr:from>
    <xdr:to>
      <xdr:col>3</xdr:col>
      <xdr:colOff>0</xdr:colOff>
      <xdr:row>14</xdr:row>
      <xdr:rowOff>0</xdr:rowOff>
    </xdr:to>
    <xdr:cxnSp macro="">
      <xdr:nvCxnSpPr>
        <xdr:cNvPr id="2" name="Gerade Verbindung 4"/>
        <xdr:cNvCxnSpPr/>
      </xdr:nvCxnSpPr>
      <xdr:spPr>
        <a:xfrm flipH="1">
          <a:off x="0" y="1504950"/>
          <a:ext cx="3476625" cy="2219325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6</xdr:row>
      <xdr:rowOff>9525</xdr:rowOff>
    </xdr:from>
    <xdr:to>
      <xdr:col>8</xdr:col>
      <xdr:colOff>9526</xdr:colOff>
      <xdr:row>14</xdr:row>
      <xdr:rowOff>0</xdr:rowOff>
    </xdr:to>
    <xdr:cxnSp macro="">
      <xdr:nvCxnSpPr>
        <xdr:cNvPr id="3" name="Gerade Verbindung 4"/>
        <xdr:cNvCxnSpPr/>
      </xdr:nvCxnSpPr>
      <xdr:spPr>
        <a:xfrm flipH="1">
          <a:off x="5019675" y="1495425"/>
          <a:ext cx="3467101" cy="2228850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6</xdr:row>
      <xdr:rowOff>19050</xdr:rowOff>
    </xdr:from>
    <xdr:to>
      <xdr:col>8</xdr:col>
      <xdr:colOff>9525</xdr:colOff>
      <xdr:row>14</xdr:row>
      <xdr:rowOff>0</xdr:rowOff>
    </xdr:to>
    <xdr:cxnSp macro="">
      <xdr:nvCxnSpPr>
        <xdr:cNvPr id="5" name="Gerade Verbindung 4"/>
        <xdr:cNvCxnSpPr/>
      </xdr:nvCxnSpPr>
      <xdr:spPr>
        <a:xfrm>
          <a:off x="5010150" y="1504950"/>
          <a:ext cx="3476625" cy="2219325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6</xdr:row>
      <xdr:rowOff>19050</xdr:rowOff>
    </xdr:from>
    <xdr:to>
      <xdr:col>3</xdr:col>
      <xdr:colOff>0</xdr:colOff>
      <xdr:row>13</xdr:row>
      <xdr:rowOff>238125</xdr:rowOff>
    </xdr:to>
    <xdr:cxnSp macro="">
      <xdr:nvCxnSpPr>
        <xdr:cNvPr id="6" name="Gerade Verbindung 4"/>
        <xdr:cNvCxnSpPr/>
      </xdr:nvCxnSpPr>
      <xdr:spPr>
        <a:xfrm>
          <a:off x="19050" y="1504950"/>
          <a:ext cx="3457575" cy="2209800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B26"/>
  <sheetViews>
    <sheetView zoomScaleNormal="75" workbookViewId="0">
      <selection activeCell="A16" sqref="A16"/>
    </sheetView>
  </sheetViews>
  <sheetFormatPr baseColWidth="10" defaultRowHeight="12.75" x14ac:dyDescent="0.2"/>
  <cols>
    <col min="1" max="1" width="55.7109375" customWidth="1"/>
    <col min="2" max="2" width="75.7109375" style="8" customWidth="1"/>
  </cols>
  <sheetData>
    <row r="1" spans="1:2" ht="27" customHeight="1" x14ac:dyDescent="0.2">
      <c r="A1" s="90" t="s">
        <v>176</v>
      </c>
      <c r="B1" s="90"/>
    </row>
    <row r="2" spans="1:2" ht="13.15" customHeight="1" x14ac:dyDescent="0.2">
      <c r="B2" s="279"/>
    </row>
    <row r="3" spans="1:2" ht="13.15" customHeight="1" x14ac:dyDescent="0.2"/>
    <row r="6" spans="1:2" ht="30" customHeight="1" x14ac:dyDescent="0.2">
      <c r="B6" s="256" t="s">
        <v>177</v>
      </c>
    </row>
    <row r="8" spans="1:2" ht="30" customHeight="1" x14ac:dyDescent="0.2">
      <c r="B8" s="257" t="s">
        <v>190</v>
      </c>
    </row>
    <row r="10" spans="1:2" ht="30" customHeight="1" x14ac:dyDescent="0.2">
      <c r="B10" s="254" t="s">
        <v>178</v>
      </c>
    </row>
    <row r="14" spans="1:2" ht="30" customHeight="1" x14ac:dyDescent="0.2">
      <c r="B14" s="254" t="s">
        <v>188</v>
      </c>
    </row>
    <row r="23" spans="2:2" ht="30" customHeight="1" x14ac:dyDescent="0.2">
      <c r="B23" s="300" t="s">
        <v>189</v>
      </c>
    </row>
    <row r="24" spans="2:2" x14ac:dyDescent="0.2">
      <c r="B24" s="298" t="s">
        <v>237</v>
      </c>
    </row>
    <row r="25" spans="2:2" x14ac:dyDescent="0.2">
      <c r="B25" s="299" t="s">
        <v>238</v>
      </c>
    </row>
    <row r="26" spans="2:2" x14ac:dyDescent="0.2">
      <c r="B26" s="255"/>
    </row>
  </sheetData>
  <phoneticPr fontId="3" type="noConversion"/>
  <pageMargins left="0.74803149606299213" right="0.59055118110236227" top="0.51181102362204722" bottom="0.59055118110236227" header="0.51181102362204722" footer="0.31496062992125984"/>
  <pageSetup paperSize="9" scale="99" orientation="landscape" r:id="rId1"/>
  <headerFooter>
    <oddFooter>&amp;L&amp;6&amp;Z&amp;F
241_105 / Version 3.0, 01.01.2018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S24"/>
  <sheetViews>
    <sheetView showZeros="0" zoomScaleNormal="100" workbookViewId="0">
      <selection activeCell="A2" sqref="A2"/>
    </sheetView>
  </sheetViews>
  <sheetFormatPr baseColWidth="10" defaultRowHeight="12.75" x14ac:dyDescent="0.2"/>
  <cols>
    <col min="1" max="1" width="35.7109375" customWidth="1"/>
    <col min="2" max="2" width="6.7109375" customWidth="1"/>
    <col min="3" max="3" width="1.7109375" style="65" customWidth="1"/>
    <col min="4" max="4" width="4.7109375" customWidth="1"/>
    <col min="5" max="5" width="10.7109375" customWidth="1"/>
    <col min="6" max="6" width="6.7109375" customWidth="1"/>
    <col min="7" max="7" width="1.7109375" customWidth="1"/>
    <col min="8" max="8" width="4.7109375" customWidth="1"/>
    <col min="9" max="10" width="10.7109375" customWidth="1"/>
    <col min="11" max="11" width="4.7109375" customWidth="1"/>
    <col min="12" max="12" width="10.7109375" customWidth="1"/>
    <col min="13" max="13" width="6.7109375" customWidth="1"/>
    <col min="14" max="14" width="4.7109375" customWidth="1"/>
    <col min="15" max="15" width="10.7109375" customWidth="1"/>
  </cols>
  <sheetData>
    <row r="1" spans="1:19" ht="27" customHeight="1" x14ac:dyDescent="0.2">
      <c r="A1" s="32" t="s">
        <v>203</v>
      </c>
      <c r="B1" s="32"/>
      <c r="C1" s="100"/>
      <c r="D1" s="32"/>
      <c r="E1" s="32"/>
    </row>
    <row r="2" spans="1:19" ht="27" customHeight="1" x14ac:dyDescent="0.2">
      <c r="A2" s="88" t="s">
        <v>240</v>
      </c>
      <c r="B2" s="88"/>
      <c r="C2" s="88"/>
      <c r="D2" s="88"/>
      <c r="E2" s="88"/>
      <c r="F2" s="218"/>
      <c r="G2" s="218"/>
      <c r="H2" s="218"/>
      <c r="I2" s="218"/>
      <c r="J2" s="218"/>
      <c r="K2" s="218"/>
      <c r="L2" s="218"/>
      <c r="M2" s="91"/>
      <c r="N2" s="91"/>
      <c r="O2" s="91"/>
    </row>
    <row r="3" spans="1:19" ht="13.15" customHeight="1" x14ac:dyDescent="0.2"/>
    <row r="4" spans="1:19" s="8" customFormat="1" ht="16.149999999999999" customHeight="1" x14ac:dyDescent="0.2">
      <c r="A4" s="92"/>
      <c r="B4" s="92"/>
      <c r="C4" s="95"/>
      <c r="D4" s="301" t="s">
        <v>172</v>
      </c>
      <c r="E4" s="302"/>
      <c r="F4" s="302"/>
      <c r="G4" s="302"/>
      <c r="H4" s="302"/>
      <c r="I4" s="302"/>
      <c r="J4" s="226"/>
      <c r="K4" s="301" t="s">
        <v>0</v>
      </c>
      <c r="L4" s="301"/>
      <c r="M4" s="303"/>
      <c r="N4" s="303"/>
      <c r="O4" s="303"/>
    </row>
    <row r="5" spans="1:19" s="8" customFormat="1" ht="16.149999999999999" customHeight="1" x14ac:dyDescent="0.2">
      <c r="A5" s="9" t="s">
        <v>187</v>
      </c>
      <c r="B5" s="9"/>
      <c r="C5" s="220"/>
      <c r="D5" s="9" t="s">
        <v>211</v>
      </c>
      <c r="E5" s="236">
        <f>'Zusammenstellung Gesamt'!D9</f>
        <v>0</v>
      </c>
      <c r="F5" s="9"/>
      <c r="G5" s="9"/>
      <c r="H5" s="9"/>
      <c r="I5" s="236"/>
      <c r="J5" s="220"/>
      <c r="K5" s="9" t="s">
        <v>211</v>
      </c>
      <c r="L5" s="236">
        <f>'Zusammenstellung Gesamt'!G9</f>
        <v>0</v>
      </c>
      <c r="M5" s="9"/>
      <c r="N5" s="9"/>
      <c r="O5" s="236"/>
      <c r="P5" s="9"/>
      <c r="Q5" s="9"/>
      <c r="R5" s="9"/>
      <c r="S5" s="9"/>
    </row>
    <row r="6" spans="1:19" s="30" customFormat="1" ht="16.149999999999999" customHeight="1" x14ac:dyDescent="0.2">
      <c r="A6" s="239" t="s">
        <v>59</v>
      </c>
      <c r="B6" s="239"/>
      <c r="C6" s="239"/>
      <c r="D6" s="220" t="s">
        <v>211</v>
      </c>
      <c r="E6" s="275">
        <f>'Zusammenstellung Gesamt'!D11</f>
        <v>0</v>
      </c>
      <c r="F6" s="239"/>
      <c r="G6" s="239"/>
      <c r="H6" s="9"/>
      <c r="I6" s="237"/>
      <c r="J6" s="238"/>
      <c r="K6" s="9" t="s">
        <v>211</v>
      </c>
      <c r="L6" s="237">
        <f>'Zusammenstellung Gesamt'!G11</f>
        <v>0</v>
      </c>
      <c r="M6" s="11"/>
      <c r="N6" s="11"/>
      <c r="O6" s="237"/>
      <c r="P6" s="11"/>
      <c r="Q6" s="11"/>
      <c r="R6" s="240"/>
      <c r="S6" s="11"/>
    </row>
    <row r="7" spans="1:19" s="30" customFormat="1" ht="16.149999999999999" customHeight="1" x14ac:dyDescent="0.2">
      <c r="A7" s="11" t="s">
        <v>171</v>
      </c>
      <c r="B7" s="11"/>
      <c r="C7" s="238"/>
      <c r="D7" s="11" t="s">
        <v>211</v>
      </c>
      <c r="E7" s="237">
        <f>'Zusammenstellung Gesamt'!D23</f>
        <v>0</v>
      </c>
      <c r="F7" s="11"/>
      <c r="G7" s="11"/>
      <c r="H7" s="11"/>
      <c r="I7" s="237"/>
      <c r="J7" s="238"/>
      <c r="K7" s="11" t="s">
        <v>211</v>
      </c>
      <c r="L7" s="237">
        <f>'Zusammenstellung Gesamt'!G23</f>
        <v>0</v>
      </c>
      <c r="M7" s="11"/>
      <c r="N7" s="11"/>
      <c r="O7" s="237"/>
      <c r="P7" s="11"/>
      <c r="Q7" s="11"/>
      <c r="R7" s="11"/>
      <c r="S7" s="11"/>
    </row>
    <row r="8" spans="1:19" s="8" customFormat="1" ht="16.149999999999999" customHeight="1" x14ac:dyDescent="0.2">
      <c r="A8" s="9" t="s">
        <v>62</v>
      </c>
      <c r="B8" s="9"/>
      <c r="C8" s="220"/>
      <c r="D8" s="9" t="s">
        <v>211</v>
      </c>
      <c r="E8" s="236">
        <f>'Zusammenstellung Gesamt'!D29</f>
        <v>0</v>
      </c>
      <c r="F8" s="9"/>
      <c r="G8" s="9"/>
      <c r="H8" s="9"/>
      <c r="I8" s="236"/>
      <c r="J8" s="220"/>
      <c r="K8" s="9" t="s">
        <v>211</v>
      </c>
      <c r="L8" s="236">
        <f>'Zusammenstellung Gesamt'!G29</f>
        <v>0</v>
      </c>
      <c r="M8" s="9"/>
      <c r="N8" s="236"/>
      <c r="O8" s="236"/>
      <c r="P8" s="9"/>
      <c r="Q8" s="9"/>
      <c r="R8" s="9"/>
      <c r="S8" s="9"/>
    </row>
    <row r="9" spans="1:19" s="8" customFormat="1" ht="16.149999999999999" customHeight="1" x14ac:dyDescent="0.2">
      <c r="A9" s="281" t="s">
        <v>233</v>
      </c>
      <c r="B9" s="9"/>
      <c r="C9" s="220"/>
      <c r="D9" s="249" t="s">
        <v>211</v>
      </c>
      <c r="E9" s="246">
        <v>25000</v>
      </c>
      <c r="F9" s="9"/>
      <c r="G9" s="9"/>
      <c r="H9" s="9"/>
      <c r="I9" s="236"/>
      <c r="J9" s="220"/>
      <c r="K9" s="249" t="s">
        <v>211</v>
      </c>
      <c r="L9" s="246"/>
      <c r="M9" s="9"/>
      <c r="N9" s="236"/>
      <c r="O9" s="236"/>
      <c r="P9" s="9"/>
      <c r="Q9" s="236"/>
      <c r="R9" s="9"/>
      <c r="S9" s="9"/>
    </row>
    <row r="10" spans="1:19" s="8" customFormat="1" ht="16.149999999999999" customHeight="1" x14ac:dyDescent="0.2">
      <c r="A10" s="9" t="s">
        <v>206</v>
      </c>
      <c r="B10" s="9"/>
      <c r="C10" s="220"/>
      <c r="D10" s="9" t="s">
        <v>211</v>
      </c>
      <c r="E10" s="236">
        <f>SUM(E5:E9)</f>
        <v>25000</v>
      </c>
      <c r="F10" s="241"/>
      <c r="G10" s="241"/>
      <c r="H10" s="9"/>
      <c r="I10" s="242"/>
      <c r="J10" s="220"/>
      <c r="K10" s="220" t="s">
        <v>211</v>
      </c>
      <c r="L10" s="242">
        <f>SUM(L5:L9)</f>
        <v>0</v>
      </c>
      <c r="M10" s="9"/>
      <c r="N10" s="236"/>
      <c r="O10" s="236"/>
      <c r="P10" s="9"/>
      <c r="Q10" s="236"/>
      <c r="R10" s="9"/>
      <c r="S10" s="9"/>
    </row>
    <row r="11" spans="1:19" s="8" customFormat="1" ht="16.149999999999999" customHeight="1" x14ac:dyDescent="0.2">
      <c r="A11" s="243" t="s">
        <v>173</v>
      </c>
      <c r="B11" s="252"/>
      <c r="C11" s="253"/>
      <c r="D11" s="249" t="s">
        <v>211</v>
      </c>
      <c r="E11" s="277">
        <f>ROUND(E10*B11*20,)/20</f>
        <v>0</v>
      </c>
      <c r="G11" s="253"/>
      <c r="H11" s="9"/>
      <c r="I11" s="236"/>
      <c r="J11" s="9"/>
      <c r="K11" s="249" t="s">
        <v>211</v>
      </c>
      <c r="L11" s="246">
        <f>ROUND(L10*B11*20,)/20</f>
        <v>0</v>
      </c>
      <c r="M11" s="9"/>
      <c r="N11" s="236"/>
      <c r="O11" s="236"/>
      <c r="P11" s="9"/>
      <c r="Q11" s="236"/>
      <c r="R11" s="9"/>
      <c r="S11" s="9"/>
    </row>
    <row r="12" spans="1:19" s="8" customFormat="1" ht="16.149999999999999" customHeight="1" x14ac:dyDescent="0.2">
      <c r="A12" s="244" t="s">
        <v>207</v>
      </c>
      <c r="B12" s="244"/>
      <c r="C12" s="244"/>
      <c r="D12" s="244"/>
      <c r="E12" s="267"/>
      <c r="F12" s="251"/>
      <c r="G12" s="251"/>
      <c r="H12" s="281" t="s">
        <v>211</v>
      </c>
      <c r="I12" s="236">
        <f>E10-E11</f>
        <v>25000</v>
      </c>
      <c r="J12" s="9"/>
      <c r="K12" s="9"/>
      <c r="L12" s="236"/>
      <c r="M12" s="9"/>
      <c r="N12" s="288" t="s">
        <v>211</v>
      </c>
      <c r="O12" s="236">
        <f>L10-L11</f>
        <v>0</v>
      </c>
      <c r="P12" s="9"/>
      <c r="Q12" s="236"/>
      <c r="R12" s="9"/>
      <c r="S12" s="9"/>
    </row>
    <row r="13" spans="1:19" s="8" customFormat="1" ht="16.149999999999999" customHeight="1" x14ac:dyDescent="0.2">
      <c r="A13" s="9"/>
      <c r="B13" s="9"/>
      <c r="C13" s="220"/>
      <c r="D13" s="9"/>
      <c r="E13" s="236"/>
      <c r="F13" s="241"/>
      <c r="G13" s="241"/>
      <c r="H13" s="9"/>
      <c r="I13" s="236"/>
      <c r="J13" s="9"/>
      <c r="K13" s="9"/>
      <c r="L13" s="236"/>
      <c r="M13" s="9"/>
      <c r="N13" s="236"/>
      <c r="O13" s="236"/>
      <c r="P13" s="9"/>
      <c r="Q13" s="236"/>
      <c r="R13" s="9"/>
      <c r="S13" s="9"/>
    </row>
    <row r="14" spans="1:19" s="8" customFormat="1" ht="16.149999999999999" customHeight="1" x14ac:dyDescent="0.2">
      <c r="A14" s="220" t="s">
        <v>31</v>
      </c>
      <c r="B14" s="220"/>
      <c r="C14" s="220"/>
      <c r="D14" s="213" t="s">
        <v>211</v>
      </c>
      <c r="E14" s="247">
        <v>15000</v>
      </c>
      <c r="F14" s="9"/>
      <c r="G14" s="9"/>
      <c r="H14" s="9"/>
      <c r="I14" s="236"/>
      <c r="J14" s="9"/>
      <c r="K14" s="249" t="s">
        <v>211</v>
      </c>
      <c r="L14" s="247"/>
      <c r="M14" s="9"/>
      <c r="N14" s="9"/>
      <c r="O14" s="236"/>
      <c r="P14" s="9"/>
      <c r="Q14" s="9"/>
      <c r="R14" s="9"/>
      <c r="S14" s="9"/>
    </row>
    <row r="15" spans="1:19" s="8" customFormat="1" ht="16.149999999999999" customHeight="1" x14ac:dyDescent="0.2">
      <c r="A15" s="220" t="s">
        <v>208</v>
      </c>
      <c r="B15" s="220"/>
      <c r="C15" s="220"/>
      <c r="D15" s="220"/>
      <c r="E15" s="242"/>
      <c r="F15" s="9"/>
      <c r="G15" s="9"/>
      <c r="H15" s="249" t="s">
        <v>211</v>
      </c>
      <c r="I15" s="246">
        <f>SUM(E14:E14)</f>
        <v>15000</v>
      </c>
      <c r="J15" s="9"/>
      <c r="K15" s="9"/>
      <c r="L15" s="242"/>
      <c r="M15" s="9"/>
      <c r="N15" s="249" t="s">
        <v>211</v>
      </c>
      <c r="O15" s="246">
        <f>SUM(L14:L14)</f>
        <v>0</v>
      </c>
      <c r="P15" s="9"/>
      <c r="Q15" s="9"/>
      <c r="R15" s="9"/>
      <c r="S15" s="9"/>
    </row>
    <row r="16" spans="1:19" s="8" customFormat="1" ht="16.149999999999999" customHeight="1" x14ac:dyDescent="0.2">
      <c r="A16" s="220"/>
      <c r="B16" s="220"/>
      <c r="C16" s="220"/>
      <c r="D16" s="220"/>
      <c r="E16" s="242"/>
      <c r="F16" s="9"/>
      <c r="G16" s="9"/>
      <c r="H16" s="9"/>
      <c r="I16" s="236"/>
      <c r="J16" s="9"/>
      <c r="K16" s="9"/>
      <c r="L16" s="242"/>
      <c r="M16" s="9"/>
      <c r="N16" s="9"/>
      <c r="O16" s="236"/>
      <c r="P16" s="9"/>
      <c r="Q16" s="9"/>
      <c r="R16" s="9"/>
      <c r="S16" s="9"/>
    </row>
    <row r="17" spans="1:19" s="8" customFormat="1" ht="16.149999999999999" customHeight="1" x14ac:dyDescent="0.2">
      <c r="A17" s="220" t="s">
        <v>174</v>
      </c>
      <c r="B17" s="220"/>
      <c r="C17" s="220"/>
      <c r="D17" s="220"/>
      <c r="E17" s="242"/>
      <c r="F17" s="9"/>
      <c r="G17" s="9"/>
      <c r="H17" s="9" t="s">
        <v>211</v>
      </c>
      <c r="I17" s="236">
        <f>I12+I15</f>
        <v>40000</v>
      </c>
      <c r="J17" s="9"/>
      <c r="K17" s="9"/>
      <c r="L17" s="242"/>
      <c r="M17" s="9"/>
      <c r="N17" s="9" t="s">
        <v>211</v>
      </c>
      <c r="O17" s="236">
        <f>O12+O15</f>
        <v>0</v>
      </c>
      <c r="P17" s="9"/>
      <c r="Q17" s="9"/>
      <c r="R17" s="9"/>
      <c r="S17" s="9"/>
    </row>
    <row r="18" spans="1:19" s="8" customFormat="1" ht="16.149999999999999" customHeight="1" x14ac:dyDescent="0.2">
      <c r="A18" s="243" t="s">
        <v>210</v>
      </c>
      <c r="B18" s="243"/>
      <c r="C18" s="245"/>
      <c r="D18" s="243"/>
      <c r="E18" s="276"/>
      <c r="F18" s="253">
        <v>7.6999999999999999E-2</v>
      </c>
      <c r="G18" s="253"/>
      <c r="H18" s="249" t="s">
        <v>211</v>
      </c>
      <c r="I18" s="246">
        <f>ROUND(I17*F18*20,)/20</f>
        <v>3080</v>
      </c>
      <c r="J18" s="9"/>
      <c r="K18" s="9"/>
      <c r="L18" s="236"/>
      <c r="M18" s="9"/>
      <c r="N18" s="246" t="s">
        <v>211</v>
      </c>
      <c r="O18" s="246">
        <f>ROUND(O17*F18*20,)/20</f>
        <v>0</v>
      </c>
      <c r="P18" s="9"/>
      <c r="Q18" s="236"/>
      <c r="R18" s="9"/>
      <c r="S18" s="9"/>
    </row>
    <row r="19" spans="1:19" s="8" customFormat="1" ht="16.149999999999999" customHeight="1" thickBot="1" x14ac:dyDescent="0.25">
      <c r="A19" s="87" t="s">
        <v>209</v>
      </c>
      <c r="B19" s="87"/>
      <c r="C19" s="227"/>
      <c r="D19" s="87"/>
      <c r="E19" s="278"/>
      <c r="F19" s="87"/>
      <c r="G19" s="87"/>
      <c r="H19" s="250" t="s">
        <v>211</v>
      </c>
      <c r="I19" s="248">
        <f>SUM(I17:I18)</f>
        <v>43080</v>
      </c>
      <c r="J19" s="87"/>
      <c r="K19" s="87"/>
      <c r="L19" s="278"/>
      <c r="M19" s="9"/>
      <c r="N19" s="248" t="s">
        <v>211</v>
      </c>
      <c r="O19" s="248">
        <f>SUM(O17:O18)</f>
        <v>0</v>
      </c>
      <c r="P19" s="9"/>
      <c r="Q19" s="236"/>
      <c r="R19" s="9"/>
      <c r="S19" s="9"/>
    </row>
    <row r="20" spans="1:19" ht="16.149999999999999" customHeight="1" thickTop="1" x14ac:dyDescent="0.2">
      <c r="K20" s="4"/>
      <c r="L20" s="4"/>
    </row>
    <row r="21" spans="1:19" ht="16.149999999999999" customHeight="1" x14ac:dyDescent="0.2"/>
    <row r="22" spans="1:19" ht="16.149999999999999" customHeight="1" x14ac:dyDescent="0.2">
      <c r="A22" s="17" t="s">
        <v>205</v>
      </c>
    </row>
    <row r="23" spans="1:19" ht="11.45" customHeight="1" x14ac:dyDescent="0.2"/>
    <row r="24" spans="1:19" ht="11.45" customHeight="1" x14ac:dyDescent="0.2"/>
  </sheetData>
  <mergeCells count="2">
    <mergeCell ref="D4:I4"/>
    <mergeCell ref="K4:O4"/>
  </mergeCells>
  <phoneticPr fontId="3" type="noConversion"/>
  <pageMargins left="0.74803149606299213" right="0.59055118110236227" top="0.51181102362204722" bottom="0.59055118110236227" header="0.51181102362204722" footer="0.31496062992125984"/>
  <pageSetup paperSize="9" orientation="landscape" r:id="rId1"/>
  <headerFooter>
    <oddFooter>&amp;L&amp;6&amp;Z&amp;F
241_105 / Version 3.0, 01.01.2018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H36"/>
  <sheetViews>
    <sheetView workbookViewId="0">
      <selection activeCell="L20" sqref="L20"/>
    </sheetView>
  </sheetViews>
  <sheetFormatPr baseColWidth="10" defaultRowHeight="12.75" x14ac:dyDescent="0.2"/>
  <cols>
    <col min="1" max="2" width="20.7109375" customWidth="1"/>
    <col min="3" max="3" width="40.7109375" customWidth="1"/>
    <col min="4" max="4" width="10.5703125" style="31" customWidth="1"/>
    <col min="5" max="5" width="15.7109375" customWidth="1"/>
  </cols>
  <sheetData>
    <row r="1" spans="1:8" ht="27" customHeight="1" x14ac:dyDescent="0.2">
      <c r="A1" s="32" t="s">
        <v>203</v>
      </c>
      <c r="D1"/>
    </row>
    <row r="2" spans="1:8" ht="27" customHeight="1" x14ac:dyDescent="0.2">
      <c r="A2" s="88" t="s">
        <v>240</v>
      </c>
      <c r="B2" s="89"/>
      <c r="C2" s="89"/>
      <c r="D2" s="89"/>
      <c r="E2" s="89"/>
      <c r="F2" s="89"/>
      <c r="G2" s="89"/>
    </row>
    <row r="3" spans="1:8" s="65" customFormat="1" ht="13.15" customHeight="1" x14ac:dyDescent="0.2">
      <c r="A3" s="100"/>
      <c r="B3" s="93"/>
      <c r="C3" s="93"/>
      <c r="D3" s="93"/>
      <c r="E3" s="93"/>
      <c r="F3" s="93"/>
      <c r="G3" s="93"/>
    </row>
    <row r="4" spans="1:8" s="7" customFormat="1" ht="19.899999999999999" customHeight="1" x14ac:dyDescent="0.2">
      <c r="A4" s="158" t="s">
        <v>94</v>
      </c>
      <c r="D4" s="225"/>
    </row>
    <row r="5" spans="1:8" s="8" customFormat="1" ht="30" customHeight="1" x14ac:dyDescent="0.2">
      <c r="A5" s="228" t="s">
        <v>169</v>
      </c>
      <c r="B5" s="228" t="s">
        <v>212</v>
      </c>
      <c r="D5" s="226"/>
      <c r="E5" s="226"/>
      <c r="F5" s="227"/>
      <c r="H5" s="101"/>
    </row>
    <row r="6" spans="1:8" s="8" customFormat="1" ht="15" customHeight="1" x14ac:dyDescent="0.2">
      <c r="A6" s="229" t="s">
        <v>19</v>
      </c>
      <c r="B6" s="263"/>
      <c r="D6" s="262"/>
      <c r="E6" s="226"/>
      <c r="F6" s="220"/>
      <c r="H6" s="101"/>
    </row>
    <row r="7" spans="1:8" s="8" customFormat="1" ht="15" customHeight="1" x14ac:dyDescent="0.2">
      <c r="A7" s="229" t="s">
        <v>20</v>
      </c>
      <c r="B7" s="263"/>
      <c r="D7" s="221"/>
      <c r="F7" s="220"/>
      <c r="H7" s="101"/>
    </row>
    <row r="8" spans="1:8" s="8" customFormat="1" ht="15" customHeight="1" x14ac:dyDescent="0.2">
      <c r="A8" s="229" t="s">
        <v>21</v>
      </c>
      <c r="B8" s="263"/>
      <c r="D8" s="221"/>
      <c r="F8" s="220"/>
      <c r="H8" s="101"/>
    </row>
    <row r="9" spans="1:8" s="8" customFormat="1" ht="15" customHeight="1" x14ac:dyDescent="0.2">
      <c r="A9" s="229" t="s">
        <v>22</v>
      </c>
      <c r="B9" s="263"/>
      <c r="D9" s="221"/>
      <c r="F9" s="220"/>
      <c r="H9" s="101"/>
    </row>
    <row r="10" spans="1:8" s="8" customFormat="1" ht="15" customHeight="1" x14ac:dyDescent="0.2">
      <c r="A10" s="229" t="s">
        <v>23</v>
      </c>
      <c r="B10" s="263"/>
      <c r="D10" s="219"/>
      <c r="E10" s="226"/>
      <c r="F10" s="220"/>
      <c r="H10" s="101"/>
    </row>
    <row r="11" spans="1:8" s="8" customFormat="1" ht="15" customHeight="1" x14ac:dyDescent="0.2">
      <c r="A11" s="229" t="s">
        <v>24</v>
      </c>
      <c r="B11" s="263"/>
      <c r="D11" s="219"/>
      <c r="E11" s="226"/>
      <c r="F11" s="220"/>
      <c r="H11" s="101"/>
    </row>
    <row r="12" spans="1:8" s="8" customFormat="1" ht="15" customHeight="1" x14ac:dyDescent="0.2">
      <c r="A12" s="229" t="s">
        <v>25</v>
      </c>
      <c r="B12" s="263"/>
      <c r="D12" s="219"/>
      <c r="E12" s="226"/>
      <c r="F12" s="220"/>
      <c r="H12" s="101"/>
    </row>
    <row r="13" spans="1:8" s="8" customFormat="1" ht="15" customHeight="1" x14ac:dyDescent="0.2">
      <c r="A13" s="229" t="s">
        <v>27</v>
      </c>
      <c r="B13" s="263"/>
      <c r="D13" s="219"/>
      <c r="E13" s="226"/>
      <c r="F13" s="220"/>
      <c r="H13" s="101"/>
    </row>
    <row r="14" spans="1:8" s="8" customFormat="1" ht="15" customHeight="1" x14ac:dyDescent="0.2">
      <c r="A14" s="229" t="s">
        <v>26</v>
      </c>
      <c r="B14" s="263"/>
      <c r="D14" s="219"/>
      <c r="E14" s="226"/>
      <c r="F14" s="220"/>
    </row>
    <row r="15" spans="1:8" s="282" customFormat="1" ht="20.100000000000001" customHeight="1" x14ac:dyDescent="0.2">
      <c r="A15" s="287" t="s">
        <v>229</v>
      </c>
      <c r="B15" s="286"/>
      <c r="D15" s="283"/>
      <c r="E15" s="284"/>
      <c r="F15" s="285"/>
    </row>
    <row r="16" spans="1:8" ht="13.15" customHeight="1" x14ac:dyDescent="0.2">
      <c r="A16" s="31"/>
    </row>
    <row r="17" spans="1:5" ht="13.15" customHeight="1" x14ac:dyDescent="0.2">
      <c r="A17" s="31"/>
    </row>
    <row r="18" spans="1:5" ht="15" customHeight="1" x14ac:dyDescent="0.2">
      <c r="A18" s="231" t="s">
        <v>95</v>
      </c>
      <c r="B18" s="231" t="s">
        <v>213</v>
      </c>
    </row>
    <row r="19" spans="1:5" ht="15" customHeight="1" x14ac:dyDescent="0.2">
      <c r="A19" s="232"/>
      <c r="B19" s="264"/>
    </row>
    <row r="20" spans="1:5" ht="13.15" customHeight="1" x14ac:dyDescent="0.2">
      <c r="A20" s="31"/>
    </row>
    <row r="21" spans="1:5" ht="13.15" customHeight="1" x14ac:dyDescent="0.2">
      <c r="A21" s="66"/>
      <c r="B21" s="66"/>
    </row>
    <row r="22" spans="1:5" s="7" customFormat="1" ht="19.899999999999999" customHeight="1" x14ac:dyDescent="0.2">
      <c r="A22" s="158" t="s">
        <v>186</v>
      </c>
      <c r="D22" s="225"/>
    </row>
    <row r="23" spans="1:5" s="8" customFormat="1" ht="15" customHeight="1" x14ac:dyDescent="0.2">
      <c r="A23" s="233" t="s">
        <v>90</v>
      </c>
      <c r="B23" s="233" t="s">
        <v>91</v>
      </c>
      <c r="C23" s="233" t="s">
        <v>92</v>
      </c>
      <c r="D23" s="234" t="s">
        <v>93</v>
      </c>
      <c r="E23" s="226"/>
    </row>
    <row r="24" spans="1:5" s="8" customFormat="1" ht="15" customHeight="1" x14ac:dyDescent="0.2">
      <c r="A24" s="235"/>
      <c r="B24" s="235"/>
      <c r="C24" s="235"/>
      <c r="D24" s="230"/>
      <c r="E24" s="220"/>
    </row>
    <row r="25" spans="1:5" s="8" customFormat="1" ht="15" customHeight="1" x14ac:dyDescent="0.2">
      <c r="A25" s="235"/>
      <c r="B25" s="235"/>
      <c r="C25" s="235"/>
      <c r="D25" s="230"/>
      <c r="E25" s="220"/>
    </row>
    <row r="26" spans="1:5" s="8" customFormat="1" ht="15" customHeight="1" x14ac:dyDescent="0.2">
      <c r="A26" s="235"/>
      <c r="B26" s="235"/>
      <c r="C26" s="235"/>
      <c r="D26" s="230"/>
      <c r="E26" s="220"/>
    </row>
    <row r="27" spans="1:5" s="8" customFormat="1" ht="15" customHeight="1" x14ac:dyDescent="0.2">
      <c r="A27" s="235"/>
      <c r="B27" s="235"/>
      <c r="C27" s="235"/>
      <c r="D27" s="230"/>
      <c r="E27" s="220"/>
    </row>
    <row r="28" spans="1:5" s="8" customFormat="1" ht="15" customHeight="1" x14ac:dyDescent="0.2">
      <c r="A28" s="235"/>
      <c r="B28" s="235"/>
      <c r="C28" s="235"/>
      <c r="D28" s="230"/>
      <c r="E28" s="220"/>
    </row>
    <row r="29" spans="1:5" s="8" customFormat="1" ht="15" customHeight="1" x14ac:dyDescent="0.2">
      <c r="A29" s="235"/>
      <c r="B29" s="235"/>
      <c r="C29" s="235"/>
      <c r="D29" s="230"/>
      <c r="E29" s="220"/>
    </row>
    <row r="30" spans="1:5" s="8" customFormat="1" ht="15" customHeight="1" x14ac:dyDescent="0.2">
      <c r="A30" s="235"/>
      <c r="B30" s="235"/>
      <c r="C30" s="235"/>
      <c r="D30" s="230"/>
      <c r="E30" s="220"/>
    </row>
    <row r="31" spans="1:5" s="8" customFormat="1" ht="15" customHeight="1" x14ac:dyDescent="0.2">
      <c r="A31" s="235"/>
      <c r="B31" s="235"/>
      <c r="C31" s="235"/>
      <c r="D31" s="230"/>
      <c r="E31" s="220"/>
    </row>
    <row r="32" spans="1:5" s="8" customFormat="1" ht="15" customHeight="1" x14ac:dyDescent="0.2">
      <c r="A32" s="235"/>
      <c r="B32" s="235"/>
      <c r="C32" s="235"/>
      <c r="D32" s="230"/>
      <c r="E32" s="220"/>
    </row>
    <row r="33" spans="1:5" s="8" customFormat="1" ht="15" customHeight="1" x14ac:dyDescent="0.2">
      <c r="A33" s="235"/>
      <c r="B33" s="235"/>
      <c r="C33" s="235"/>
      <c r="D33" s="230"/>
      <c r="E33" s="220"/>
    </row>
    <row r="34" spans="1:5" ht="15" customHeight="1" x14ac:dyDescent="0.2"/>
    <row r="35" spans="1:5" ht="15" customHeight="1" x14ac:dyDescent="0.2"/>
    <row r="36" spans="1:5" ht="15" customHeight="1" x14ac:dyDescent="0.2"/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81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W46"/>
  <sheetViews>
    <sheetView showZeros="0" topLeftCell="A5" zoomScaleNormal="70" workbookViewId="0">
      <selection activeCell="I48" sqref="I48:J48"/>
    </sheetView>
  </sheetViews>
  <sheetFormatPr baseColWidth="10" defaultRowHeight="12.75" outlineLevelRow="2" outlineLevelCol="1" x14ac:dyDescent="0.2"/>
  <cols>
    <col min="1" max="1" width="21.5703125" style="33" customWidth="1"/>
    <col min="2" max="2" width="2.7109375" style="33" customWidth="1"/>
    <col min="3" max="3" width="4.7109375" style="33" customWidth="1"/>
    <col min="4" max="4" width="12.7109375" style="52" customWidth="1"/>
    <col min="5" max="5" width="2.7109375" style="33" customWidth="1"/>
    <col min="6" max="6" width="4.7109375" style="33" customWidth="1"/>
    <col min="7" max="7" width="12.7109375" style="52" customWidth="1"/>
    <col min="8" max="8" width="2.7109375" style="33" customWidth="1" outlineLevel="1"/>
    <col min="9" max="9" width="22.5703125" style="33" customWidth="1" outlineLevel="1"/>
    <col min="10" max="10" width="2.7109375" style="33" customWidth="1" outlineLevel="1"/>
    <col min="11" max="11" width="4.7109375" style="33" customWidth="1" outlineLevel="1"/>
    <col min="12" max="12" width="12.7109375" style="56" customWidth="1" outlineLevel="1"/>
    <col min="13" max="13" width="2.7109375" style="33" customWidth="1" outlineLevel="1"/>
    <col min="14" max="14" width="4.7109375" style="33" customWidth="1" outlineLevel="1"/>
    <col min="15" max="15" width="12.7109375" style="56" customWidth="1" outlineLevel="1"/>
    <col min="16" max="16" width="2.7109375" style="33" customWidth="1"/>
    <col min="17" max="17" width="30.140625" style="33" customWidth="1" outlineLevel="1"/>
    <col min="18" max="18" width="2.7109375" style="33" customWidth="1" outlineLevel="1"/>
    <col min="19" max="19" width="4.7109375" style="34" customWidth="1" outlineLevel="1"/>
    <col min="20" max="20" width="12.7109375" style="56" customWidth="1" outlineLevel="1"/>
    <col min="21" max="21" width="2.7109375" style="33" customWidth="1" outlineLevel="1"/>
    <col min="22" max="22" width="4.7109375" style="33" customWidth="1" outlineLevel="1"/>
    <col min="23" max="23" width="12.7109375" style="56" customWidth="1" outlineLevel="1"/>
    <col min="24" max="16384" width="11.42578125" style="33"/>
  </cols>
  <sheetData>
    <row r="1" spans="1:23" customFormat="1" ht="27" customHeight="1" x14ac:dyDescent="0.2">
      <c r="A1" s="32" t="s">
        <v>203</v>
      </c>
    </row>
    <row r="2" spans="1:23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23" s="65" customFormat="1" ht="13.15" customHeight="1" x14ac:dyDescent="0.2">
      <c r="A3" s="100"/>
      <c r="B3" s="93"/>
      <c r="C3" s="93"/>
      <c r="D3" s="93"/>
      <c r="E3" s="93"/>
      <c r="F3" s="93"/>
      <c r="G3" s="93"/>
    </row>
    <row r="4" spans="1:23" ht="18" customHeight="1" x14ac:dyDescent="0.25">
      <c r="A4" s="67" t="s">
        <v>97</v>
      </c>
    </row>
    <row r="5" spans="1:23" ht="13.15" customHeight="1" x14ac:dyDescent="0.2"/>
    <row r="6" spans="1:23" ht="13.15" customHeight="1" x14ac:dyDescent="0.2">
      <c r="D6" s="50"/>
      <c r="E6" s="32"/>
      <c r="F6" s="32"/>
      <c r="G6" s="50"/>
      <c r="L6" s="50"/>
      <c r="M6" s="32"/>
      <c r="N6" s="32"/>
      <c r="O6" s="57"/>
      <c r="T6" s="50"/>
      <c r="U6" s="32"/>
      <c r="V6" s="32"/>
      <c r="W6" s="57"/>
    </row>
    <row r="7" spans="1:23" s="32" customFormat="1" ht="18" customHeight="1" x14ac:dyDescent="0.2">
      <c r="A7" s="58" t="s">
        <v>57</v>
      </c>
      <c r="B7" s="59"/>
      <c r="C7" s="59"/>
      <c r="D7" s="60" t="s">
        <v>28</v>
      </c>
      <c r="E7" s="59"/>
      <c r="F7" s="59"/>
      <c r="G7" s="60" t="s">
        <v>0</v>
      </c>
      <c r="H7" s="61"/>
      <c r="I7" s="59" t="s">
        <v>58</v>
      </c>
      <c r="J7" s="59"/>
      <c r="K7" s="59"/>
      <c r="L7" s="60" t="s">
        <v>28</v>
      </c>
      <c r="M7" s="62"/>
      <c r="N7" s="62"/>
      <c r="O7" s="62" t="s">
        <v>0</v>
      </c>
      <c r="P7" s="61"/>
      <c r="Q7" s="59" t="s">
        <v>1</v>
      </c>
      <c r="R7" s="59"/>
      <c r="S7" s="63"/>
      <c r="T7" s="60" t="s">
        <v>28</v>
      </c>
      <c r="U7" s="62"/>
      <c r="V7" s="62"/>
      <c r="W7" s="64" t="s">
        <v>0</v>
      </c>
    </row>
    <row r="8" spans="1:23" s="40" customFormat="1" ht="6" customHeight="1" x14ac:dyDescent="0.2">
      <c r="D8" s="51"/>
      <c r="G8" s="51"/>
      <c r="L8" s="53"/>
      <c r="O8" s="53"/>
      <c r="S8" s="42"/>
      <c r="T8" s="53"/>
      <c r="W8" s="53"/>
    </row>
    <row r="9" spans="1:23" s="40" customFormat="1" ht="25.5" customHeight="1" x14ac:dyDescent="0.2">
      <c r="A9" s="296" t="s">
        <v>175</v>
      </c>
      <c r="B9" s="48"/>
      <c r="C9" s="48" t="s">
        <v>211</v>
      </c>
      <c r="D9" s="81">
        <f>L9</f>
        <v>0</v>
      </c>
      <c r="E9" s="48"/>
      <c r="F9" s="48" t="s">
        <v>211</v>
      </c>
      <c r="G9" s="222">
        <f>O9</f>
        <v>0</v>
      </c>
      <c r="H9" s="48"/>
      <c r="I9" s="83" t="s">
        <v>98</v>
      </c>
      <c r="J9" s="48"/>
      <c r="K9" s="48" t="s">
        <v>211</v>
      </c>
      <c r="L9" s="81">
        <f>Gesamtleitung!L15</f>
        <v>0</v>
      </c>
      <c r="M9" s="48"/>
      <c r="N9" s="48" t="s">
        <v>211</v>
      </c>
      <c r="O9" s="222">
        <f>W9</f>
        <v>0</v>
      </c>
      <c r="P9" s="48"/>
      <c r="Q9" s="83" t="s">
        <v>98</v>
      </c>
      <c r="R9" s="48"/>
      <c r="S9" s="49" t="s">
        <v>211</v>
      </c>
      <c r="T9" s="81">
        <f>Gesamtleitung!L13</f>
        <v>0</v>
      </c>
      <c r="U9" s="48"/>
      <c r="V9" s="48" t="s">
        <v>211</v>
      </c>
      <c r="W9" s="223"/>
    </row>
    <row r="10" spans="1:23" s="40" customFormat="1" ht="6" customHeight="1" x14ac:dyDescent="0.2">
      <c r="D10" s="84"/>
      <c r="G10" s="84"/>
      <c r="L10" s="53"/>
      <c r="O10" s="53"/>
      <c r="S10" s="42"/>
      <c r="T10" s="84"/>
      <c r="W10" s="84"/>
    </row>
    <row r="11" spans="1:23" outlineLevel="1" x14ac:dyDescent="0.2">
      <c r="A11" s="35" t="s">
        <v>59</v>
      </c>
      <c r="B11" s="36"/>
      <c r="C11" s="36" t="s">
        <v>211</v>
      </c>
      <c r="D11" s="86">
        <f>L11+L17</f>
        <v>0</v>
      </c>
      <c r="E11" s="36"/>
      <c r="F11" s="36" t="s">
        <v>211</v>
      </c>
      <c r="G11" s="266">
        <f>O11+O17</f>
        <v>0</v>
      </c>
      <c r="H11" s="38"/>
      <c r="I11" s="35" t="s">
        <v>170</v>
      </c>
      <c r="J11" s="36"/>
      <c r="K11" s="36" t="s">
        <v>211</v>
      </c>
      <c r="L11" s="86">
        <f>Bauprojekt!L20</f>
        <v>0</v>
      </c>
      <c r="M11" s="36"/>
      <c r="N11" s="36" t="s">
        <v>211</v>
      </c>
      <c r="O11" s="266">
        <f>SUM(W11:W15)</f>
        <v>0</v>
      </c>
      <c r="P11" s="38"/>
      <c r="Q11" s="36" t="s">
        <v>66</v>
      </c>
      <c r="R11" s="36"/>
      <c r="S11" s="37" t="s">
        <v>211</v>
      </c>
      <c r="T11" s="86">
        <f>Bauprojekt!L14</f>
        <v>0</v>
      </c>
      <c r="U11" s="36"/>
      <c r="V11" s="36" t="s">
        <v>211</v>
      </c>
      <c r="W11" s="268"/>
    </row>
    <row r="12" spans="1:23" outlineLevel="2" x14ac:dyDescent="0.2">
      <c r="A12" s="39"/>
      <c r="B12" s="40"/>
      <c r="C12" s="40"/>
      <c r="D12" s="84"/>
      <c r="E12" s="40"/>
      <c r="F12" s="40"/>
      <c r="G12" s="84"/>
      <c r="H12" s="43"/>
      <c r="I12" s="40"/>
      <c r="J12" s="40"/>
      <c r="K12" s="40"/>
      <c r="L12" s="53"/>
      <c r="M12" s="40"/>
      <c r="N12" s="40"/>
      <c r="O12" s="53"/>
      <c r="P12" s="43"/>
      <c r="Q12" s="40" t="s">
        <v>67</v>
      </c>
      <c r="R12" s="40"/>
      <c r="S12" s="42" t="s">
        <v>211</v>
      </c>
      <c r="T12" s="84">
        <f>Bauprojekt!L15</f>
        <v>0</v>
      </c>
      <c r="U12" s="40"/>
      <c r="V12" s="40" t="s">
        <v>211</v>
      </c>
      <c r="W12" s="269"/>
    </row>
    <row r="13" spans="1:23" outlineLevel="2" x14ac:dyDescent="0.2">
      <c r="A13" s="39"/>
      <c r="B13" s="40"/>
      <c r="C13" s="40"/>
      <c r="D13" s="84"/>
      <c r="E13" s="40"/>
      <c r="F13" s="40"/>
      <c r="G13" s="84"/>
      <c r="H13" s="43"/>
      <c r="I13" s="40"/>
      <c r="J13" s="40"/>
      <c r="K13" s="40"/>
      <c r="L13" s="53"/>
      <c r="M13" s="40"/>
      <c r="N13" s="40"/>
      <c r="O13" s="53"/>
      <c r="P13" s="43"/>
      <c r="Q13" s="40" t="s">
        <v>181</v>
      </c>
      <c r="R13" s="40"/>
      <c r="S13" s="42" t="s">
        <v>211</v>
      </c>
      <c r="T13" s="84">
        <f>Bauprojekt!L16</f>
        <v>0</v>
      </c>
      <c r="U13" s="40"/>
      <c r="V13" s="40" t="s">
        <v>211</v>
      </c>
      <c r="W13" s="269"/>
    </row>
    <row r="14" spans="1:23" outlineLevel="2" x14ac:dyDescent="0.2">
      <c r="A14" s="39"/>
      <c r="B14" s="40"/>
      <c r="C14" s="40"/>
      <c r="D14" s="84"/>
      <c r="E14" s="40"/>
      <c r="F14" s="40"/>
      <c r="G14" s="84"/>
      <c r="H14" s="43"/>
      <c r="I14" s="40"/>
      <c r="J14" s="40"/>
      <c r="K14" s="40"/>
      <c r="L14" s="53"/>
      <c r="M14" s="40"/>
      <c r="N14" s="40"/>
      <c r="O14" s="53"/>
      <c r="P14" s="43"/>
      <c r="Q14" s="40" t="s">
        <v>68</v>
      </c>
      <c r="R14" s="40"/>
      <c r="S14" s="42" t="s">
        <v>211</v>
      </c>
      <c r="T14" s="84">
        <f>Bauprojekt!L17</f>
        <v>0</v>
      </c>
      <c r="U14" s="40"/>
      <c r="V14" s="40" t="s">
        <v>211</v>
      </c>
      <c r="W14" s="269"/>
    </row>
    <row r="15" spans="1:23" outlineLevel="2" x14ac:dyDescent="0.2">
      <c r="A15" s="39"/>
      <c r="B15" s="40"/>
      <c r="C15" s="40"/>
      <c r="D15" s="84"/>
      <c r="E15" s="40"/>
      <c r="F15" s="40"/>
      <c r="G15" s="84"/>
      <c r="H15" s="43"/>
      <c r="I15" s="40"/>
      <c r="J15" s="40"/>
      <c r="K15" s="40"/>
      <c r="L15" s="53"/>
      <c r="M15" s="40"/>
      <c r="N15" s="40"/>
      <c r="O15" s="53"/>
      <c r="P15" s="43"/>
      <c r="Q15" s="40" t="s">
        <v>69</v>
      </c>
      <c r="R15" s="40"/>
      <c r="S15" s="42" t="s">
        <v>211</v>
      </c>
      <c r="T15" s="84">
        <f>Bauprojekt!L18</f>
        <v>0</v>
      </c>
      <c r="U15" s="40"/>
      <c r="V15" s="40" t="s">
        <v>211</v>
      </c>
      <c r="W15" s="269"/>
    </row>
    <row r="16" spans="1:23" ht="6" customHeight="1" outlineLevel="1" x14ac:dyDescent="0.2">
      <c r="A16" s="39"/>
      <c r="B16" s="40"/>
      <c r="C16" s="40"/>
      <c r="D16" s="84"/>
      <c r="E16" s="40"/>
      <c r="F16" s="40"/>
      <c r="G16" s="84"/>
      <c r="H16" s="43"/>
      <c r="I16" s="40"/>
      <c r="J16" s="40"/>
      <c r="K16" s="40"/>
      <c r="L16" s="53"/>
      <c r="M16" s="40"/>
      <c r="N16" s="40"/>
      <c r="O16" s="53"/>
      <c r="P16" s="43"/>
      <c r="Q16" s="40"/>
      <c r="R16" s="40"/>
      <c r="S16" s="42"/>
      <c r="T16" s="84"/>
      <c r="U16" s="40"/>
      <c r="V16" s="40"/>
      <c r="W16" s="85"/>
    </row>
    <row r="17" spans="1:23" outlineLevel="1" x14ac:dyDescent="0.2">
      <c r="A17" s="39"/>
      <c r="B17" s="40"/>
      <c r="C17" s="40"/>
      <c r="D17" s="84"/>
      <c r="E17" s="40"/>
      <c r="F17" s="40"/>
      <c r="G17" s="84"/>
      <c r="H17" s="43"/>
      <c r="I17" s="304" t="s">
        <v>198</v>
      </c>
      <c r="J17" s="40"/>
      <c r="K17" s="40" t="s">
        <v>211</v>
      </c>
      <c r="L17" s="84">
        <f>Bewilligungsverfahren!L20</f>
        <v>0</v>
      </c>
      <c r="M17" s="40"/>
      <c r="N17" s="40" t="s">
        <v>211</v>
      </c>
      <c r="O17" s="267">
        <f>SUM(W17:W21)</f>
        <v>0</v>
      </c>
      <c r="P17" s="43"/>
      <c r="Q17" s="40" t="s">
        <v>70</v>
      </c>
      <c r="R17" s="40"/>
      <c r="S17" s="42" t="s">
        <v>211</v>
      </c>
      <c r="T17" s="84">
        <f>Bewilligungsverfahren!L14</f>
        <v>0</v>
      </c>
      <c r="U17" s="40"/>
      <c r="V17" s="40" t="s">
        <v>211</v>
      </c>
      <c r="W17" s="269"/>
    </row>
    <row r="18" spans="1:23" outlineLevel="2" x14ac:dyDescent="0.2">
      <c r="A18" s="39"/>
      <c r="B18" s="40"/>
      <c r="C18" s="40"/>
      <c r="D18" s="84"/>
      <c r="E18" s="40"/>
      <c r="F18" s="40"/>
      <c r="G18" s="84"/>
      <c r="H18" s="43"/>
      <c r="I18" s="305"/>
      <c r="J18" s="40"/>
      <c r="K18" s="40"/>
      <c r="L18" s="53"/>
      <c r="M18" s="40"/>
      <c r="N18" s="40"/>
      <c r="O18" s="53"/>
      <c r="P18" s="43"/>
      <c r="Q18" s="40" t="s">
        <v>71</v>
      </c>
      <c r="R18" s="40"/>
      <c r="S18" s="42" t="s">
        <v>211</v>
      </c>
      <c r="T18" s="84">
        <f>Bewilligungsverfahren!L15</f>
        <v>0</v>
      </c>
      <c r="U18" s="40"/>
      <c r="V18" s="40" t="s">
        <v>211</v>
      </c>
      <c r="W18" s="269"/>
    </row>
    <row r="19" spans="1:23" outlineLevel="2" x14ac:dyDescent="0.2">
      <c r="A19" s="39"/>
      <c r="B19" s="40"/>
      <c r="C19" s="40"/>
      <c r="D19" s="84"/>
      <c r="E19" s="40"/>
      <c r="F19" s="40"/>
      <c r="G19" s="84"/>
      <c r="H19" s="43"/>
      <c r="I19" s="40"/>
      <c r="J19" s="40"/>
      <c r="K19" s="40"/>
      <c r="L19" s="53"/>
      <c r="M19" s="40"/>
      <c r="N19" s="40"/>
      <c r="O19" s="53"/>
      <c r="P19" s="43"/>
      <c r="Q19" s="40" t="s">
        <v>182</v>
      </c>
      <c r="R19" s="40"/>
      <c r="S19" s="42" t="s">
        <v>211</v>
      </c>
      <c r="T19" s="84">
        <f>Bewilligungsverfahren!L16</f>
        <v>0</v>
      </c>
      <c r="U19" s="40"/>
      <c r="V19" s="40" t="s">
        <v>211</v>
      </c>
      <c r="W19" s="269"/>
    </row>
    <row r="20" spans="1:23" outlineLevel="2" x14ac:dyDescent="0.2">
      <c r="A20" s="39"/>
      <c r="B20" s="40"/>
      <c r="C20" s="40"/>
      <c r="D20" s="84"/>
      <c r="E20" s="40"/>
      <c r="F20" s="40"/>
      <c r="G20" s="84"/>
      <c r="H20" s="43"/>
      <c r="I20" s="40"/>
      <c r="J20" s="40"/>
      <c r="K20" s="40"/>
      <c r="L20" s="53"/>
      <c r="M20" s="40"/>
      <c r="N20" s="40"/>
      <c r="O20" s="53"/>
      <c r="P20" s="43"/>
      <c r="Q20" s="40" t="s">
        <v>72</v>
      </c>
      <c r="R20" s="40"/>
      <c r="S20" s="42" t="s">
        <v>211</v>
      </c>
      <c r="T20" s="84">
        <f>Bewilligungsverfahren!L17</f>
        <v>0</v>
      </c>
      <c r="U20" s="40"/>
      <c r="V20" s="40" t="s">
        <v>211</v>
      </c>
      <c r="W20" s="269"/>
    </row>
    <row r="21" spans="1:23" outlineLevel="2" x14ac:dyDescent="0.2">
      <c r="A21" s="44"/>
      <c r="B21" s="45"/>
      <c r="C21" s="45"/>
      <c r="D21" s="82"/>
      <c r="E21" s="45"/>
      <c r="F21" s="45"/>
      <c r="G21" s="82"/>
      <c r="H21" s="47"/>
      <c r="I21" s="45"/>
      <c r="J21" s="45"/>
      <c r="K21" s="45"/>
      <c r="L21" s="54"/>
      <c r="M21" s="45"/>
      <c r="N21" s="45"/>
      <c r="O21" s="54"/>
      <c r="P21" s="47"/>
      <c r="Q21" s="45" t="s">
        <v>73</v>
      </c>
      <c r="R21" s="45"/>
      <c r="S21" s="46" t="s">
        <v>211</v>
      </c>
      <c r="T21" s="82">
        <f>Bewilligungsverfahren!L18</f>
        <v>0</v>
      </c>
      <c r="U21" s="45"/>
      <c r="V21" s="45" t="s">
        <v>211</v>
      </c>
      <c r="W21" s="224"/>
    </row>
    <row r="22" spans="1:23" s="40" customFormat="1" ht="6" customHeight="1" x14ac:dyDescent="0.2">
      <c r="D22" s="84"/>
      <c r="G22" s="84"/>
      <c r="L22" s="53"/>
      <c r="O22" s="53"/>
      <c r="S22" s="42"/>
      <c r="T22" s="84"/>
      <c r="W22" s="84"/>
    </row>
    <row r="23" spans="1:23" x14ac:dyDescent="0.2">
      <c r="A23" s="35" t="s">
        <v>60</v>
      </c>
      <c r="B23" s="36"/>
      <c r="C23" s="36" t="s">
        <v>211</v>
      </c>
      <c r="D23" s="86">
        <f>L23</f>
        <v>0</v>
      </c>
      <c r="E23" s="36"/>
      <c r="F23" s="36" t="s">
        <v>211</v>
      </c>
      <c r="G23" s="266">
        <f>O23</f>
        <v>0</v>
      </c>
      <c r="H23" s="38"/>
      <c r="I23" s="306" t="s">
        <v>61</v>
      </c>
      <c r="J23" s="36"/>
      <c r="K23" s="36" t="s">
        <v>211</v>
      </c>
      <c r="L23" s="86">
        <f>Ausschreibung!L20</f>
        <v>0</v>
      </c>
      <c r="M23" s="36"/>
      <c r="N23" s="36" t="s">
        <v>211</v>
      </c>
      <c r="O23" s="266">
        <f>SUM(W23:W27)</f>
        <v>0</v>
      </c>
      <c r="P23" s="38"/>
      <c r="Q23" s="36" t="s">
        <v>74</v>
      </c>
      <c r="R23" s="36"/>
      <c r="S23" s="37" t="s">
        <v>211</v>
      </c>
      <c r="T23" s="86">
        <f>Ausschreibung!L14</f>
        <v>0</v>
      </c>
      <c r="U23" s="36"/>
      <c r="V23" s="36" t="s">
        <v>211</v>
      </c>
      <c r="W23" s="268"/>
    </row>
    <row r="24" spans="1:23" outlineLevel="1" x14ac:dyDescent="0.2">
      <c r="A24" s="39"/>
      <c r="B24" s="40"/>
      <c r="C24" s="40"/>
      <c r="D24" s="84"/>
      <c r="E24" s="40"/>
      <c r="F24" s="40"/>
      <c r="G24" s="84"/>
      <c r="H24" s="43"/>
      <c r="I24" s="304"/>
      <c r="J24" s="40"/>
      <c r="K24" s="40"/>
      <c r="L24" s="53"/>
      <c r="M24" s="40"/>
      <c r="N24" s="40"/>
      <c r="O24" s="53"/>
      <c r="P24" s="43"/>
      <c r="Q24" s="40" t="s">
        <v>75</v>
      </c>
      <c r="R24" s="40"/>
      <c r="S24" s="42" t="s">
        <v>211</v>
      </c>
      <c r="T24" s="84">
        <f>Ausschreibung!L15</f>
        <v>0</v>
      </c>
      <c r="U24" s="40"/>
      <c r="V24" s="40" t="s">
        <v>211</v>
      </c>
      <c r="W24" s="269"/>
    </row>
    <row r="25" spans="1:23" outlineLevel="1" x14ac:dyDescent="0.2">
      <c r="A25" s="39"/>
      <c r="B25" s="40"/>
      <c r="C25" s="40"/>
      <c r="D25" s="84"/>
      <c r="E25" s="40"/>
      <c r="F25" s="40"/>
      <c r="G25" s="84"/>
      <c r="H25" s="43"/>
      <c r="I25" s="304"/>
      <c r="J25" s="40"/>
      <c r="K25" s="40"/>
      <c r="L25" s="53"/>
      <c r="M25" s="40"/>
      <c r="N25" s="40"/>
      <c r="O25" s="53"/>
      <c r="P25" s="43"/>
      <c r="Q25" s="40" t="s">
        <v>183</v>
      </c>
      <c r="R25" s="40"/>
      <c r="S25" s="42" t="s">
        <v>211</v>
      </c>
      <c r="T25" s="84">
        <f>Ausschreibung!L16</f>
        <v>0</v>
      </c>
      <c r="U25" s="40"/>
      <c r="V25" s="40" t="s">
        <v>211</v>
      </c>
      <c r="W25" s="269"/>
    </row>
    <row r="26" spans="1:23" outlineLevel="1" x14ac:dyDescent="0.2">
      <c r="A26" s="39"/>
      <c r="B26" s="40"/>
      <c r="C26" s="40"/>
      <c r="D26" s="84"/>
      <c r="E26" s="40"/>
      <c r="F26" s="40"/>
      <c r="G26" s="84"/>
      <c r="H26" s="43"/>
      <c r="I26" s="41"/>
      <c r="J26" s="40"/>
      <c r="K26" s="40"/>
      <c r="L26" s="53"/>
      <c r="M26" s="40"/>
      <c r="N26" s="40"/>
      <c r="O26" s="53"/>
      <c r="P26" s="43"/>
      <c r="Q26" s="40" t="s">
        <v>76</v>
      </c>
      <c r="R26" s="40"/>
      <c r="S26" s="42" t="s">
        <v>211</v>
      </c>
      <c r="T26" s="84">
        <f>Ausschreibung!L17</f>
        <v>0</v>
      </c>
      <c r="U26" s="40"/>
      <c r="V26" s="40" t="s">
        <v>211</v>
      </c>
      <c r="W26" s="269"/>
    </row>
    <row r="27" spans="1:23" outlineLevel="1" x14ac:dyDescent="0.2">
      <c r="A27" s="44"/>
      <c r="B27" s="45"/>
      <c r="C27" s="45"/>
      <c r="D27" s="82"/>
      <c r="E27" s="45"/>
      <c r="F27" s="45"/>
      <c r="G27" s="82"/>
      <c r="H27" s="47"/>
      <c r="I27" s="45"/>
      <c r="J27" s="45"/>
      <c r="K27" s="45"/>
      <c r="L27" s="54"/>
      <c r="M27" s="45"/>
      <c r="N27" s="45"/>
      <c r="O27" s="54"/>
      <c r="P27" s="47"/>
      <c r="Q27" s="45" t="s">
        <v>77</v>
      </c>
      <c r="R27" s="45"/>
      <c r="S27" s="46" t="s">
        <v>211</v>
      </c>
      <c r="T27" s="82">
        <f>Ausschreibung!L18</f>
        <v>0</v>
      </c>
      <c r="U27" s="45"/>
      <c r="V27" s="45" t="s">
        <v>211</v>
      </c>
      <c r="W27" s="224"/>
    </row>
    <row r="28" spans="1:23" s="40" customFormat="1" ht="6" customHeight="1" x14ac:dyDescent="0.2">
      <c r="D28" s="84"/>
      <c r="G28" s="84"/>
      <c r="L28" s="53"/>
      <c r="O28" s="53"/>
      <c r="S28" s="42"/>
      <c r="T28" s="84"/>
      <c r="W28" s="84"/>
    </row>
    <row r="29" spans="1:23" x14ac:dyDescent="0.2">
      <c r="A29" s="35" t="s">
        <v>62</v>
      </c>
      <c r="B29" s="36"/>
      <c r="C29" s="36" t="s">
        <v>211</v>
      </c>
      <c r="D29" s="86">
        <f>L29+L35+L41</f>
        <v>0</v>
      </c>
      <c r="E29" s="36"/>
      <c r="F29" s="36" t="s">
        <v>211</v>
      </c>
      <c r="G29" s="266">
        <f>O29+O35+O41</f>
        <v>0</v>
      </c>
      <c r="H29" s="38"/>
      <c r="I29" s="36" t="s">
        <v>63</v>
      </c>
      <c r="J29" s="36"/>
      <c r="K29" s="36" t="s">
        <v>211</v>
      </c>
      <c r="L29" s="86">
        <f>Ausführungsprojekt!L20</f>
        <v>0</v>
      </c>
      <c r="M29" s="36"/>
      <c r="N29" s="36" t="s">
        <v>211</v>
      </c>
      <c r="O29" s="266">
        <f>SUM(W29:W33)</f>
        <v>0</v>
      </c>
      <c r="P29" s="38"/>
      <c r="Q29" s="36" t="s">
        <v>78</v>
      </c>
      <c r="R29" s="36"/>
      <c r="S29" s="37" t="s">
        <v>211</v>
      </c>
      <c r="T29" s="86">
        <f>Ausführungsprojekt!L14</f>
        <v>0</v>
      </c>
      <c r="U29" s="36"/>
      <c r="V29" s="36" t="s">
        <v>211</v>
      </c>
      <c r="W29" s="268"/>
    </row>
    <row r="30" spans="1:23" outlineLevel="2" x14ac:dyDescent="0.2">
      <c r="A30" s="39"/>
      <c r="B30" s="40"/>
      <c r="C30" s="40"/>
      <c r="D30" s="84"/>
      <c r="E30" s="40"/>
      <c r="F30" s="40"/>
      <c r="G30" s="84"/>
      <c r="H30" s="43"/>
      <c r="I30" s="40"/>
      <c r="J30" s="40"/>
      <c r="K30" s="40"/>
      <c r="L30" s="53"/>
      <c r="M30" s="40"/>
      <c r="N30" s="40"/>
      <c r="O30" s="53"/>
      <c r="P30" s="43"/>
      <c r="Q30" s="40" t="s">
        <v>79</v>
      </c>
      <c r="R30" s="40"/>
      <c r="S30" s="42" t="s">
        <v>211</v>
      </c>
      <c r="T30" s="84">
        <f>Ausführungsprojekt!L15</f>
        <v>0</v>
      </c>
      <c r="U30" s="40"/>
      <c r="V30" s="40" t="s">
        <v>211</v>
      </c>
      <c r="W30" s="269"/>
    </row>
    <row r="31" spans="1:23" outlineLevel="2" x14ac:dyDescent="0.2">
      <c r="A31" s="39"/>
      <c r="B31" s="40"/>
      <c r="C31" s="40"/>
      <c r="D31" s="84"/>
      <c r="E31" s="40"/>
      <c r="F31" s="40"/>
      <c r="G31" s="84"/>
      <c r="H31" s="43"/>
      <c r="I31" s="40"/>
      <c r="J31" s="40"/>
      <c r="K31" s="40"/>
      <c r="L31" s="53"/>
      <c r="M31" s="40"/>
      <c r="N31" s="40"/>
      <c r="O31" s="53"/>
      <c r="P31" s="43"/>
      <c r="Q31" s="40" t="s">
        <v>199</v>
      </c>
      <c r="R31" s="40"/>
      <c r="S31" s="42" t="s">
        <v>211</v>
      </c>
      <c r="T31" s="84">
        <f>Ausführungsprojekt!L16</f>
        <v>0</v>
      </c>
      <c r="U31" s="40"/>
      <c r="V31" s="40" t="s">
        <v>211</v>
      </c>
      <c r="W31" s="269"/>
    </row>
    <row r="32" spans="1:23" outlineLevel="2" x14ac:dyDescent="0.2">
      <c r="A32" s="39"/>
      <c r="B32" s="40"/>
      <c r="C32" s="40"/>
      <c r="D32" s="84"/>
      <c r="E32" s="40"/>
      <c r="F32" s="40"/>
      <c r="G32" s="84"/>
      <c r="H32" s="43"/>
      <c r="I32" s="40"/>
      <c r="J32" s="40"/>
      <c r="K32" s="40"/>
      <c r="L32" s="53"/>
      <c r="M32" s="40"/>
      <c r="N32" s="40"/>
      <c r="O32" s="53"/>
      <c r="P32" s="43"/>
      <c r="Q32" s="40" t="s">
        <v>80</v>
      </c>
      <c r="R32" s="40"/>
      <c r="S32" s="42" t="s">
        <v>211</v>
      </c>
      <c r="T32" s="84">
        <f>Ausführungsprojekt!L17</f>
        <v>0</v>
      </c>
      <c r="U32" s="40"/>
      <c r="V32" s="40" t="s">
        <v>211</v>
      </c>
      <c r="W32" s="269"/>
    </row>
    <row r="33" spans="1:23" outlineLevel="2" x14ac:dyDescent="0.2">
      <c r="A33" s="39"/>
      <c r="B33" s="40"/>
      <c r="C33" s="40"/>
      <c r="D33" s="84"/>
      <c r="E33" s="40"/>
      <c r="F33" s="40"/>
      <c r="G33" s="84"/>
      <c r="H33" s="43"/>
      <c r="I33" s="40"/>
      <c r="J33" s="40"/>
      <c r="K33" s="40"/>
      <c r="L33" s="53"/>
      <c r="M33" s="40"/>
      <c r="N33" s="40"/>
      <c r="O33" s="53"/>
      <c r="P33" s="43"/>
      <c r="Q33" s="40" t="s">
        <v>81</v>
      </c>
      <c r="R33" s="40"/>
      <c r="S33" s="42" t="s">
        <v>211</v>
      </c>
      <c r="T33" s="84">
        <f>Ausführungsprojekt!L18</f>
        <v>0</v>
      </c>
      <c r="U33" s="40"/>
      <c r="V33" s="40" t="s">
        <v>211</v>
      </c>
      <c r="W33" s="269"/>
    </row>
    <row r="34" spans="1:23" ht="6" customHeight="1" outlineLevel="1" x14ac:dyDescent="0.2">
      <c r="A34" s="39"/>
      <c r="B34" s="40"/>
      <c r="C34" s="40"/>
      <c r="D34" s="84"/>
      <c r="E34" s="40"/>
      <c r="F34" s="40"/>
      <c r="G34" s="84"/>
      <c r="H34" s="43"/>
      <c r="I34" s="40"/>
      <c r="J34" s="40"/>
      <c r="K34" s="40"/>
      <c r="L34" s="53"/>
      <c r="M34" s="40"/>
      <c r="N34" s="40"/>
      <c r="O34" s="53"/>
      <c r="P34" s="43"/>
      <c r="Q34" s="40"/>
      <c r="R34" s="40"/>
      <c r="S34" s="42"/>
      <c r="T34" s="84"/>
      <c r="U34" s="40"/>
      <c r="V34" s="40"/>
      <c r="W34" s="85"/>
    </row>
    <row r="35" spans="1:23" outlineLevel="1" x14ac:dyDescent="0.2">
      <c r="A35" s="39"/>
      <c r="B35" s="40"/>
      <c r="C35" s="40"/>
      <c r="D35" s="84"/>
      <c r="E35" s="40"/>
      <c r="F35" s="40"/>
      <c r="G35" s="84"/>
      <c r="H35" s="43"/>
      <c r="I35" s="40" t="s">
        <v>64</v>
      </c>
      <c r="J35" s="40"/>
      <c r="K35" s="40" t="s">
        <v>211</v>
      </c>
      <c r="L35" s="84">
        <f>Ausführung!L20</f>
        <v>0</v>
      </c>
      <c r="M35" s="40"/>
      <c r="N35" s="40" t="s">
        <v>211</v>
      </c>
      <c r="O35" s="267">
        <f>SUM(W35:W39)</f>
        <v>0</v>
      </c>
      <c r="P35" s="43"/>
      <c r="Q35" s="40" t="s">
        <v>82</v>
      </c>
      <c r="R35" s="40"/>
      <c r="S35" s="42" t="s">
        <v>211</v>
      </c>
      <c r="T35" s="84">
        <f>Ausführung!L14</f>
        <v>0</v>
      </c>
      <c r="U35" s="40"/>
      <c r="V35" s="40" t="s">
        <v>211</v>
      </c>
      <c r="W35" s="269"/>
    </row>
    <row r="36" spans="1:23" outlineLevel="2" x14ac:dyDescent="0.2">
      <c r="A36" s="39"/>
      <c r="B36" s="40"/>
      <c r="C36" s="40"/>
      <c r="D36" s="84"/>
      <c r="E36" s="40"/>
      <c r="F36" s="40"/>
      <c r="G36" s="84"/>
      <c r="H36" s="43"/>
      <c r="I36" s="40"/>
      <c r="J36" s="40"/>
      <c r="K36" s="40"/>
      <c r="L36" s="53"/>
      <c r="M36" s="40"/>
      <c r="N36" s="40"/>
      <c r="O36" s="53"/>
      <c r="P36" s="43"/>
      <c r="Q36" s="40" t="s">
        <v>83</v>
      </c>
      <c r="R36" s="40"/>
      <c r="S36" s="42" t="s">
        <v>211</v>
      </c>
      <c r="T36" s="84">
        <f>Ausführung!L15</f>
        <v>0</v>
      </c>
      <c r="U36" s="40"/>
      <c r="V36" s="40" t="s">
        <v>211</v>
      </c>
      <c r="W36" s="269"/>
    </row>
    <row r="37" spans="1:23" outlineLevel="2" x14ac:dyDescent="0.2">
      <c r="A37" s="39"/>
      <c r="B37" s="40"/>
      <c r="C37" s="40"/>
      <c r="D37" s="84"/>
      <c r="E37" s="40"/>
      <c r="F37" s="40"/>
      <c r="G37" s="84"/>
      <c r="H37" s="43"/>
      <c r="I37" s="40"/>
      <c r="J37" s="40"/>
      <c r="K37" s="40"/>
      <c r="L37" s="53"/>
      <c r="M37" s="40"/>
      <c r="N37" s="40"/>
      <c r="O37" s="53"/>
      <c r="P37" s="43"/>
      <c r="Q37" s="40" t="s">
        <v>184</v>
      </c>
      <c r="R37" s="40"/>
      <c r="S37" s="42" t="s">
        <v>211</v>
      </c>
      <c r="T37" s="84">
        <f>Ausführung!L16</f>
        <v>0</v>
      </c>
      <c r="U37" s="40"/>
      <c r="V37" s="40" t="s">
        <v>211</v>
      </c>
      <c r="W37" s="269"/>
    </row>
    <row r="38" spans="1:23" outlineLevel="2" x14ac:dyDescent="0.2">
      <c r="A38" s="39"/>
      <c r="B38" s="40"/>
      <c r="C38" s="40"/>
      <c r="D38" s="84"/>
      <c r="E38" s="40"/>
      <c r="F38" s="40"/>
      <c r="G38" s="84"/>
      <c r="H38" s="43"/>
      <c r="I38" s="40"/>
      <c r="J38" s="40"/>
      <c r="K38" s="40"/>
      <c r="L38" s="53"/>
      <c r="M38" s="40"/>
      <c r="N38" s="40"/>
      <c r="O38" s="53"/>
      <c r="P38" s="43"/>
      <c r="Q38" s="40" t="s">
        <v>84</v>
      </c>
      <c r="R38" s="40"/>
      <c r="S38" s="42" t="s">
        <v>211</v>
      </c>
      <c r="T38" s="84">
        <f>Ausführung!L17</f>
        <v>0</v>
      </c>
      <c r="U38" s="40"/>
      <c r="V38" s="40" t="s">
        <v>211</v>
      </c>
      <c r="W38" s="269"/>
    </row>
    <row r="39" spans="1:23" outlineLevel="2" x14ac:dyDescent="0.2">
      <c r="A39" s="39"/>
      <c r="B39" s="40"/>
      <c r="C39" s="40"/>
      <c r="D39" s="84"/>
      <c r="E39" s="40"/>
      <c r="F39" s="40"/>
      <c r="G39" s="84"/>
      <c r="H39" s="43"/>
      <c r="I39" s="40"/>
      <c r="J39" s="40"/>
      <c r="K39" s="40"/>
      <c r="L39" s="53"/>
      <c r="M39" s="40"/>
      <c r="N39" s="40"/>
      <c r="O39" s="53"/>
      <c r="P39" s="43"/>
      <c r="Q39" s="40" t="s">
        <v>85</v>
      </c>
      <c r="R39" s="40"/>
      <c r="S39" s="42" t="s">
        <v>211</v>
      </c>
      <c r="T39" s="84">
        <f>Ausführung!L18</f>
        <v>0</v>
      </c>
      <c r="U39" s="40"/>
      <c r="V39" s="40" t="s">
        <v>211</v>
      </c>
      <c r="W39" s="269"/>
    </row>
    <row r="40" spans="1:23" ht="6" customHeight="1" outlineLevel="1" x14ac:dyDescent="0.2">
      <c r="A40" s="39"/>
      <c r="B40" s="40"/>
      <c r="C40" s="40"/>
      <c r="D40" s="84"/>
      <c r="E40" s="40"/>
      <c r="F40" s="40"/>
      <c r="G40" s="84"/>
      <c r="H40" s="43"/>
      <c r="I40" s="40"/>
      <c r="J40" s="40"/>
      <c r="K40" s="40"/>
      <c r="L40" s="53"/>
      <c r="M40" s="40"/>
      <c r="N40" s="40"/>
      <c r="O40" s="53"/>
      <c r="P40" s="43"/>
      <c r="Q40" s="40"/>
      <c r="R40" s="40"/>
      <c r="S40" s="42"/>
      <c r="T40" s="84"/>
      <c r="U40" s="40"/>
      <c r="V40" s="40"/>
      <c r="W40" s="85"/>
    </row>
    <row r="41" spans="1:23" outlineLevel="1" x14ac:dyDescent="0.2">
      <c r="A41" s="39"/>
      <c r="B41" s="40"/>
      <c r="C41" s="40"/>
      <c r="D41" s="84"/>
      <c r="E41" s="40"/>
      <c r="F41" s="40"/>
      <c r="G41" s="84"/>
      <c r="H41" s="43"/>
      <c r="I41" s="304" t="s">
        <v>65</v>
      </c>
      <c r="J41" s="40"/>
      <c r="K41" s="40" t="s">
        <v>211</v>
      </c>
      <c r="L41" s="84">
        <f>Inbetriebnahme!L20</f>
        <v>0</v>
      </c>
      <c r="M41" s="40"/>
      <c r="N41" s="40" t="s">
        <v>211</v>
      </c>
      <c r="O41" s="267">
        <f>SUM(W41:W45)</f>
        <v>0</v>
      </c>
      <c r="P41" s="43"/>
      <c r="Q41" s="40" t="s">
        <v>86</v>
      </c>
      <c r="R41" s="40"/>
      <c r="S41" s="42" t="s">
        <v>211</v>
      </c>
      <c r="T41" s="84">
        <f>Inbetriebnahme!L14</f>
        <v>0</v>
      </c>
      <c r="U41" s="40"/>
      <c r="V41" s="40" t="s">
        <v>211</v>
      </c>
      <c r="W41" s="269"/>
    </row>
    <row r="42" spans="1:23" outlineLevel="2" x14ac:dyDescent="0.2">
      <c r="A42" s="39"/>
      <c r="B42" s="40"/>
      <c r="C42" s="40"/>
      <c r="D42" s="84"/>
      <c r="E42" s="40"/>
      <c r="F42" s="40"/>
      <c r="G42" s="84"/>
      <c r="H42" s="43"/>
      <c r="I42" s="304"/>
      <c r="J42" s="40"/>
      <c r="K42" s="40"/>
      <c r="L42" s="53"/>
      <c r="M42" s="40"/>
      <c r="N42" s="40"/>
      <c r="O42" s="53"/>
      <c r="P42" s="43"/>
      <c r="Q42" s="40" t="s">
        <v>87</v>
      </c>
      <c r="R42" s="40"/>
      <c r="S42" s="42" t="s">
        <v>211</v>
      </c>
      <c r="T42" s="84">
        <f>Inbetriebnahme!L15</f>
        <v>0</v>
      </c>
      <c r="U42" s="40"/>
      <c r="V42" s="40" t="s">
        <v>211</v>
      </c>
      <c r="W42" s="269"/>
    </row>
    <row r="43" spans="1:23" outlineLevel="2" x14ac:dyDescent="0.2">
      <c r="A43" s="39"/>
      <c r="B43" s="40"/>
      <c r="C43" s="40"/>
      <c r="D43" s="84"/>
      <c r="E43" s="40"/>
      <c r="F43" s="40"/>
      <c r="G43" s="84"/>
      <c r="H43" s="43"/>
      <c r="I43" s="41"/>
      <c r="J43" s="40"/>
      <c r="K43" s="40"/>
      <c r="L43" s="53"/>
      <c r="M43" s="40"/>
      <c r="N43" s="40"/>
      <c r="O43" s="53"/>
      <c r="P43" s="43"/>
      <c r="Q43" s="40" t="s">
        <v>185</v>
      </c>
      <c r="R43" s="40"/>
      <c r="S43" s="42" t="s">
        <v>211</v>
      </c>
      <c r="T43" s="84">
        <f>Inbetriebnahme!L16</f>
        <v>0</v>
      </c>
      <c r="U43" s="40"/>
      <c r="V43" s="40" t="s">
        <v>211</v>
      </c>
      <c r="W43" s="269"/>
    </row>
    <row r="44" spans="1:23" outlineLevel="2" x14ac:dyDescent="0.2">
      <c r="A44" s="39"/>
      <c r="B44" s="40"/>
      <c r="C44" s="40"/>
      <c r="D44" s="84"/>
      <c r="E44" s="40"/>
      <c r="F44" s="40"/>
      <c r="G44" s="84"/>
      <c r="H44" s="43"/>
      <c r="I44" s="41"/>
      <c r="J44" s="40"/>
      <c r="K44" s="40"/>
      <c r="L44" s="53"/>
      <c r="M44" s="40"/>
      <c r="N44" s="40"/>
      <c r="O44" s="53"/>
      <c r="P44" s="43"/>
      <c r="Q44" s="40" t="s">
        <v>88</v>
      </c>
      <c r="R44" s="40"/>
      <c r="S44" s="42" t="s">
        <v>211</v>
      </c>
      <c r="T44" s="84">
        <f>Inbetriebnahme!L17</f>
        <v>0</v>
      </c>
      <c r="U44" s="40"/>
      <c r="V44" s="40" t="s">
        <v>211</v>
      </c>
      <c r="W44" s="269"/>
    </row>
    <row r="45" spans="1:23" outlineLevel="2" x14ac:dyDescent="0.2">
      <c r="A45" s="39"/>
      <c r="B45" s="40"/>
      <c r="C45" s="40"/>
      <c r="D45" s="84"/>
      <c r="E45" s="40"/>
      <c r="F45" s="40"/>
      <c r="G45" s="84"/>
      <c r="H45" s="43"/>
      <c r="I45" s="41"/>
      <c r="J45" s="40"/>
      <c r="K45" s="40"/>
      <c r="L45" s="53"/>
      <c r="M45" s="40"/>
      <c r="N45" s="40"/>
      <c r="O45" s="53"/>
      <c r="P45" s="43"/>
      <c r="Q45" s="40" t="s">
        <v>89</v>
      </c>
      <c r="R45" s="40"/>
      <c r="S45" s="46" t="s">
        <v>211</v>
      </c>
      <c r="T45" s="82">
        <f>Inbetriebnahme!L18</f>
        <v>0</v>
      </c>
      <c r="U45" s="40"/>
      <c r="V45" s="45" t="s">
        <v>211</v>
      </c>
      <c r="W45" s="224"/>
    </row>
    <row r="46" spans="1:23" s="40" customFormat="1" ht="6" customHeight="1" x14ac:dyDescent="0.2">
      <c r="A46" s="36"/>
      <c r="B46" s="36"/>
      <c r="C46" s="36"/>
      <c r="D46" s="86"/>
      <c r="E46" s="36"/>
      <c r="F46" s="36"/>
      <c r="G46" s="86"/>
      <c r="H46" s="36"/>
      <c r="I46" s="36"/>
      <c r="J46" s="36"/>
      <c r="K46" s="36"/>
      <c r="L46" s="55"/>
      <c r="M46" s="36"/>
      <c r="N46" s="36"/>
      <c r="O46" s="55"/>
      <c r="P46" s="36"/>
      <c r="Q46" s="36"/>
      <c r="R46" s="36"/>
      <c r="S46" s="37"/>
      <c r="T46" s="86"/>
      <c r="U46" s="36"/>
      <c r="V46" s="36"/>
      <c r="W46" s="86"/>
    </row>
  </sheetData>
  <mergeCells count="3">
    <mergeCell ref="I17:I18"/>
    <mergeCell ref="I23:I25"/>
    <mergeCell ref="I41:I42"/>
  </mergeCells>
  <phoneticPr fontId="3" type="noConversion"/>
  <pageMargins left="0.74803149606299213" right="0.59055118110236227" top="1.3779527559055118" bottom="0.98425196850393704" header="0.51181102362204722" footer="0.31496062992125984"/>
  <pageSetup paperSize="9" scale="67" fitToHeight="99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rowBreaks count="1" manualBreakCount="1">
    <brk id="28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18"/>
  <sheetViews>
    <sheetView showZeros="0" workbookViewId="0">
      <selection activeCell="A13" sqref="A13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29" customFormat="1" ht="18" customHeight="1" x14ac:dyDescent="0.2">
      <c r="A4" s="99" t="s">
        <v>175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6"/>
    </row>
    <row r="5" spans="1:28" s="29" customFormat="1" ht="18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7" customFormat="1" ht="19.899999999999999" customHeight="1" x14ac:dyDescent="0.2">
      <c r="A8" s="158" t="s">
        <v>236</v>
      </c>
      <c r="B8" s="158"/>
      <c r="L8" s="6"/>
      <c r="M8" s="159"/>
      <c r="N8" s="159"/>
      <c r="O8" s="159"/>
      <c r="P8" s="159"/>
      <c r="Q8" s="159"/>
      <c r="R8" s="160"/>
      <c r="S8" s="159"/>
      <c r="T8" s="159"/>
      <c r="U8" s="160"/>
      <c r="V8" s="159"/>
      <c r="W8" s="159"/>
      <c r="X8" s="159"/>
      <c r="Y8" s="159"/>
      <c r="Z8" s="159"/>
      <c r="AA8" s="159"/>
      <c r="AB8" s="159"/>
    </row>
    <row r="9" spans="1:28" s="6" customFormat="1" ht="19.899999999999999" customHeight="1" x14ac:dyDescent="0.2">
      <c r="A9" s="297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1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86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1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x14ac:dyDescent="0.2">
      <c r="A12" s="111"/>
      <c r="B12" s="106">
        <f>'Mitarbeiter und Kategorien'!$B$6</f>
        <v>0</v>
      </c>
      <c r="C12" s="106">
        <f>'Mitarbeiter und Kategorien'!$B$7</f>
        <v>0</v>
      </c>
      <c r="D12" s="106">
        <f>'Mitarbeiter und Kategorien'!$B$8</f>
        <v>0</v>
      </c>
      <c r="E12" s="106">
        <f>'Mitarbeiter und Kategorien'!$B$9</f>
        <v>0</v>
      </c>
      <c r="F12" s="106">
        <f>'Mitarbeiter und Kategorien'!$B$10</f>
        <v>0</v>
      </c>
      <c r="G12" s="106">
        <f>'Mitarbeiter und Kategorien'!$B$11</f>
        <v>0</v>
      </c>
      <c r="H12" s="106">
        <f>'Mitarbeiter und Kategorien'!$B$12</f>
        <v>0</v>
      </c>
      <c r="I12" s="106">
        <f>'Mitarbeiter und Kategorien'!$B$13</f>
        <v>0</v>
      </c>
      <c r="J12" s="126">
        <f>'Mitarbeiter und Kategorien'!$B$14</f>
        <v>0</v>
      </c>
      <c r="K12" s="130" t="s">
        <v>4</v>
      </c>
      <c r="L12" s="105" t="s">
        <v>211</v>
      </c>
    </row>
    <row r="13" spans="1:28" s="8" customFormat="1" ht="27.95" customHeight="1" thickBot="1" x14ac:dyDescent="0.25">
      <c r="A13" s="117" t="s">
        <v>202</v>
      </c>
      <c r="B13" s="118"/>
      <c r="C13" s="118"/>
      <c r="D13" s="118"/>
      <c r="E13" s="118"/>
      <c r="F13" s="118"/>
      <c r="G13" s="118"/>
      <c r="H13" s="118"/>
      <c r="I13" s="118"/>
      <c r="J13" s="127"/>
      <c r="K13" s="121">
        <f>SUM(B13:J13)</f>
        <v>0</v>
      </c>
      <c r="L13" s="119">
        <f>ROUND(((B$12*B13+C$12*C13+D$12*D13+E$12*E13+F$12*F13+G$12*G13+H$12*H13+I$12*I13+J$12*J13)*20),0)/20</f>
        <v>0</v>
      </c>
    </row>
    <row r="14" spans="1:28" s="8" customFormat="1" ht="27.95" customHeight="1" x14ac:dyDescent="0.2">
      <c r="A14" s="113" t="s">
        <v>5</v>
      </c>
      <c r="B14" s="115">
        <f t="shared" ref="B14:J14" si="0">SUM(B13:B13)</f>
        <v>0</v>
      </c>
      <c r="C14" s="115">
        <f t="shared" si="0"/>
        <v>0</v>
      </c>
      <c r="D14" s="115">
        <f t="shared" si="0"/>
        <v>0</v>
      </c>
      <c r="E14" s="115">
        <f t="shared" si="0"/>
        <v>0</v>
      </c>
      <c r="F14" s="115">
        <f t="shared" si="0"/>
        <v>0</v>
      </c>
      <c r="G14" s="115">
        <f t="shared" si="0"/>
        <v>0</v>
      </c>
      <c r="H14" s="115">
        <f t="shared" si="0"/>
        <v>0</v>
      </c>
      <c r="I14" s="115">
        <f t="shared" si="0"/>
        <v>0</v>
      </c>
      <c r="J14" s="128">
        <f t="shared" si="0"/>
        <v>0</v>
      </c>
      <c r="K14" s="122">
        <f>SUM(B14:J14)</f>
        <v>0</v>
      </c>
      <c r="L14" s="116"/>
    </row>
    <row r="15" spans="1:28" s="8" customFormat="1" ht="27.95" customHeight="1" x14ac:dyDescent="0.2">
      <c r="A15" s="108" t="s">
        <v>223</v>
      </c>
      <c r="B15" s="109">
        <f>B14*B12</f>
        <v>0</v>
      </c>
      <c r="C15" s="109">
        <f>C14*C12</f>
        <v>0</v>
      </c>
      <c r="D15" s="109">
        <f>D14*D12</f>
        <v>0</v>
      </c>
      <c r="E15" s="109">
        <f>E14*E12</f>
        <v>0</v>
      </c>
      <c r="F15" s="109">
        <f>F14*F12</f>
        <v>0</v>
      </c>
      <c r="G15" s="109">
        <f>G14*G12</f>
        <v>0</v>
      </c>
      <c r="H15" s="109">
        <f>H14*H12</f>
        <v>0</v>
      </c>
      <c r="I15" s="109">
        <f>I14*I12</f>
        <v>0</v>
      </c>
      <c r="J15" s="129">
        <f>J14*J12</f>
        <v>0</v>
      </c>
      <c r="K15" s="123"/>
      <c r="L15" s="110">
        <f>SUM(L13:L13)</f>
        <v>0</v>
      </c>
    </row>
    <row r="16" spans="1:28" x14ac:dyDescent="0.2">
      <c r="A16"/>
      <c r="L16" s="4"/>
    </row>
    <row r="17" spans="1:12" ht="13.15" customHeight="1" x14ac:dyDescent="0.2">
      <c r="A17"/>
      <c r="L17" s="4"/>
    </row>
    <row r="18" spans="1:12" x14ac:dyDescent="0.2">
      <c r="A18"/>
      <c r="L18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zoomScaleNormal="100" workbookViewId="0">
      <selection activeCell="B8" sqref="B8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232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9" customFormat="1" ht="18" customHeight="1" x14ac:dyDescent="0.2">
      <c r="A4" s="99" t="s">
        <v>33</v>
      </c>
      <c r="B4" s="99" t="s">
        <v>32</v>
      </c>
      <c r="C4" s="95"/>
      <c r="D4" s="95"/>
      <c r="E4" s="95"/>
      <c r="F4" s="95"/>
      <c r="G4" s="95"/>
      <c r="H4" s="95"/>
      <c r="I4" s="95"/>
      <c r="J4" s="95"/>
      <c r="K4" s="95"/>
      <c r="L4" s="96"/>
    </row>
    <row r="5" spans="1:28" s="99" customFormat="1" ht="18" customHeight="1" x14ac:dyDescent="0.2">
      <c r="A5" s="99" t="s">
        <v>99</v>
      </c>
      <c r="B5" s="99" t="s">
        <v>100</v>
      </c>
      <c r="C5" s="95"/>
      <c r="D5" s="95"/>
      <c r="E5" s="95"/>
      <c r="F5" s="95"/>
      <c r="G5" s="95"/>
      <c r="H5" s="95"/>
      <c r="I5" s="95"/>
      <c r="J5" s="95"/>
      <c r="K5" s="95"/>
      <c r="L5" s="96"/>
    </row>
    <row r="6" spans="1:28" s="29" customFormat="1" ht="13.15" customHeight="1" x14ac:dyDescent="0.2">
      <c r="L6" s="97"/>
    </row>
    <row r="7" spans="1:28" s="8" customFormat="1" ht="13.15" customHeight="1" x14ac:dyDescent="0.2">
      <c r="L7" s="9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</row>
    <row r="8" spans="1:28" s="7" customFormat="1" ht="19.899999999999999" customHeight="1" x14ac:dyDescent="0.2">
      <c r="A8" s="158" t="s">
        <v>29</v>
      </c>
      <c r="L8" s="6"/>
      <c r="M8" s="159"/>
      <c r="N8" s="159"/>
      <c r="O8" s="159"/>
      <c r="P8" s="159"/>
      <c r="Q8" s="159"/>
      <c r="R8" s="160"/>
      <c r="S8" s="159"/>
      <c r="T8" s="159"/>
      <c r="U8" s="160"/>
      <c r="V8" s="159"/>
      <c r="W8" s="159"/>
      <c r="X8" s="159"/>
      <c r="Y8" s="159"/>
      <c r="Z8" s="159"/>
      <c r="AA8" s="159"/>
      <c r="AB8" s="159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85"/>
      <c r="B10" s="154" t="s">
        <v>200</v>
      </c>
      <c r="C10" s="155"/>
      <c r="D10" s="155"/>
      <c r="E10" s="155"/>
      <c r="F10" s="155"/>
      <c r="G10" s="155"/>
      <c r="H10" s="155"/>
      <c r="I10" s="155"/>
      <c r="J10" s="155"/>
      <c r="K10" s="186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33" t="s">
        <v>1</v>
      </c>
      <c r="B11" s="134" t="s">
        <v>214</v>
      </c>
      <c r="C11" s="134" t="s">
        <v>215</v>
      </c>
      <c r="D11" s="134" t="s">
        <v>216</v>
      </c>
      <c r="E11" s="134" t="s">
        <v>217</v>
      </c>
      <c r="F11" s="134" t="s">
        <v>218</v>
      </c>
      <c r="G11" s="134" t="s">
        <v>219</v>
      </c>
      <c r="H11" s="134" t="s">
        <v>220</v>
      </c>
      <c r="I11" s="134" t="s">
        <v>222</v>
      </c>
      <c r="J11" s="134" t="s">
        <v>221</v>
      </c>
      <c r="K11" s="135" t="s">
        <v>2</v>
      </c>
      <c r="L11" s="139" t="s">
        <v>3</v>
      </c>
    </row>
    <row r="12" spans="1:28" s="8" customFormat="1" ht="27.95" customHeight="1" thickBot="1" x14ac:dyDescent="0.25">
      <c r="A12" s="146"/>
      <c r="B12" s="151">
        <f>'Mitarbeiter und Kategorien'!B6</f>
        <v>0</v>
      </c>
      <c r="C12" s="80">
        <f>'Mitarbeiter und Kategorien'!B7</f>
        <v>0</v>
      </c>
      <c r="D12" s="80">
        <f>'Mitarbeiter und Kategorien'!B8</f>
        <v>0</v>
      </c>
      <c r="E12" s="80">
        <f>'Mitarbeiter und Kategorien'!B9</f>
        <v>0</v>
      </c>
      <c r="F12" s="80">
        <f>'Mitarbeiter und Kategorien'!B10</f>
        <v>0</v>
      </c>
      <c r="G12" s="80">
        <f>'Mitarbeiter und Kategorien'!B11</f>
        <v>0</v>
      </c>
      <c r="H12" s="80">
        <f>'Mitarbeiter und Kategorien'!B12</f>
        <v>0</v>
      </c>
      <c r="I12" s="80">
        <f>'Mitarbeiter und Kategorien'!B13</f>
        <v>0</v>
      </c>
      <c r="J12" s="80">
        <f>'Mitarbeiter und Kategorien'!B14</f>
        <v>0</v>
      </c>
      <c r="K12" s="188" t="s">
        <v>4</v>
      </c>
      <c r="L12" s="189" t="s">
        <v>211</v>
      </c>
    </row>
    <row r="13" spans="1:28" s="8" customFormat="1" ht="27.95" customHeight="1" thickTop="1" thickBot="1" x14ac:dyDescent="0.25">
      <c r="A13" s="157" t="s">
        <v>96</v>
      </c>
      <c r="B13" s="78"/>
      <c r="C13" s="78"/>
      <c r="D13" s="78"/>
      <c r="E13" s="78"/>
      <c r="F13" s="78"/>
      <c r="G13" s="78"/>
      <c r="H13" s="78"/>
      <c r="I13" s="78"/>
      <c r="J13" s="79"/>
      <c r="K13" s="136">
        <f t="shared" ref="K13:K19" si="0">SUM(B13:J13)</f>
        <v>0</v>
      </c>
      <c r="L13" s="156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47" t="s">
        <v>101</v>
      </c>
      <c r="B14" s="76"/>
      <c r="C14" s="76"/>
      <c r="D14" s="76"/>
      <c r="E14" s="76"/>
      <c r="F14" s="76"/>
      <c r="G14" s="76"/>
      <c r="H14" s="76"/>
      <c r="I14" s="76"/>
      <c r="J14" s="77"/>
      <c r="K14" s="13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48" t="s">
        <v>102</v>
      </c>
      <c r="B15" s="68"/>
      <c r="C15" s="68"/>
      <c r="D15" s="68"/>
      <c r="E15" s="68"/>
      <c r="F15" s="68"/>
      <c r="G15" s="68"/>
      <c r="H15" s="70"/>
      <c r="I15" s="68"/>
      <c r="J15" s="71"/>
      <c r="K15" s="138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49" t="s">
        <v>103</v>
      </c>
      <c r="B16" s="72"/>
      <c r="C16" s="72"/>
      <c r="D16" s="72"/>
      <c r="E16" s="72"/>
      <c r="F16" s="72"/>
      <c r="G16" s="72"/>
      <c r="H16" s="72"/>
      <c r="I16" s="72"/>
      <c r="J16" s="73"/>
      <c r="K16" s="138">
        <f t="shared" si="0"/>
        <v>0</v>
      </c>
      <c r="L16" s="107">
        <f t="shared" si="1"/>
        <v>0</v>
      </c>
    </row>
    <row r="17" spans="1:15" s="8" customFormat="1" ht="27.95" customHeight="1" x14ac:dyDescent="0.2">
      <c r="A17" s="148" t="s">
        <v>104</v>
      </c>
      <c r="B17" s="68"/>
      <c r="C17" s="68"/>
      <c r="D17" s="68"/>
      <c r="E17" s="68"/>
      <c r="F17" s="68"/>
      <c r="G17" s="68"/>
      <c r="H17" s="68"/>
      <c r="I17" s="68"/>
      <c r="J17" s="69"/>
      <c r="K17" s="138">
        <f t="shared" si="0"/>
        <v>0</v>
      </c>
      <c r="L17" s="107">
        <f t="shared" si="1"/>
        <v>0</v>
      </c>
      <c r="O17" s="190"/>
    </row>
    <row r="18" spans="1:15" s="8" customFormat="1" ht="27.95" customHeight="1" thickBot="1" x14ac:dyDescent="0.25">
      <c r="A18" s="148" t="s">
        <v>105</v>
      </c>
      <c r="B18" s="152"/>
      <c r="C18" s="74"/>
      <c r="D18" s="74"/>
      <c r="E18" s="74"/>
      <c r="F18" s="74"/>
      <c r="G18" s="74"/>
      <c r="H18" s="74"/>
      <c r="I18" s="74"/>
      <c r="J18" s="75"/>
      <c r="K18" s="138">
        <f t="shared" si="0"/>
        <v>0</v>
      </c>
      <c r="L18" s="107">
        <f t="shared" si="1"/>
        <v>0</v>
      </c>
      <c r="O18" s="190"/>
    </row>
    <row r="19" spans="1:15" s="8" customFormat="1" ht="27.95" customHeight="1" x14ac:dyDescent="0.2">
      <c r="A19" s="150" t="s">
        <v>5</v>
      </c>
      <c r="B19" s="153">
        <f>SUM(B13:B18)</f>
        <v>0</v>
      </c>
      <c r="C19" s="143">
        <f>SUM(C13:C18)</f>
        <v>0</v>
      </c>
      <c r="D19" s="143">
        <f t="shared" ref="D19:J19" si="2">SUM(D13:D18)</f>
        <v>0</v>
      </c>
      <c r="E19" s="143">
        <f t="shared" si="2"/>
        <v>0</v>
      </c>
      <c r="F19" s="143">
        <f t="shared" si="2"/>
        <v>0</v>
      </c>
      <c r="G19" s="143">
        <f t="shared" si="2"/>
        <v>0</v>
      </c>
      <c r="H19" s="143">
        <f t="shared" si="2"/>
        <v>0</v>
      </c>
      <c r="I19" s="143">
        <f t="shared" si="2"/>
        <v>0</v>
      </c>
      <c r="J19" s="143">
        <f t="shared" si="2"/>
        <v>0</v>
      </c>
      <c r="K19" s="144">
        <f t="shared" si="0"/>
        <v>0</v>
      </c>
      <c r="L19" s="145"/>
    </row>
    <row r="20" spans="1:15" s="8" customFormat="1" ht="27.95" customHeight="1" x14ac:dyDescent="0.2">
      <c r="A20" s="131" t="s">
        <v>223</v>
      </c>
      <c r="B20" s="114">
        <f>B19*B12</f>
        <v>0</v>
      </c>
      <c r="C20" s="114">
        <f t="shared" ref="C20:J20" si="3">C19*C12</f>
        <v>0</v>
      </c>
      <c r="D20" s="114">
        <f t="shared" si="3"/>
        <v>0</v>
      </c>
      <c r="E20" s="114">
        <f t="shared" si="3"/>
        <v>0</v>
      </c>
      <c r="F20" s="114">
        <f t="shared" si="3"/>
        <v>0</v>
      </c>
      <c r="G20" s="114">
        <f t="shared" si="3"/>
        <v>0</v>
      </c>
      <c r="H20" s="114">
        <f t="shared" si="3"/>
        <v>0</v>
      </c>
      <c r="I20" s="114">
        <f t="shared" si="3"/>
        <v>0</v>
      </c>
      <c r="J20" s="142">
        <f t="shared" si="3"/>
        <v>0</v>
      </c>
      <c r="K20" s="132"/>
      <c r="L20" s="141">
        <f>SUM(L13:L18)</f>
        <v>0</v>
      </c>
    </row>
    <row r="21" spans="1:15" x14ac:dyDescent="0.2">
      <c r="A21"/>
      <c r="L21" s="4"/>
    </row>
    <row r="22" spans="1:15" ht="13.15" customHeight="1" x14ac:dyDescent="0.2">
      <c r="A22"/>
      <c r="L22" s="4"/>
    </row>
    <row r="23" spans="1:15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2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B8" sqref="B8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232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34</v>
      </c>
      <c r="B4" s="99" t="s">
        <v>7</v>
      </c>
      <c r="L4" s="96"/>
    </row>
    <row r="5" spans="1:28" s="95" customFormat="1" ht="18" customHeight="1" x14ac:dyDescent="0.2">
      <c r="A5" s="99" t="s">
        <v>106</v>
      </c>
      <c r="B5" s="99" t="s">
        <v>49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29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86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107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108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109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110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111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2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B8" sqref="B8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232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34</v>
      </c>
      <c r="B4" s="99" t="s">
        <v>7</v>
      </c>
      <c r="L4" s="96"/>
    </row>
    <row r="5" spans="1:28" s="95" customFormat="1" ht="18" customHeight="1" x14ac:dyDescent="0.2">
      <c r="A5" s="99" t="s">
        <v>112</v>
      </c>
      <c r="B5" s="99" t="s">
        <v>50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29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113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114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115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116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117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2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B8" sqref="B8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232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36</v>
      </c>
      <c r="B4" s="99" t="s">
        <v>35</v>
      </c>
      <c r="L4" s="96"/>
    </row>
    <row r="5" spans="1:28" s="95" customFormat="1" ht="18" customHeight="1" x14ac:dyDescent="0.2">
      <c r="A5" s="99" t="s">
        <v>120</v>
      </c>
      <c r="B5" s="99" t="s">
        <v>119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118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121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122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123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124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125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2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L20" sqref="L20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36</v>
      </c>
      <c r="B4" s="99" t="s">
        <v>35</v>
      </c>
      <c r="L4" s="96"/>
    </row>
    <row r="5" spans="1:28" s="95" customFormat="1" ht="18" customHeight="1" x14ac:dyDescent="0.2">
      <c r="A5" s="99" t="s">
        <v>126</v>
      </c>
      <c r="B5" s="99" t="s">
        <v>51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235</v>
      </c>
      <c r="B8" s="294"/>
      <c r="L8" s="161"/>
    </row>
    <row r="9" spans="1:28" s="6" customFormat="1" ht="19.899999999999999" customHeight="1" x14ac:dyDescent="0.2">
      <c r="A9" s="297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179">
        <v>0</v>
      </c>
      <c r="K13" s="295">
        <f>SUM(B13:J13)</f>
        <v>0</v>
      </c>
      <c r="L13" s="181">
        <f t="shared" ref="L13:L18" si="0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127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ref="K14:K19" si="1">SUM(B14:J14)</f>
        <v>0</v>
      </c>
      <c r="L14" s="140">
        <f t="shared" si="0"/>
        <v>0</v>
      </c>
    </row>
    <row r="15" spans="1:28" s="8" customFormat="1" ht="27.95" customHeight="1" x14ac:dyDescent="0.2">
      <c r="A15" s="164" t="s">
        <v>128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1"/>
        <v>0</v>
      </c>
      <c r="L15" s="107">
        <f t="shared" si="0"/>
        <v>0</v>
      </c>
    </row>
    <row r="16" spans="1:28" s="8" customFormat="1" ht="27.95" customHeight="1" x14ac:dyDescent="0.2">
      <c r="A16" s="164" t="s">
        <v>129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1"/>
        <v>0</v>
      </c>
      <c r="L16" s="107">
        <f t="shared" si="0"/>
        <v>0</v>
      </c>
    </row>
    <row r="17" spans="1:14" s="8" customFormat="1" ht="27.95" customHeight="1" x14ac:dyDescent="0.2">
      <c r="A17" s="164" t="s">
        <v>130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1"/>
        <v>0</v>
      </c>
      <c r="L17" s="107">
        <f t="shared" si="0"/>
        <v>0</v>
      </c>
    </row>
    <row r="18" spans="1:14" s="8" customFormat="1" ht="27.95" customHeight="1" thickBot="1" x14ac:dyDescent="0.25">
      <c r="A18" s="170" t="s">
        <v>131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1"/>
        <v>0</v>
      </c>
      <c r="L18" s="119">
        <f t="shared" si="0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1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1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L20" sqref="L20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36</v>
      </c>
      <c r="B4" s="99" t="s">
        <v>35</v>
      </c>
      <c r="L4" s="96"/>
    </row>
    <row r="5" spans="1:28" s="95" customFormat="1" ht="18" customHeight="1" x14ac:dyDescent="0.2">
      <c r="A5" s="99" t="s">
        <v>132</v>
      </c>
      <c r="B5" s="99" t="s">
        <v>180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235</v>
      </c>
      <c r="L8" s="161"/>
    </row>
    <row r="9" spans="1:28" s="6" customFormat="1" ht="19.899999999999999" customHeight="1" x14ac:dyDescent="0.2">
      <c r="A9" s="297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179">
        <v>0</v>
      </c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133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134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135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136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137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1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O19" sqref="O19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37</v>
      </c>
      <c r="B4" s="99" t="s">
        <v>6</v>
      </c>
      <c r="L4" s="96"/>
    </row>
    <row r="5" spans="1:28" s="95" customFormat="1" ht="18" customHeight="1" x14ac:dyDescent="0.2">
      <c r="A5" s="99" t="s">
        <v>138</v>
      </c>
      <c r="B5" s="99" t="s">
        <v>52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235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139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140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141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142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143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1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L20" sqref="L20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39</v>
      </c>
      <c r="B4" s="99" t="s">
        <v>38</v>
      </c>
      <c r="L4" s="96"/>
    </row>
    <row r="5" spans="1:28" s="95" customFormat="1" ht="18" customHeight="1" x14ac:dyDescent="0.2">
      <c r="A5" s="99" t="s">
        <v>144</v>
      </c>
      <c r="B5" s="99" t="s">
        <v>53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235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145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146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147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148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149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1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L20" sqref="L20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39</v>
      </c>
      <c r="B4" s="99" t="s">
        <v>38</v>
      </c>
      <c r="L4" s="96"/>
    </row>
    <row r="5" spans="1:28" s="95" customFormat="1" ht="18" customHeight="1" x14ac:dyDescent="0.2">
      <c r="A5" s="99" t="s">
        <v>150</v>
      </c>
      <c r="B5" s="99" t="s">
        <v>151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239</v>
      </c>
      <c r="B8" s="294"/>
      <c r="L8" s="161"/>
    </row>
    <row r="9" spans="1:28" s="6" customFormat="1" ht="19.899999999999999" customHeight="1" x14ac:dyDescent="0.2">
      <c r="A9" s="297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295">
        <f>SUM(B13:J13)</f>
        <v>0</v>
      </c>
      <c r="L13" s="181">
        <f t="shared" ref="L13:L18" si="0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152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ref="K14:K19" si="1">SUM(B14:J14)</f>
        <v>0</v>
      </c>
      <c r="L14" s="140">
        <f t="shared" si="0"/>
        <v>0</v>
      </c>
    </row>
    <row r="15" spans="1:28" s="8" customFormat="1" ht="27.95" customHeight="1" x14ac:dyDescent="0.2">
      <c r="A15" s="164" t="s">
        <v>153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1"/>
        <v>0</v>
      </c>
      <c r="L15" s="107">
        <f t="shared" si="0"/>
        <v>0</v>
      </c>
    </row>
    <row r="16" spans="1:28" s="8" customFormat="1" ht="27.95" customHeight="1" x14ac:dyDescent="0.2">
      <c r="A16" s="164" t="s">
        <v>154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1"/>
        <v>0</v>
      </c>
      <c r="L16" s="107">
        <f t="shared" si="0"/>
        <v>0</v>
      </c>
    </row>
    <row r="17" spans="1:14" s="8" customFormat="1" ht="27.95" customHeight="1" x14ac:dyDescent="0.2">
      <c r="A17" s="164" t="s">
        <v>155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1"/>
        <v>0</v>
      </c>
      <c r="L17" s="107">
        <f t="shared" si="0"/>
        <v>0</v>
      </c>
    </row>
    <row r="18" spans="1:14" s="8" customFormat="1" ht="27.95" customHeight="1" thickBot="1" x14ac:dyDescent="0.25">
      <c r="A18" s="170" t="s">
        <v>156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1"/>
        <v>0</v>
      </c>
      <c r="L18" s="119">
        <f t="shared" si="0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1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1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L20" sqref="L20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240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39</v>
      </c>
      <c r="B4" s="99" t="s">
        <v>38</v>
      </c>
      <c r="L4" s="96"/>
    </row>
    <row r="5" spans="1:28" s="95" customFormat="1" ht="18" customHeight="1" x14ac:dyDescent="0.2">
      <c r="A5" s="99" t="s">
        <v>157</v>
      </c>
      <c r="B5" s="99" t="s">
        <v>54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235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201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158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159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160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161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162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1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B8" sqref="B8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232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41</v>
      </c>
      <c r="B4" s="99" t="s">
        <v>40</v>
      </c>
      <c r="L4" s="96"/>
    </row>
    <row r="5" spans="1:28" s="95" customFormat="1" ht="18" customHeight="1" x14ac:dyDescent="0.2">
      <c r="A5" s="99" t="s">
        <v>163</v>
      </c>
      <c r="B5" s="99" t="s">
        <v>55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118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164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165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166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167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168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2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AB23"/>
  <sheetViews>
    <sheetView showZeros="0" workbookViewId="0">
      <selection activeCell="B8" sqref="B8"/>
    </sheetView>
  </sheetViews>
  <sheetFormatPr baseColWidth="10" defaultRowHeight="12.75" x14ac:dyDescent="0.2"/>
  <cols>
    <col min="1" max="1" width="32.7109375" style="1" customWidth="1"/>
    <col min="2" max="10" width="7.7109375" customWidth="1"/>
    <col min="11" max="11" width="8.7109375" customWidth="1"/>
    <col min="12" max="12" width="12.7109375" style="3" customWidth="1"/>
    <col min="13" max="13" width="8.28515625" customWidth="1"/>
    <col min="14" max="14" width="7.5703125" customWidth="1"/>
    <col min="15" max="15" width="9.85546875" customWidth="1"/>
    <col min="16" max="16" width="9" customWidth="1"/>
    <col min="17" max="17" width="6.85546875" customWidth="1"/>
    <col min="18" max="18" width="9.85546875" customWidth="1"/>
    <col min="19" max="19" width="9" customWidth="1"/>
    <col min="20" max="20" width="6.85546875" customWidth="1"/>
    <col min="21" max="21" width="9.85546875" customWidth="1"/>
    <col min="22" max="22" width="9" customWidth="1"/>
    <col min="23" max="23" width="6.85546875" customWidth="1"/>
    <col min="24" max="24" width="9.85546875" customWidth="1"/>
    <col min="25" max="25" width="9" customWidth="1"/>
    <col min="26" max="26" width="6.85546875" customWidth="1"/>
    <col min="27" max="27" width="9.85546875" customWidth="1"/>
    <col min="28" max="28" width="6.5703125" customWidth="1"/>
  </cols>
  <sheetData>
    <row r="1" spans="1:28" s="8" customFormat="1" ht="27" customHeight="1" x14ac:dyDescent="0.2">
      <c r="A1" s="29" t="s">
        <v>203</v>
      </c>
    </row>
    <row r="2" spans="1:28" s="8" customFormat="1" ht="27" customHeight="1" x14ac:dyDescent="0.2">
      <c r="A2" s="90" t="s">
        <v>232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28" s="8" customFormat="1" ht="13.15" customHeight="1" x14ac:dyDescent="0.2">
      <c r="A3" s="99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28" s="95" customFormat="1" ht="18" customHeight="1" x14ac:dyDescent="0.2">
      <c r="A4" s="99" t="s">
        <v>41</v>
      </c>
      <c r="B4" s="99" t="s">
        <v>40</v>
      </c>
      <c r="L4" s="96"/>
    </row>
    <row r="5" spans="1:28" s="95" customFormat="1" ht="18" customHeight="1" x14ac:dyDescent="0.2">
      <c r="A5" s="99" t="s">
        <v>192</v>
      </c>
      <c r="B5" s="99" t="s">
        <v>191</v>
      </c>
      <c r="L5" s="96"/>
    </row>
    <row r="6" spans="1:28" s="29" customFormat="1" ht="13.15" customHeight="1" x14ac:dyDescent="0.2">
      <c r="L6" s="97"/>
    </row>
    <row r="7" spans="1:28" s="29" customFormat="1" ht="13.15" customHeight="1" x14ac:dyDescent="0.2">
      <c r="L7" s="97"/>
    </row>
    <row r="8" spans="1:28" s="158" customFormat="1" ht="19.899999999999999" customHeight="1" x14ac:dyDescent="0.2">
      <c r="A8" s="158" t="s">
        <v>118</v>
      </c>
      <c r="L8" s="161"/>
    </row>
    <row r="9" spans="1:28" s="6" customFormat="1" ht="19.899999999999999" customHeight="1" x14ac:dyDescent="0.2">
      <c r="A9" s="16" t="s">
        <v>30</v>
      </c>
      <c r="L9" s="5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</row>
    <row r="10" spans="1:28" s="8" customFormat="1" ht="27.95" customHeight="1" x14ac:dyDescent="0.2">
      <c r="A10" s="192"/>
      <c r="B10" s="102" t="s">
        <v>200</v>
      </c>
      <c r="C10" s="103"/>
      <c r="D10" s="103"/>
      <c r="E10" s="103"/>
      <c r="F10" s="103"/>
      <c r="G10" s="103"/>
      <c r="H10" s="103"/>
      <c r="I10" s="103"/>
      <c r="J10" s="124"/>
      <c r="K10" s="194"/>
      <c r="L10" s="187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</row>
    <row r="11" spans="1:28" s="8" customFormat="1" ht="27.95" customHeight="1" x14ac:dyDescent="0.2">
      <c r="A11" s="162" t="s">
        <v>1</v>
      </c>
      <c r="B11" s="104" t="s">
        <v>214</v>
      </c>
      <c r="C11" s="104" t="s">
        <v>215</v>
      </c>
      <c r="D11" s="104" t="s">
        <v>216</v>
      </c>
      <c r="E11" s="104" t="s">
        <v>217</v>
      </c>
      <c r="F11" s="104" t="s">
        <v>218</v>
      </c>
      <c r="G11" s="104" t="s">
        <v>219</v>
      </c>
      <c r="H11" s="104" t="s">
        <v>220</v>
      </c>
      <c r="I11" s="104" t="s">
        <v>222</v>
      </c>
      <c r="J11" s="125" t="s">
        <v>221</v>
      </c>
      <c r="K11" s="120" t="s">
        <v>2</v>
      </c>
      <c r="L11" s="105" t="s">
        <v>3</v>
      </c>
    </row>
    <row r="12" spans="1:28" s="8" customFormat="1" ht="27.95" customHeight="1" thickBot="1" x14ac:dyDescent="0.25">
      <c r="A12" s="173"/>
      <c r="B12" s="151">
        <f>'Mitarbeiter und Kategorien'!$B$6</f>
        <v>0</v>
      </c>
      <c r="C12" s="151">
        <f>'Mitarbeiter und Kategorien'!$B$7</f>
        <v>0</v>
      </c>
      <c r="D12" s="151">
        <f>'Mitarbeiter und Kategorien'!$B$8</f>
        <v>0</v>
      </c>
      <c r="E12" s="151">
        <f>'Mitarbeiter und Kategorien'!$B$9</f>
        <v>0</v>
      </c>
      <c r="F12" s="151">
        <f>'Mitarbeiter und Kategorien'!$B$10</f>
        <v>0</v>
      </c>
      <c r="G12" s="151">
        <f>'Mitarbeiter und Kategorien'!$B$11</f>
        <v>0</v>
      </c>
      <c r="H12" s="151">
        <f>'Mitarbeiter und Kategorien'!$B$12</f>
        <v>0</v>
      </c>
      <c r="I12" s="151">
        <f>'Mitarbeiter und Kategorien'!$B$13</f>
        <v>0</v>
      </c>
      <c r="J12" s="174">
        <f>'Mitarbeiter und Kategorien'!$B$14</f>
        <v>0</v>
      </c>
      <c r="K12" s="184" t="s">
        <v>4</v>
      </c>
      <c r="L12" s="182" t="s">
        <v>211</v>
      </c>
    </row>
    <row r="13" spans="1:28" s="8" customFormat="1" ht="27.95" customHeight="1" thickTop="1" thickBot="1" x14ac:dyDescent="0.25">
      <c r="A13" s="178" t="s">
        <v>96</v>
      </c>
      <c r="B13" s="78"/>
      <c r="C13" s="78"/>
      <c r="D13" s="78"/>
      <c r="E13" s="78"/>
      <c r="F13" s="78"/>
      <c r="G13" s="78"/>
      <c r="H13" s="78"/>
      <c r="I13" s="78"/>
      <c r="J13" s="179"/>
      <c r="K13" s="180">
        <f t="shared" ref="K13:K19" si="0">SUM(B13:J13)</f>
        <v>0</v>
      </c>
      <c r="L13" s="181">
        <f t="shared" ref="L13:L18" si="1">ROUND(((B$12*B13+C$12*C13+D$12*D13+E$12*E13+F$12*F13+G$12*G13+H$12*H13+I$12*I13+J$12*J13)*20),0)/20</f>
        <v>0</v>
      </c>
    </row>
    <row r="14" spans="1:28" s="8" customFormat="1" ht="27.95" customHeight="1" thickTop="1" x14ac:dyDescent="0.2">
      <c r="A14" s="175" t="s">
        <v>193</v>
      </c>
      <c r="B14" s="76"/>
      <c r="C14" s="76"/>
      <c r="D14" s="76"/>
      <c r="E14" s="76"/>
      <c r="F14" s="76"/>
      <c r="G14" s="76"/>
      <c r="H14" s="76"/>
      <c r="I14" s="76"/>
      <c r="J14" s="176"/>
      <c r="K14" s="177">
        <f t="shared" si="0"/>
        <v>0</v>
      </c>
      <c r="L14" s="140">
        <f t="shared" si="1"/>
        <v>0</v>
      </c>
    </row>
    <row r="15" spans="1:28" s="8" customFormat="1" ht="27.95" customHeight="1" x14ac:dyDescent="0.2">
      <c r="A15" s="164" t="s">
        <v>194</v>
      </c>
      <c r="B15" s="68"/>
      <c r="C15" s="68"/>
      <c r="D15" s="68"/>
      <c r="E15" s="68"/>
      <c r="F15" s="68"/>
      <c r="G15" s="68"/>
      <c r="H15" s="70"/>
      <c r="I15" s="68"/>
      <c r="J15" s="168"/>
      <c r="K15" s="166">
        <f t="shared" si="0"/>
        <v>0</v>
      </c>
      <c r="L15" s="107">
        <f t="shared" si="1"/>
        <v>0</v>
      </c>
    </row>
    <row r="16" spans="1:28" s="8" customFormat="1" ht="27.95" customHeight="1" x14ac:dyDescent="0.2">
      <c r="A16" s="164" t="s">
        <v>195</v>
      </c>
      <c r="B16" s="68"/>
      <c r="C16" s="68"/>
      <c r="D16" s="68"/>
      <c r="E16" s="68"/>
      <c r="F16" s="68"/>
      <c r="G16" s="68"/>
      <c r="H16" s="68"/>
      <c r="I16" s="68"/>
      <c r="J16" s="167"/>
      <c r="K16" s="166">
        <f t="shared" si="0"/>
        <v>0</v>
      </c>
      <c r="L16" s="107">
        <f t="shared" si="1"/>
        <v>0</v>
      </c>
    </row>
    <row r="17" spans="1:14" s="8" customFormat="1" ht="27.95" customHeight="1" x14ac:dyDescent="0.2">
      <c r="A17" s="164" t="s">
        <v>196</v>
      </c>
      <c r="B17" s="68"/>
      <c r="C17" s="68"/>
      <c r="D17" s="68"/>
      <c r="E17" s="68"/>
      <c r="F17" s="68"/>
      <c r="G17" s="68"/>
      <c r="H17" s="68"/>
      <c r="I17" s="68"/>
      <c r="J17" s="167"/>
      <c r="K17" s="166">
        <f t="shared" si="0"/>
        <v>0</v>
      </c>
      <c r="L17" s="107">
        <f t="shared" si="1"/>
        <v>0</v>
      </c>
    </row>
    <row r="18" spans="1:14" s="8" customFormat="1" ht="27.95" customHeight="1" thickBot="1" x14ac:dyDescent="0.25">
      <c r="A18" s="170" t="s">
        <v>197</v>
      </c>
      <c r="B18" s="171"/>
      <c r="C18" s="171"/>
      <c r="D18" s="171"/>
      <c r="E18" s="171"/>
      <c r="F18" s="171"/>
      <c r="G18" s="171"/>
      <c r="H18" s="171"/>
      <c r="I18" s="171"/>
      <c r="J18" s="172"/>
      <c r="K18" s="121">
        <f t="shared" si="0"/>
        <v>0</v>
      </c>
      <c r="L18" s="119">
        <f t="shared" si="1"/>
        <v>0</v>
      </c>
    </row>
    <row r="19" spans="1:14" s="8" customFormat="1" ht="27.95" customHeight="1" x14ac:dyDescent="0.2">
      <c r="A19" s="169" t="s">
        <v>5</v>
      </c>
      <c r="B19" s="115">
        <f>SUM(B13:B18)</f>
        <v>0</v>
      </c>
      <c r="C19" s="115">
        <f t="shared" ref="C19:J19" si="2">SUM(C13:C18)</f>
        <v>0</v>
      </c>
      <c r="D19" s="115">
        <f t="shared" si="2"/>
        <v>0</v>
      </c>
      <c r="E19" s="115">
        <f t="shared" si="2"/>
        <v>0</v>
      </c>
      <c r="F19" s="115">
        <f t="shared" si="2"/>
        <v>0</v>
      </c>
      <c r="G19" s="115">
        <f t="shared" si="2"/>
        <v>0</v>
      </c>
      <c r="H19" s="115">
        <f t="shared" si="2"/>
        <v>0</v>
      </c>
      <c r="I19" s="115">
        <f t="shared" si="2"/>
        <v>0</v>
      </c>
      <c r="J19" s="128">
        <f t="shared" si="2"/>
        <v>0</v>
      </c>
      <c r="K19" s="122">
        <f t="shared" si="0"/>
        <v>0</v>
      </c>
      <c r="L19" s="116"/>
    </row>
    <row r="20" spans="1:14" s="8" customFormat="1" ht="27.95" customHeight="1" x14ac:dyDescent="0.2">
      <c r="A20" s="165" t="s">
        <v>223</v>
      </c>
      <c r="B20" s="109">
        <f>B19*B12</f>
        <v>0</v>
      </c>
      <c r="C20" s="109">
        <f t="shared" ref="C20:J20" si="3">C19*C12</f>
        <v>0</v>
      </c>
      <c r="D20" s="109">
        <f t="shared" si="3"/>
        <v>0</v>
      </c>
      <c r="E20" s="109">
        <f t="shared" si="3"/>
        <v>0</v>
      </c>
      <c r="F20" s="109">
        <f t="shared" si="3"/>
        <v>0</v>
      </c>
      <c r="G20" s="109">
        <f t="shared" si="3"/>
        <v>0</v>
      </c>
      <c r="H20" s="109">
        <f t="shared" si="3"/>
        <v>0</v>
      </c>
      <c r="I20" s="109">
        <f t="shared" si="3"/>
        <v>0</v>
      </c>
      <c r="J20" s="129">
        <f t="shared" si="3"/>
        <v>0</v>
      </c>
      <c r="K20" s="123"/>
      <c r="L20" s="110">
        <f>SUM(L13:L18)</f>
        <v>0</v>
      </c>
      <c r="N20" s="193"/>
    </row>
    <row r="21" spans="1:14" x14ac:dyDescent="0.2">
      <c r="A21"/>
      <c r="L21" s="4"/>
    </row>
    <row r="22" spans="1:14" x14ac:dyDescent="0.2">
      <c r="A22"/>
      <c r="L22" s="4"/>
    </row>
    <row r="23" spans="1:14" x14ac:dyDescent="0.2">
      <c r="A23"/>
      <c r="L23" s="4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92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R27"/>
  <sheetViews>
    <sheetView showZeros="0" tabSelected="1" workbookViewId="0">
      <selection activeCell="L20" sqref="L20"/>
    </sheetView>
  </sheetViews>
  <sheetFormatPr baseColWidth="10" defaultRowHeight="12.75" x14ac:dyDescent="0.2"/>
  <cols>
    <col min="1" max="1" width="8.7109375" customWidth="1"/>
    <col min="2" max="2" width="30.7109375" style="1" customWidth="1"/>
    <col min="3" max="3" width="12.7109375" style="3" customWidth="1"/>
    <col min="6" max="6" width="8.7109375" customWidth="1"/>
    <col min="7" max="7" width="30.7109375" style="1" customWidth="1"/>
    <col min="8" max="8" width="12.7109375" style="3" customWidth="1"/>
  </cols>
  <sheetData>
    <row r="1" spans="1:18" s="8" customFormat="1" ht="27" customHeight="1" x14ac:dyDescent="0.2">
      <c r="A1" s="32" t="s">
        <v>203</v>
      </c>
    </row>
    <row r="2" spans="1:18" s="8" customFormat="1" ht="27" customHeight="1" x14ac:dyDescent="0.2">
      <c r="A2" s="88" t="s">
        <v>240</v>
      </c>
      <c r="B2" s="89"/>
      <c r="C2" s="89"/>
      <c r="D2" s="89"/>
      <c r="E2" s="89"/>
      <c r="F2" s="89"/>
      <c r="G2" s="89"/>
      <c r="H2" s="94"/>
    </row>
    <row r="3" spans="1:18" s="101" customFormat="1" ht="13.15" customHeight="1" x14ac:dyDescent="0.2">
      <c r="A3" s="100"/>
      <c r="B3" s="93"/>
      <c r="C3" s="93"/>
      <c r="D3" s="93"/>
      <c r="E3" s="93"/>
      <c r="F3" s="93"/>
      <c r="G3" s="93"/>
    </row>
    <row r="4" spans="1:18" s="29" customFormat="1" ht="18" customHeight="1" x14ac:dyDescent="0.2">
      <c r="A4" s="29" t="s">
        <v>234</v>
      </c>
      <c r="B4" s="32"/>
      <c r="F4" s="29" t="s">
        <v>43</v>
      </c>
      <c r="G4" s="32"/>
      <c r="H4" s="97"/>
    </row>
    <row r="5" spans="1:18" s="17" customFormat="1" ht="13.15" customHeight="1" x14ac:dyDescent="0.2">
      <c r="B5" s="18"/>
      <c r="C5" s="19"/>
      <c r="G5" s="18"/>
      <c r="H5" s="19"/>
    </row>
    <row r="6" spans="1:18" s="17" customFormat="1" ht="19.899999999999999" customHeight="1" x14ac:dyDescent="0.2">
      <c r="B6" s="18"/>
      <c r="C6" s="19"/>
      <c r="F6" s="28" t="s">
        <v>227</v>
      </c>
      <c r="G6" s="18"/>
      <c r="H6" s="19"/>
    </row>
    <row r="7" spans="1:18" s="9" customFormat="1" ht="40.15" customHeight="1" x14ac:dyDescent="0.2">
      <c r="A7" s="196" t="s">
        <v>42</v>
      </c>
      <c r="B7" s="202" t="s">
        <v>1</v>
      </c>
      <c r="C7" s="198" t="s">
        <v>224</v>
      </c>
      <c r="D7" s="205"/>
      <c r="E7" s="205"/>
      <c r="F7" s="163" t="s">
        <v>42</v>
      </c>
      <c r="G7" s="207" t="s">
        <v>1</v>
      </c>
      <c r="H7" s="206" t="s">
        <v>224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8" spans="1:18" s="8" customFormat="1" ht="19.899999999999999" customHeight="1" x14ac:dyDescent="0.2">
      <c r="A8" s="195">
        <v>1</v>
      </c>
      <c r="B8" s="203" t="s">
        <v>32</v>
      </c>
      <c r="C8" s="199"/>
      <c r="F8" s="195">
        <v>1</v>
      </c>
      <c r="G8" s="203" t="s">
        <v>32</v>
      </c>
      <c r="H8" s="199"/>
    </row>
    <row r="9" spans="1:18" s="8" customFormat="1" ht="19.899999999999999" customHeight="1" x14ac:dyDescent="0.2">
      <c r="A9" s="195">
        <v>2</v>
      </c>
      <c r="B9" s="203" t="s">
        <v>7</v>
      </c>
      <c r="C9" s="199"/>
      <c r="F9" s="195">
        <v>2</v>
      </c>
      <c r="G9" s="203" t="s">
        <v>7</v>
      </c>
      <c r="H9" s="199"/>
    </row>
    <row r="10" spans="1:18" s="8" customFormat="1" ht="19.899999999999999" customHeight="1" x14ac:dyDescent="0.2">
      <c r="A10" s="195">
        <v>3</v>
      </c>
      <c r="B10" s="203" t="s">
        <v>35</v>
      </c>
      <c r="C10" s="199"/>
      <c r="F10" s="195">
        <v>3</v>
      </c>
      <c r="G10" s="203" t="s">
        <v>35</v>
      </c>
      <c r="H10" s="199"/>
    </row>
    <row r="11" spans="1:18" s="8" customFormat="1" ht="19.899999999999999" customHeight="1" x14ac:dyDescent="0.2">
      <c r="A11" s="195">
        <v>4</v>
      </c>
      <c r="B11" s="203" t="s">
        <v>6</v>
      </c>
      <c r="C11" s="199"/>
      <c r="F11" s="195">
        <v>4</v>
      </c>
      <c r="G11" s="203" t="s">
        <v>6</v>
      </c>
      <c r="H11" s="199"/>
    </row>
    <row r="12" spans="1:18" s="8" customFormat="1" ht="19.899999999999999" customHeight="1" x14ac:dyDescent="0.2">
      <c r="A12" s="195">
        <v>5</v>
      </c>
      <c r="B12" s="203" t="s">
        <v>38</v>
      </c>
      <c r="C12" s="199"/>
      <c r="F12" s="195">
        <v>5</v>
      </c>
      <c r="G12" s="203" t="s">
        <v>38</v>
      </c>
      <c r="H12" s="199"/>
    </row>
    <row r="13" spans="1:18" s="8" customFormat="1" ht="19.899999999999999" customHeight="1" thickBot="1" x14ac:dyDescent="0.25">
      <c r="A13" s="197">
        <v>6</v>
      </c>
      <c r="B13" s="204" t="s">
        <v>40</v>
      </c>
      <c r="C13" s="200"/>
      <c r="F13" s="197">
        <v>6</v>
      </c>
      <c r="G13" s="204" t="s">
        <v>40</v>
      </c>
      <c r="H13" s="200"/>
    </row>
    <row r="14" spans="1:18" s="8" customFormat="1" ht="19.899999999999999" customHeight="1" x14ac:dyDescent="0.2">
      <c r="A14" s="270" t="s">
        <v>223</v>
      </c>
      <c r="B14" s="274" t="s">
        <v>226</v>
      </c>
      <c r="C14" s="201">
        <f>SUM(C8:C13)</f>
        <v>0</v>
      </c>
      <c r="F14" s="270" t="s">
        <v>223</v>
      </c>
      <c r="G14" s="280" t="s">
        <v>228</v>
      </c>
      <c r="H14" s="201">
        <f>SUM(H8:H13)</f>
        <v>0</v>
      </c>
    </row>
    <row r="15" spans="1:18" ht="13.15" customHeight="1" x14ac:dyDescent="0.2">
      <c r="A15" s="25"/>
      <c r="B15" s="23"/>
      <c r="C15" s="26"/>
      <c r="F15" s="25"/>
      <c r="G15" s="23"/>
      <c r="H15" s="26"/>
    </row>
    <row r="16" spans="1:18" ht="13.15" customHeight="1" x14ac:dyDescent="0.2">
      <c r="B16"/>
      <c r="C16" s="4"/>
      <c r="G16"/>
      <c r="H16" s="4"/>
    </row>
    <row r="17" spans="1:18" s="183" customFormat="1" ht="19.899999999999999" customHeight="1" x14ac:dyDescent="0.2">
      <c r="C17" s="12"/>
      <c r="F17" s="28" t="s">
        <v>31</v>
      </c>
      <c r="H17" s="12"/>
    </row>
    <row r="18" spans="1:18" s="4" customFormat="1" ht="40.15" customHeight="1" x14ac:dyDescent="0.2">
      <c r="A18" s="20"/>
      <c r="B18" s="21"/>
      <c r="C18" s="22"/>
      <c r="D18" s="2"/>
      <c r="E18" s="2"/>
      <c r="F18" s="162" t="s">
        <v>1</v>
      </c>
      <c r="G18" s="259"/>
      <c r="H18" s="258" t="s">
        <v>224</v>
      </c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9.899999999999999" customHeight="1" x14ac:dyDescent="0.2">
      <c r="A19" s="10"/>
      <c r="B19" s="24"/>
      <c r="C19" s="27"/>
      <c r="F19" s="164" t="s">
        <v>47</v>
      </c>
      <c r="G19" s="260"/>
      <c r="H19" s="271"/>
    </row>
    <row r="20" spans="1:18" ht="19.899999999999999" customHeight="1" x14ac:dyDescent="0.2">
      <c r="A20" s="10"/>
      <c r="B20" s="24"/>
      <c r="C20" s="27"/>
      <c r="F20" s="164" t="s">
        <v>48</v>
      </c>
      <c r="G20" s="260"/>
      <c r="H20" s="271"/>
    </row>
    <row r="21" spans="1:18" ht="19.899999999999999" customHeight="1" x14ac:dyDescent="0.2">
      <c r="A21" s="10"/>
      <c r="B21" s="24"/>
      <c r="C21" s="27"/>
      <c r="F21" s="164" t="s">
        <v>44</v>
      </c>
      <c r="G21" s="260"/>
      <c r="H21" s="271"/>
    </row>
    <row r="22" spans="1:18" ht="19.899999999999999" customHeight="1" x14ac:dyDescent="0.2">
      <c r="A22" s="10"/>
      <c r="B22" s="24"/>
      <c r="C22" s="27"/>
      <c r="F22" s="164" t="s">
        <v>45</v>
      </c>
      <c r="G22" s="260"/>
      <c r="H22" s="271"/>
    </row>
    <row r="23" spans="1:18" ht="19.899999999999999" customHeight="1" x14ac:dyDescent="0.2">
      <c r="A23" s="10"/>
      <c r="B23" s="24"/>
      <c r="C23" s="27"/>
      <c r="F23" s="164" t="s">
        <v>56</v>
      </c>
      <c r="G23" s="260"/>
      <c r="H23" s="271"/>
    </row>
    <row r="24" spans="1:18" ht="19.899999999999999" customHeight="1" thickBot="1" x14ac:dyDescent="0.25">
      <c r="A24" s="10"/>
      <c r="B24" s="24"/>
      <c r="C24" s="27"/>
      <c r="F24" s="170" t="s">
        <v>46</v>
      </c>
      <c r="G24" s="261"/>
      <c r="H24" s="272"/>
    </row>
    <row r="25" spans="1:18" ht="19.899999999999999" customHeight="1" x14ac:dyDescent="0.2">
      <c r="A25" s="25"/>
      <c r="B25" s="23"/>
      <c r="C25" s="26"/>
      <c r="F25" s="131" t="s">
        <v>225</v>
      </c>
      <c r="G25" s="273" t="s">
        <v>204</v>
      </c>
      <c r="H25" s="265">
        <v>15000</v>
      </c>
    </row>
    <row r="26" spans="1:18" x14ac:dyDescent="0.2">
      <c r="A26" s="4"/>
      <c r="B26" s="4"/>
      <c r="C26" s="4"/>
      <c r="G26"/>
      <c r="H26" s="4"/>
    </row>
    <row r="27" spans="1:18" x14ac:dyDescent="0.2">
      <c r="A27" s="4"/>
      <c r="B27" s="23"/>
    </row>
  </sheetData>
  <phoneticPr fontId="3" type="noConversion"/>
  <pageMargins left="0.74803149606299213" right="0.59055118110236227" top="1.3779527559055118" bottom="0.98425196850393704" header="0.51181102362204722" footer="0.31496062992125984"/>
  <pageSetup paperSize="9" scale="83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K503"/>
  <sheetViews>
    <sheetView showZeros="0" zoomScaleNormal="75" zoomScaleSheetLayoutView="100" workbookViewId="0">
      <selection activeCell="L20" sqref="L20"/>
    </sheetView>
  </sheetViews>
  <sheetFormatPr baseColWidth="10" defaultRowHeight="12.75" x14ac:dyDescent="0.2"/>
  <cols>
    <col min="1" max="2" width="15.7109375" style="4" customWidth="1"/>
    <col min="3" max="3" width="8.7109375" style="4" customWidth="1"/>
    <col min="4" max="4" width="15.7109375" style="4" customWidth="1"/>
    <col min="5" max="9" width="11.5703125" style="4" customWidth="1"/>
  </cols>
  <sheetData>
    <row r="1" spans="1:11" ht="27" customHeight="1" x14ac:dyDescent="0.2">
      <c r="A1" s="32" t="s">
        <v>203</v>
      </c>
      <c r="B1"/>
      <c r="C1"/>
      <c r="D1"/>
      <c r="E1"/>
      <c r="F1"/>
      <c r="G1"/>
      <c r="H1"/>
      <c r="I1"/>
    </row>
    <row r="2" spans="1:11" ht="27" customHeight="1" x14ac:dyDescent="0.2">
      <c r="A2" s="88" t="s">
        <v>240</v>
      </c>
      <c r="B2" s="89"/>
      <c r="C2" s="89"/>
      <c r="D2" s="89"/>
      <c r="E2" s="89"/>
      <c r="F2" s="89"/>
      <c r="G2" s="91"/>
      <c r="H2" s="91"/>
      <c r="I2" s="91"/>
      <c r="J2" s="91"/>
      <c r="K2" s="91"/>
    </row>
    <row r="3" spans="1:11" s="65" customFormat="1" ht="13.15" customHeight="1" x14ac:dyDescent="0.2">
      <c r="A3" s="100"/>
      <c r="B3" s="93"/>
      <c r="C3" s="93"/>
      <c r="D3" s="93"/>
      <c r="E3" s="93"/>
      <c r="F3" s="93"/>
    </row>
    <row r="4" spans="1:11" s="8" customFormat="1" ht="18" customHeight="1" x14ac:dyDescent="0.2">
      <c r="A4" s="87" t="s">
        <v>31</v>
      </c>
      <c r="B4" s="9"/>
      <c r="C4" s="9"/>
      <c r="D4" s="9"/>
      <c r="E4" s="9"/>
      <c r="F4" s="9"/>
      <c r="G4" s="9"/>
      <c r="H4" s="9"/>
      <c r="I4" s="9"/>
    </row>
    <row r="5" spans="1:11" ht="13.15" customHeight="1" x14ac:dyDescent="0.2"/>
    <row r="6" spans="1:11" ht="13.15" customHeight="1" x14ac:dyDescent="0.2">
      <c r="A6" s="4" t="s">
        <v>8</v>
      </c>
    </row>
    <row r="7" spans="1:11" ht="13.15" customHeight="1" x14ac:dyDescent="0.2"/>
    <row r="8" spans="1:11" ht="27" customHeight="1" x14ac:dyDescent="0.2">
      <c r="A8" s="307" t="s">
        <v>179</v>
      </c>
      <c r="B8" s="308"/>
      <c r="C8" s="308"/>
      <c r="D8" s="308"/>
      <c r="E8" s="308"/>
      <c r="F8" s="308"/>
      <c r="G8" s="308"/>
      <c r="H8" s="308"/>
      <c r="I8" s="308"/>
      <c r="J8" s="308"/>
    </row>
    <row r="9" spans="1:11" s="8" customFormat="1" ht="13.15" customHeight="1" x14ac:dyDescent="0.2">
      <c r="A9" s="9"/>
      <c r="B9" s="9"/>
      <c r="C9" s="9"/>
      <c r="D9" s="9"/>
      <c r="E9" s="9"/>
      <c r="F9" s="9"/>
      <c r="G9" s="9"/>
      <c r="H9" s="9"/>
      <c r="I9" s="9"/>
    </row>
    <row r="10" spans="1:11" s="8" customFormat="1" ht="16.149999999999999" customHeight="1" x14ac:dyDescent="0.2">
      <c r="A10" s="289" t="s">
        <v>9</v>
      </c>
      <c r="B10" s="216"/>
      <c r="C10" s="217" t="s">
        <v>10</v>
      </c>
      <c r="D10" s="217" t="s">
        <v>211</v>
      </c>
      <c r="E10" s="11"/>
      <c r="F10" s="9"/>
      <c r="G10" s="9"/>
      <c r="H10" s="9"/>
      <c r="I10" s="9"/>
    </row>
    <row r="11" spans="1:11" s="8" customFormat="1" ht="10.15" customHeight="1" x14ac:dyDescent="0.2">
      <c r="A11" s="290"/>
      <c r="B11" s="208"/>
      <c r="C11" s="13"/>
      <c r="D11" s="14"/>
      <c r="E11" s="11"/>
      <c r="F11" s="9"/>
      <c r="G11" s="9"/>
      <c r="H11" s="9"/>
      <c r="I11" s="9"/>
    </row>
    <row r="12" spans="1:11" s="8" customFormat="1" ht="16.149999999999999" customHeight="1" x14ac:dyDescent="0.2">
      <c r="A12" s="291" t="s">
        <v>230</v>
      </c>
      <c r="B12" s="208"/>
      <c r="C12" s="13"/>
      <c r="D12" s="14"/>
      <c r="E12" s="11"/>
      <c r="F12" s="9"/>
      <c r="G12" s="9"/>
      <c r="H12" s="9"/>
      <c r="I12" s="9"/>
    </row>
    <row r="13" spans="1:11" s="8" customFormat="1" ht="16.149999999999999" customHeight="1" x14ac:dyDescent="0.2">
      <c r="A13" s="290" t="s">
        <v>11</v>
      </c>
      <c r="B13" s="208"/>
      <c r="C13" s="13" t="s">
        <v>12</v>
      </c>
      <c r="D13" s="15"/>
      <c r="E13" s="11"/>
      <c r="F13" s="9"/>
      <c r="G13" s="9"/>
      <c r="H13" s="9"/>
      <c r="I13" s="9"/>
    </row>
    <row r="14" spans="1:11" s="8" customFormat="1" ht="16.149999999999999" customHeight="1" x14ac:dyDescent="0.2">
      <c r="A14" s="290" t="s">
        <v>13</v>
      </c>
      <c r="B14" s="208"/>
      <c r="C14" s="13" t="s">
        <v>12</v>
      </c>
      <c r="D14" s="15"/>
      <c r="E14" s="11"/>
      <c r="F14" s="9"/>
      <c r="G14" s="9"/>
      <c r="H14" s="9"/>
      <c r="I14" s="9"/>
    </row>
    <row r="15" spans="1:11" s="8" customFormat="1" ht="16.149999999999999" customHeight="1" x14ac:dyDescent="0.2">
      <c r="A15" s="290" t="s">
        <v>14</v>
      </c>
      <c r="B15" s="208"/>
      <c r="C15" s="13" t="s">
        <v>12</v>
      </c>
      <c r="D15" s="15"/>
      <c r="E15" s="11"/>
      <c r="F15" s="9"/>
      <c r="G15" s="9"/>
      <c r="H15" s="9"/>
      <c r="I15" s="9"/>
    </row>
    <row r="16" spans="1:11" s="8" customFormat="1" ht="16.149999999999999" customHeight="1" x14ac:dyDescent="0.2">
      <c r="A16" s="290" t="s">
        <v>15</v>
      </c>
      <c r="B16" s="208"/>
      <c r="C16" s="13" t="s">
        <v>12</v>
      </c>
      <c r="D16" s="15"/>
      <c r="E16" s="11"/>
      <c r="F16" s="9"/>
      <c r="G16" s="9"/>
      <c r="H16" s="9"/>
      <c r="I16" s="9"/>
    </row>
    <row r="17" spans="1:9" s="8" customFormat="1" ht="16.149999999999999" customHeight="1" x14ac:dyDescent="0.2">
      <c r="A17" s="290"/>
      <c r="B17" s="208"/>
      <c r="C17" s="13"/>
      <c r="D17" s="14"/>
      <c r="E17" s="11"/>
      <c r="F17" s="9"/>
      <c r="G17" s="9"/>
      <c r="H17" s="9"/>
      <c r="I17" s="9"/>
    </row>
    <row r="18" spans="1:9" s="8" customFormat="1" ht="10.15" customHeight="1" x14ac:dyDescent="0.2">
      <c r="A18" s="292"/>
      <c r="B18" s="208"/>
      <c r="C18" s="210"/>
      <c r="D18" s="211"/>
      <c r="E18" s="9"/>
      <c r="F18" s="9"/>
      <c r="G18" s="209"/>
      <c r="H18" s="9"/>
      <c r="I18" s="9"/>
    </row>
    <row r="19" spans="1:9" s="8" customFormat="1" ht="16.149999999999999" customHeight="1" x14ac:dyDescent="0.2">
      <c r="A19" s="291" t="s">
        <v>231</v>
      </c>
      <c r="B19" s="208"/>
      <c r="C19" s="210"/>
      <c r="D19" s="211"/>
      <c r="E19" s="9"/>
      <c r="F19" s="9"/>
      <c r="G19" s="209"/>
      <c r="H19" s="9"/>
      <c r="I19" s="9"/>
    </row>
    <row r="20" spans="1:9" s="8" customFormat="1" ht="16.149999999999999" customHeight="1" x14ac:dyDescent="0.2">
      <c r="A20" s="292" t="s">
        <v>17</v>
      </c>
      <c r="B20" s="208"/>
      <c r="C20" s="210" t="s">
        <v>16</v>
      </c>
      <c r="D20" s="212"/>
      <c r="E20" s="9"/>
      <c r="F20" s="9"/>
      <c r="G20" s="209"/>
      <c r="H20" s="9"/>
      <c r="I20" s="9"/>
    </row>
    <row r="21" spans="1:9" s="8" customFormat="1" ht="16.149999999999999" customHeight="1" x14ac:dyDescent="0.2">
      <c r="A21" s="292" t="s">
        <v>18</v>
      </c>
      <c r="B21" s="208"/>
      <c r="C21" s="210" t="s">
        <v>16</v>
      </c>
      <c r="D21" s="212"/>
      <c r="E21" s="9"/>
      <c r="F21" s="9"/>
      <c r="G21" s="209"/>
      <c r="H21" s="9"/>
      <c r="I21" s="9"/>
    </row>
    <row r="22" spans="1:9" s="8" customFormat="1" ht="10.15" customHeight="1" x14ac:dyDescent="0.2">
      <c r="A22" s="293"/>
      <c r="B22" s="214"/>
      <c r="C22" s="214"/>
      <c r="D22" s="215"/>
      <c r="E22" s="9"/>
      <c r="F22" s="9"/>
      <c r="G22" s="9"/>
      <c r="H22" s="9"/>
      <c r="I22" s="9"/>
    </row>
    <row r="23" spans="1:9" ht="12.75" customHeight="1" x14ac:dyDescent="0.2"/>
    <row r="24" spans="1:9" ht="12.75" customHeight="1" x14ac:dyDescent="0.2"/>
    <row r="25" spans="1:9" ht="12.75" customHeight="1" x14ac:dyDescent="0.2"/>
    <row r="26" spans="1:9" ht="12.75" customHeight="1" x14ac:dyDescent="0.2"/>
    <row r="27" spans="1:9" ht="12.75" customHeight="1" x14ac:dyDescent="0.2"/>
    <row r="28" spans="1:9" ht="12.75" customHeight="1" x14ac:dyDescent="0.2"/>
    <row r="29" spans="1:9" ht="12.75" customHeight="1" x14ac:dyDescent="0.2"/>
    <row r="30" spans="1:9" ht="12.75" customHeight="1" x14ac:dyDescent="0.2"/>
    <row r="31" spans="1:9" ht="12.75" customHeight="1" x14ac:dyDescent="0.2"/>
    <row r="32" spans="1:9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</sheetData>
  <mergeCells count="1">
    <mergeCell ref="A8:J8"/>
  </mergeCells>
  <phoneticPr fontId="3" type="noConversion"/>
  <pageMargins left="0.74803149606299213" right="0.59055118110236227" top="1.3779527559055118" bottom="0.98425196850393704" header="0.51181102362204722" footer="0.31496062992125984"/>
  <pageSetup paperSize="9" scale="98" orientation="landscape" r:id="rId1"/>
  <headerFooter>
    <oddHeader>&amp;L&amp;G</oddHeader>
    <oddFooter>&amp;L&amp;"Arial,Fett"DEPARTEMENT BAU, VERKEHR UND UMWELT&amp;"Arial,Standard"    &amp;9Abteilung Tiefbau&amp;R&amp;8&amp;D
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</vt:i4>
      </vt:variant>
    </vt:vector>
  </HeadingPairs>
  <TitlesOfParts>
    <vt:vector size="20" baseType="lpstr">
      <vt:lpstr>Anwendung der Tabellen</vt:lpstr>
      <vt:lpstr>Titelblatt</vt:lpstr>
      <vt:lpstr>Mitarbeiter und Kategorien</vt:lpstr>
      <vt:lpstr>Zusammenstellung Gesamt</vt:lpstr>
      <vt:lpstr>Gesamtleitung</vt:lpstr>
      <vt:lpstr>Bedürfnisformulierung</vt:lpstr>
      <vt:lpstr>Projektdefinition</vt:lpstr>
      <vt:lpstr>Auswahlverfahren</vt:lpstr>
      <vt:lpstr>Vorprojekt</vt:lpstr>
      <vt:lpstr>Bauprojekt</vt:lpstr>
      <vt:lpstr>Bewilligungsverfahren</vt:lpstr>
      <vt:lpstr>Ausschreibung</vt:lpstr>
      <vt:lpstr>Ausführungsprojekt</vt:lpstr>
      <vt:lpstr>Ausführung</vt:lpstr>
      <vt:lpstr>Inbetriebnahme</vt:lpstr>
      <vt:lpstr>Betrieb</vt:lpstr>
      <vt:lpstr>Erhaltung</vt:lpstr>
      <vt:lpstr>Reise-+ Dokumentationskosten</vt:lpstr>
      <vt:lpstr>Dokumentationskosten (Aufwand)</vt:lpstr>
      <vt:lpstr>'Zusammenstellung Gesamt'!Drucktitel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241_105</dc:title>
  <dc:subject>Honorarkalkulation</dc:subject>
  <dc:creator>Widmer Marianne  BVUATB</dc:creator>
  <cp:lastModifiedBy>Meile Thomas</cp:lastModifiedBy>
  <cp:lastPrinted>2019-01-30T08:33:58Z</cp:lastPrinted>
  <dcterms:created xsi:type="dcterms:W3CDTF">1998-03-13T12:46:14Z</dcterms:created>
  <dcterms:modified xsi:type="dcterms:W3CDTF">2019-01-30T08:42:13Z</dcterms:modified>
</cp:coreProperties>
</file>