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9461" yWindow="43" windowWidth="9518" windowHeight="12010"/>
  </bookViews>
  <sheets>
    <sheet name="Lose 2-4" sheetId="2" r:id="rId1"/>
  </sheets>
  <calcPr calcId="145621"/>
</workbook>
</file>

<file path=xl/calcChain.xml><?xml version="1.0" encoding="utf-8"?>
<calcChain xmlns="http://schemas.openxmlformats.org/spreadsheetml/2006/main">
  <c r="E52" i="2" l="1"/>
  <c r="E51" i="2"/>
  <c r="E49" i="2"/>
  <c r="E48" i="2"/>
  <c r="E47" i="2"/>
  <c r="E16" i="2"/>
  <c r="E15" i="2"/>
  <c r="E67" i="2" s="1"/>
  <c r="E13" i="2"/>
  <c r="E11" i="2"/>
  <c r="E29" i="2"/>
  <c r="E30" i="2"/>
  <c r="E31" i="2"/>
  <c r="E33" i="2"/>
  <c r="E34" i="2"/>
  <c r="H32" i="2"/>
  <c r="G14" i="2"/>
  <c r="G18" i="2" s="1"/>
  <c r="F32" i="2" l="1"/>
  <c r="F36" i="2" s="1"/>
  <c r="S32" i="2" l="1"/>
  <c r="S36" i="2" s="1"/>
  <c r="E12" i="2" l="1"/>
  <c r="S14" i="2"/>
  <c r="S18" i="2" s="1"/>
  <c r="U14" i="2"/>
  <c r="U18" i="2" s="1"/>
  <c r="T14" i="2"/>
  <c r="T18" i="2" s="1"/>
  <c r="R14" i="2"/>
  <c r="R18" i="2" s="1"/>
  <c r="F14" i="2" l="1"/>
  <c r="F18" i="2" s="1"/>
  <c r="P50" i="2" l="1"/>
  <c r="P54" i="2" s="1"/>
  <c r="O50" i="2"/>
  <c r="O54" i="2" s="1"/>
  <c r="N50" i="2"/>
  <c r="N54" i="2" s="1"/>
  <c r="M50" i="2"/>
  <c r="M54" i="2" s="1"/>
  <c r="L50" i="2"/>
  <c r="L54" i="2" s="1"/>
  <c r="K50" i="2"/>
  <c r="K54" i="2" s="1"/>
  <c r="J50" i="2"/>
  <c r="J54" i="2" s="1"/>
  <c r="I50" i="2"/>
  <c r="I54" i="2" s="1"/>
  <c r="H50" i="2"/>
  <c r="H54" i="2" s="1"/>
  <c r="G50" i="2"/>
  <c r="G54" i="2" s="1"/>
  <c r="F50" i="2"/>
  <c r="R32" i="2"/>
  <c r="R36" i="2" s="1"/>
  <c r="Q32" i="2"/>
  <c r="Q36" i="2" s="1"/>
  <c r="P32" i="2"/>
  <c r="P36" i="2" s="1"/>
  <c r="O32" i="2"/>
  <c r="O36" i="2" s="1"/>
  <c r="N32" i="2"/>
  <c r="N36" i="2" s="1"/>
  <c r="M32" i="2"/>
  <c r="M36" i="2" s="1"/>
  <c r="L32" i="2"/>
  <c r="L36" i="2" s="1"/>
  <c r="K32" i="2"/>
  <c r="K36" i="2" s="1"/>
  <c r="J32" i="2"/>
  <c r="J36" i="2" s="1"/>
  <c r="I32" i="2"/>
  <c r="I36" i="2" s="1"/>
  <c r="H36" i="2"/>
  <c r="G32" i="2"/>
  <c r="G36" i="2" s="1"/>
  <c r="F54" i="2" l="1"/>
  <c r="E54" i="2" s="1"/>
  <c r="E56" i="2" s="1"/>
  <c r="E50" i="2"/>
  <c r="E32" i="2"/>
  <c r="P14" i="2"/>
  <c r="P18" i="2" s="1"/>
  <c r="E36" i="2" l="1"/>
  <c r="E38" i="2" s="1"/>
  <c r="E58" i="2"/>
  <c r="E59" i="2" s="1"/>
  <c r="H14" i="2"/>
  <c r="H18" i="2" s="1"/>
  <c r="I14" i="2"/>
  <c r="I18" i="2" s="1"/>
  <c r="J14" i="2"/>
  <c r="J18" i="2" s="1"/>
  <c r="K14" i="2"/>
  <c r="K18" i="2" s="1"/>
  <c r="L14" i="2"/>
  <c r="L18" i="2" s="1"/>
  <c r="M14" i="2"/>
  <c r="M18" i="2" s="1"/>
  <c r="N14" i="2"/>
  <c r="N18" i="2" s="1"/>
  <c r="O14" i="2"/>
  <c r="O18" i="2" s="1"/>
  <c r="Q14" i="2"/>
  <c r="Q18" i="2" s="1"/>
  <c r="E40" i="2" l="1"/>
  <c r="E41" i="2" s="1"/>
  <c r="E14" i="2"/>
  <c r="E18" i="2"/>
  <c r="E20" i="2" l="1"/>
  <c r="E22" i="2" l="1"/>
  <c r="E23" i="2" s="1"/>
  <c r="E62" i="2" s="1"/>
  <c r="E63" i="2" l="1"/>
  <c r="E64" i="2" s="1"/>
</calcChain>
</file>

<file path=xl/sharedStrings.xml><?xml version="1.0" encoding="utf-8"?>
<sst xmlns="http://schemas.openxmlformats.org/spreadsheetml/2006/main" count="130" uniqueCount="75">
  <si>
    <t xml:space="preserve"> </t>
  </si>
  <si>
    <t>Rabatt (optional) %</t>
  </si>
  <si>
    <t>Mehrwertsteuer 7.7%</t>
  </si>
  <si>
    <t>Kostenposition pro Anlage (KbS-Standort Nr.)</t>
  </si>
  <si>
    <t>SUMME</t>
  </si>
  <si>
    <t>Aufwand pro Anlage (Stunden)</t>
  </si>
  <si>
    <t>Stundenansatz (Zeitmitteltarif)</t>
  </si>
  <si>
    <t>Spesen und Nebenkosten (%)</t>
  </si>
  <si>
    <t>Angebotspreis  (ohne MWST)</t>
  </si>
  <si>
    <t>Rabatt (optional) in Fr.</t>
  </si>
  <si>
    <t>die gelb hinterlegten Felder sind durch den Anbieter auszufüllen, die übrigen Felder dürfen nicht verändert werden.</t>
  </si>
  <si>
    <t>Dokument D: Angebotsgesamtpreis</t>
  </si>
  <si>
    <t xml:space="preserve">Ort, Datum: </t>
  </si>
  <si>
    <t xml:space="preserve">Rechtsgültige Unterschrift: </t>
  </si>
  <si>
    <t>Untersuchungen HU und TU/SU</t>
  </si>
  <si>
    <t>Drittkosten Labor</t>
  </si>
  <si>
    <t>Drittkosten Tiefbauunternehmung(en)</t>
  </si>
  <si>
    <t>Berichtserstattung/Dokumentation</t>
  </si>
  <si>
    <t>Vorabklärungen für Sanierungsphase</t>
  </si>
  <si>
    <t>Name des Anbieters (Firma):</t>
  </si>
  <si>
    <t xml:space="preserve">Angebotsgesamtpreis netto, ohne MWST </t>
  </si>
  <si>
    <t>22.119.0701B
(300 m)</t>
  </si>
  <si>
    <t>22.119.0700B
(300 m)</t>
  </si>
  <si>
    <t>22.119.0702B
(25 m)</t>
  </si>
  <si>
    <t>22.119.0702B
(50 m)</t>
  </si>
  <si>
    <t>22.123.0702B
(25 m)</t>
  </si>
  <si>
    <t>22.123.0702B
(50 m)</t>
  </si>
  <si>
    <t>22.123.0702B.02
(300 m)</t>
  </si>
  <si>
    <t>22.128.0700B
(300 m)</t>
  </si>
  <si>
    <t>22.126.0701B
(300 m)</t>
  </si>
  <si>
    <t>22.130.0701B
(300 m)</t>
  </si>
  <si>
    <t>22.130.0702B
(300 m)</t>
  </si>
  <si>
    <t>22.131.0700B
(300 m)</t>
  </si>
  <si>
    <t>22.131.0700B.02
(25 m)</t>
  </si>
  <si>
    <t>22.131.0700B.02
(50 m)</t>
  </si>
  <si>
    <t>22.132.0700B
(300 m)</t>
  </si>
  <si>
    <t>22.132.0701B
(300 m)</t>
  </si>
  <si>
    <t>22.065.0700B</t>
  </si>
  <si>
    <t>22.065.0701B</t>
  </si>
  <si>
    <t>22.067.0701B</t>
  </si>
  <si>
    <t>22.068.0701B</t>
  </si>
  <si>
    <t>22.070.0700B</t>
  </si>
  <si>
    <t>22.070.0701B</t>
  </si>
  <si>
    <t>22.070.0702B</t>
  </si>
  <si>
    <t>22.070.0704B</t>
  </si>
  <si>
    <t>22.070.0705B</t>
  </si>
  <si>
    <t>22.071.0700B</t>
  </si>
  <si>
    <t>22.071.0702B</t>
  </si>
  <si>
    <t>22.073.0701B</t>
  </si>
  <si>
    <t>22.073.0702B</t>
  </si>
  <si>
    <t>22.099.0700B</t>
  </si>
  <si>
    <t>22.099.0701B</t>
  </si>
  <si>
    <t>22.100.0701B</t>
  </si>
  <si>
    <t>22.100.0703B</t>
  </si>
  <si>
    <t>22.100.0704B</t>
  </si>
  <si>
    <t>22.101.0701B</t>
  </si>
  <si>
    <t>22.103.0701B</t>
  </si>
  <si>
    <t>22.105.0701B</t>
  </si>
  <si>
    <t>22.106.0701B</t>
  </si>
  <si>
    <t>22.109.0701B</t>
  </si>
  <si>
    <t>(300 m)</t>
  </si>
  <si>
    <t>(50 m)</t>
  </si>
  <si>
    <t>SA Wisen</t>
  </si>
  <si>
    <t>Altlastenrechtliche Voruntersuchung und Sanierungsuntersuchung von belasteten Standorten bei Schiessanlagen
Sanierungsregionen 2, 3 und 4
Auschreibungsunterlagen</t>
  </si>
  <si>
    <t>Sanierungsregion 2</t>
  </si>
  <si>
    <t>Sanierungsregion 3</t>
  </si>
  <si>
    <t>Sanierungsregion 4</t>
  </si>
  <si>
    <t>Summe Angebotsgesamtpreis netto inkl. MWST Sanierungsregionen 2, 3 und 4</t>
  </si>
  <si>
    <t>Summe Drittkosten Labor Sanierungsregionen 2, 3 und 4, ohne MWST</t>
  </si>
  <si>
    <t>Summe Angebotsgesamtpreis netto, ohne MWST Sanierungsregionen 2, 3 und 4 (Übertrag auf Titelseite Angebotsformulare)</t>
  </si>
  <si>
    <t>(300m)</t>
  </si>
  <si>
    <t>(200 m?)</t>
  </si>
  <si>
    <t>22.068.0700B/
22.065.0702B</t>
  </si>
  <si>
    <t>Berichterstattung/Dokumentation</t>
  </si>
  <si>
    <t>Kosten pro Anlage ohne Labor (exkl. MWST, Spesen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</si>
</sst>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&quot;Fr.&quot;\ #,##0.00"/>
  </numFmts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4"/>
      <name val="Arial"/>
      <family val="2"/>
    </font>
    <font>
      <b/>
      <i/>
      <sz val="11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2" fontId="0" fillId="0" borderId="0" xfId="0" applyNumberFormat="1" applyBorder="1" applyAlignment="1">
      <alignment vertical="center"/>
    </xf>
    <xf numFmtId="0" fontId="1" fillId="0" borderId="0" xfId="0" applyFont="1"/>
    <xf numFmtId="43" fontId="1" fillId="0" borderId="1" xfId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/>
    <xf numFmtId="43" fontId="0" fillId="0" borderId="1" xfId="1" applyFont="1" applyBorder="1" applyAlignment="1">
      <alignment horizontal="left" vertical="center" wrapText="1"/>
    </xf>
    <xf numFmtId="43" fontId="0" fillId="3" borderId="1" xfId="1" applyFont="1" applyFill="1" applyBorder="1" applyAlignment="1">
      <alignment horizontal="left" vertical="center" wrapText="1"/>
    </xf>
    <xf numFmtId="43" fontId="2" fillId="3" borderId="1" xfId="1" applyFont="1" applyFill="1" applyBorder="1" applyAlignment="1">
      <alignment horizontal="left" vertical="center" wrapText="1"/>
    </xf>
    <xf numFmtId="10" fontId="0" fillId="3" borderId="1" xfId="1" applyNumberFormat="1" applyFont="1" applyFill="1" applyBorder="1" applyAlignment="1">
      <alignment horizontal="right" vertical="center" wrapText="1"/>
    </xf>
    <xf numFmtId="10" fontId="2" fillId="3" borderId="1" xfId="1" applyNumberFormat="1" applyFont="1" applyFill="1" applyBorder="1" applyAlignment="1">
      <alignment vertical="center"/>
    </xf>
    <xf numFmtId="164" fontId="1" fillId="0" borderId="1" xfId="1" applyNumberFormat="1" applyFont="1" applyBorder="1" applyAlignment="1">
      <alignment horizontal="right" vertical="center" wrapText="1"/>
    </xf>
    <xf numFmtId="164" fontId="1" fillId="0" borderId="4" xfId="1" applyNumberFormat="1" applyFont="1" applyBorder="1" applyAlignment="1">
      <alignment horizontal="right" vertical="center" wrapText="1"/>
    </xf>
    <xf numFmtId="164" fontId="1" fillId="4" borderId="9" xfId="1" applyNumberFormat="1" applyFont="1" applyFill="1" applyBorder="1" applyAlignment="1">
      <alignment horizontal="right" vertical="center"/>
    </xf>
    <xf numFmtId="164" fontId="0" fillId="0" borderId="6" xfId="1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5" fillId="3" borderId="0" xfId="0" applyFont="1" applyFill="1" applyBorder="1" applyAlignment="1">
      <alignment horizontal="left" vertical="center"/>
    </xf>
    <xf numFmtId="164" fontId="0" fillId="0" borderId="5" xfId="1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0" fontId="8" fillId="0" borderId="3" xfId="0" applyFont="1" applyBorder="1"/>
    <xf numFmtId="0" fontId="8" fillId="0" borderId="0" xfId="0" applyFont="1"/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/>
    </xf>
    <xf numFmtId="0" fontId="9" fillId="2" borderId="0" xfId="0" applyFont="1" applyFill="1" applyBorder="1"/>
    <xf numFmtId="0" fontId="0" fillId="2" borderId="0" xfId="0" applyFill="1"/>
    <xf numFmtId="0" fontId="2" fillId="0" borderId="0" xfId="0" applyFont="1"/>
    <xf numFmtId="164" fontId="1" fillId="5" borderId="9" xfId="1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0" fillId="0" borderId="0" xfId="0" applyFill="1" applyBorder="1"/>
    <xf numFmtId="164" fontId="1" fillId="6" borderId="10" xfId="1" applyNumberFormat="1" applyFont="1" applyFill="1" applyBorder="1" applyAlignment="1">
      <alignment horizontal="right" vertical="center"/>
    </xf>
    <xf numFmtId="164" fontId="1" fillId="7" borderId="10" xfId="1" applyNumberFormat="1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6" xfId="0" applyFont="1" applyFill="1" applyBorder="1" applyAlignment="1">
      <alignment horizontal="left" vertical="center" wrapText="1"/>
    </xf>
    <xf numFmtId="0" fontId="0" fillId="0" borderId="5" xfId="0" applyBorder="1"/>
    <xf numFmtId="0" fontId="2" fillId="0" borderId="6" xfId="0" applyFont="1" applyBorder="1"/>
    <xf numFmtId="0" fontId="2" fillId="0" borderId="5" xfId="0" applyFont="1" applyBorder="1"/>
    <xf numFmtId="0" fontId="2" fillId="0" borderId="6" xfId="0" applyFont="1" applyFill="1" applyBorder="1"/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Fill="1"/>
    <xf numFmtId="0" fontId="1" fillId="0" borderId="0" xfId="0" applyFont="1" applyFill="1" applyBorder="1" applyAlignment="1">
      <alignment horizontal="left" vertical="center" wrapText="1"/>
    </xf>
    <xf numFmtId="164" fontId="1" fillId="0" borderId="0" xfId="1" applyNumberFormat="1" applyFont="1" applyFill="1" applyBorder="1" applyAlignment="1">
      <alignment horizontal="right" vertical="center"/>
    </xf>
    <xf numFmtId="0" fontId="0" fillId="0" borderId="17" xfId="0" applyFill="1" applyBorder="1"/>
    <xf numFmtId="0" fontId="1" fillId="0" borderId="0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0" fillId="0" borderId="17" xfId="0" applyBorder="1"/>
    <xf numFmtId="0" fontId="2" fillId="0" borderId="5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5" xfId="0" applyFont="1" applyFill="1" applyBorder="1"/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" fillId="7" borderId="11" xfId="0" applyFont="1" applyFill="1" applyBorder="1" applyAlignment="1">
      <alignment horizontal="left" vertical="center" wrapText="1"/>
    </xf>
    <xf numFmtId="0" fontId="1" fillId="7" borderId="12" xfId="0" applyFont="1" applyFill="1" applyBorder="1" applyAlignment="1">
      <alignment horizontal="left" vertical="center" wrapText="1"/>
    </xf>
    <xf numFmtId="0" fontId="1" fillId="7" borderId="13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6" borderId="10" xfId="0" applyFont="1" applyFill="1" applyBorder="1" applyAlignment="1">
      <alignment horizontal="left" vertical="center" wrapText="1"/>
    </xf>
    <xf numFmtId="0" fontId="0" fillId="6" borderId="10" xfId="0" applyFill="1" applyBorder="1" applyAlignment="1">
      <alignment horizontal="left" vertical="center" wrapText="1"/>
    </xf>
    <xf numFmtId="0" fontId="1" fillId="5" borderId="7" xfId="0" applyFont="1" applyFill="1" applyBorder="1" applyAlignment="1">
      <alignment horizontal="left" vertical="center" wrapText="1"/>
    </xf>
    <xf numFmtId="0" fontId="1" fillId="5" borderId="8" xfId="0" applyFont="1" applyFill="1" applyBorder="1" applyAlignment="1">
      <alignment horizontal="left" vertical="center" wrapText="1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66675</xdr:rowOff>
    </xdr:from>
    <xdr:to>
      <xdr:col>2</xdr:col>
      <xdr:colOff>453390</xdr:colOff>
      <xdr:row>0</xdr:row>
      <xdr:rowOff>264795</xdr:rowOff>
    </xdr:to>
    <xdr:pic>
      <xdr:nvPicPr>
        <xdr:cNvPr id="5" name="Bild 1" descr="Kanton_sw_bi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6675"/>
          <a:ext cx="2139315" cy="198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6"/>
  <sheetViews>
    <sheetView tabSelected="1" topLeftCell="A4" zoomScale="75" zoomScaleNormal="75" zoomScalePageLayoutView="50" workbookViewId="0">
      <selection activeCell="A19" sqref="A19:D19"/>
    </sheetView>
  </sheetViews>
  <sheetFormatPr baseColWidth="10" defaultRowHeight="13" x14ac:dyDescent="0.2"/>
  <cols>
    <col min="1" max="1" width="14.375" customWidth="1"/>
    <col min="5" max="5" width="19.375" customWidth="1"/>
    <col min="6" max="11" width="13.375" customWidth="1"/>
    <col min="12" max="12" width="15.375" customWidth="1"/>
    <col min="13" max="17" width="13.375" customWidth="1"/>
    <col min="18" max="19" width="15.375" customWidth="1"/>
    <col min="20" max="21" width="13.375" customWidth="1"/>
    <col min="22" max="22" width="14.25" customWidth="1"/>
    <col min="23" max="23" width="12.875" customWidth="1"/>
  </cols>
  <sheetData>
    <row r="1" spans="1:23" ht="101.7" customHeight="1" x14ac:dyDescent="0.3">
      <c r="A1" s="76" t="s">
        <v>63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28"/>
    </row>
    <row r="2" spans="1:23" ht="34.049999999999997" customHeight="1" x14ac:dyDescent="0.2">
      <c r="A2" s="82" t="s">
        <v>11</v>
      </c>
      <c r="B2" s="82"/>
      <c r="C2" s="82"/>
      <c r="D2" s="82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29"/>
    </row>
    <row r="3" spans="1:23" ht="36" customHeight="1" x14ac:dyDescent="0.2"/>
    <row r="4" spans="1:23" ht="31.5" customHeight="1" x14ac:dyDescent="0.2">
      <c r="A4" s="83" t="s">
        <v>19</v>
      </c>
      <c r="B4" s="83"/>
      <c r="C4" s="83"/>
      <c r="D4" s="83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26"/>
      <c r="U4" s="38"/>
      <c r="V4" s="8"/>
      <c r="W4" s="8"/>
    </row>
    <row r="5" spans="1:23" s="9" customFormat="1" ht="13.5" customHeight="1" x14ac:dyDescent="0.2">
      <c r="A5" s="7"/>
      <c r="B5" s="7"/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3" s="9" customFormat="1" ht="13.5" customHeight="1" x14ac:dyDescent="0.2">
      <c r="A6" s="20" t="s">
        <v>10</v>
      </c>
      <c r="B6" s="7"/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3" x14ac:dyDescent="0.2">
      <c r="A7" s="25"/>
      <c r="B7" s="1"/>
      <c r="C7" s="1"/>
      <c r="D7" s="1"/>
      <c r="E7" s="1"/>
      <c r="F7" s="1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23" ht="32.25" customHeight="1" x14ac:dyDescent="0.25">
      <c r="A8" s="30" t="s">
        <v>64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9"/>
      <c r="W8" s="9"/>
    </row>
    <row r="9" spans="1:23" ht="23.95" customHeight="1" x14ac:dyDescent="0.2">
      <c r="A9" s="66" t="s">
        <v>3</v>
      </c>
      <c r="B9" s="66"/>
      <c r="C9" s="66"/>
      <c r="D9" s="66"/>
      <c r="E9" s="19"/>
      <c r="F9" s="67" t="s">
        <v>5</v>
      </c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9"/>
      <c r="V9" s="58"/>
      <c r="W9" s="57"/>
    </row>
    <row r="10" spans="1:23" ht="27" customHeight="1" x14ac:dyDescent="0.2">
      <c r="A10" s="66"/>
      <c r="B10" s="66"/>
      <c r="C10" s="66"/>
      <c r="D10" s="66"/>
      <c r="E10" s="52" t="s">
        <v>4</v>
      </c>
      <c r="F10" s="51" t="s">
        <v>22</v>
      </c>
      <c r="G10" s="51" t="s">
        <v>21</v>
      </c>
      <c r="H10" s="51" t="s">
        <v>23</v>
      </c>
      <c r="I10" s="51" t="s">
        <v>24</v>
      </c>
      <c r="J10" s="51" t="s">
        <v>25</v>
      </c>
      <c r="K10" s="51" t="s">
        <v>26</v>
      </c>
      <c r="L10" s="51" t="s">
        <v>27</v>
      </c>
      <c r="M10" s="51" t="s">
        <v>29</v>
      </c>
      <c r="N10" s="51" t="s">
        <v>28</v>
      </c>
      <c r="O10" s="51" t="s">
        <v>30</v>
      </c>
      <c r="P10" s="51" t="s">
        <v>31</v>
      </c>
      <c r="Q10" s="51" t="s">
        <v>32</v>
      </c>
      <c r="R10" s="51" t="s">
        <v>33</v>
      </c>
      <c r="S10" s="51" t="s">
        <v>34</v>
      </c>
      <c r="T10" s="51" t="s">
        <v>35</v>
      </c>
      <c r="U10" s="51" t="s">
        <v>36</v>
      </c>
    </row>
    <row r="11" spans="1:23" ht="23.95" customHeight="1" x14ac:dyDescent="0.2">
      <c r="A11" s="63" t="s">
        <v>14</v>
      </c>
      <c r="B11" s="64"/>
      <c r="C11" s="64"/>
      <c r="D11" s="65"/>
      <c r="E11" s="10">
        <f>SUM(F11:U11)</f>
        <v>0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3" ht="23.95" customHeight="1" x14ac:dyDescent="0.2">
      <c r="A12" s="63" t="s">
        <v>18</v>
      </c>
      <c r="B12" s="64"/>
      <c r="C12" s="64"/>
      <c r="D12" s="65"/>
      <c r="E12" s="10">
        <f t="shared" ref="E11:E18" si="0">SUM(F12:U12)</f>
        <v>0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3" ht="23.95" customHeight="1" x14ac:dyDescent="0.2">
      <c r="A13" s="63" t="s">
        <v>73</v>
      </c>
      <c r="B13" s="64"/>
      <c r="C13" s="64"/>
      <c r="D13" s="65"/>
      <c r="E13" s="10">
        <f>SUM(F13:U13)</f>
        <v>0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3" s="5" customFormat="1" ht="23.95" customHeight="1" x14ac:dyDescent="0.2">
      <c r="A14" s="66" t="s">
        <v>5</v>
      </c>
      <c r="B14" s="66"/>
      <c r="C14" s="66"/>
      <c r="D14" s="66"/>
      <c r="E14" s="6">
        <f t="shared" si="0"/>
        <v>0</v>
      </c>
      <c r="F14" s="6">
        <f>SUM(F11:F13)</f>
        <v>0</v>
      </c>
      <c r="G14" s="6">
        <f>SUM(G11:G13)</f>
        <v>0</v>
      </c>
      <c r="H14" s="6">
        <f>SUM(H11:H13)</f>
        <v>0</v>
      </c>
      <c r="I14" s="6">
        <f>SUM(I11:I13)</f>
        <v>0</v>
      </c>
      <c r="J14" s="6">
        <f>SUM(J11:J13)</f>
        <v>0</v>
      </c>
      <c r="K14" s="6">
        <f>SUM(K11:K13)</f>
        <v>0</v>
      </c>
      <c r="L14" s="6">
        <f>SUM(L11:L13)</f>
        <v>0</v>
      </c>
      <c r="M14" s="6">
        <f>SUM(M11:M13)</f>
        <v>0</v>
      </c>
      <c r="N14" s="6">
        <f>SUM(N11:N13)</f>
        <v>0</v>
      </c>
      <c r="O14" s="6">
        <f>SUM(O11:O13)</f>
        <v>0</v>
      </c>
      <c r="P14" s="6">
        <f>SUM(P11:P13)</f>
        <v>0</v>
      </c>
      <c r="Q14" s="6">
        <f>SUM(Q11:Q13)</f>
        <v>0</v>
      </c>
      <c r="R14" s="6">
        <f>SUM(R11:R13)</f>
        <v>0</v>
      </c>
      <c r="S14" s="6">
        <f>SUM(S11:S13)</f>
        <v>0</v>
      </c>
      <c r="T14" s="6">
        <f>SUM(T11:T13)</f>
        <v>0</v>
      </c>
      <c r="U14" s="6">
        <f>SUM(U11:U13)</f>
        <v>0</v>
      </c>
    </row>
    <row r="15" spans="1:23" s="5" customFormat="1" ht="23.95" customHeight="1" x14ac:dyDescent="0.2">
      <c r="A15" s="63" t="s">
        <v>15</v>
      </c>
      <c r="B15" s="64"/>
      <c r="C15" s="64"/>
      <c r="D15" s="65"/>
      <c r="E15" s="10">
        <f>SUM(F15:U15)</f>
        <v>0</v>
      </c>
      <c r="F15" s="12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</row>
    <row r="16" spans="1:23" ht="23.95" customHeight="1" x14ac:dyDescent="0.2">
      <c r="A16" s="63" t="s">
        <v>16</v>
      </c>
      <c r="B16" s="64"/>
      <c r="C16" s="64"/>
      <c r="D16" s="65"/>
      <c r="E16" s="10">
        <f>SUM(F16:U16)</f>
        <v>0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</row>
    <row r="17" spans="1:25" ht="23.95" customHeight="1" x14ac:dyDescent="0.2">
      <c r="A17" s="71" t="s">
        <v>6</v>
      </c>
      <c r="B17" s="81"/>
      <c r="C17" s="81"/>
      <c r="D17" s="81"/>
      <c r="E17" s="10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5" s="5" customFormat="1" ht="23.95" customHeight="1" x14ac:dyDescent="0.2">
      <c r="A18" s="66" t="s">
        <v>74</v>
      </c>
      <c r="B18" s="66"/>
      <c r="C18" s="66"/>
      <c r="D18" s="66"/>
      <c r="E18" s="15">
        <f t="shared" si="0"/>
        <v>0</v>
      </c>
      <c r="F18" s="6">
        <f>(F14*F17)+F16</f>
        <v>0</v>
      </c>
      <c r="G18" s="6">
        <f t="shared" ref="G18:U18" si="1">(G14*G17)+G16</f>
        <v>0</v>
      </c>
      <c r="H18" s="6">
        <f t="shared" si="1"/>
        <v>0</v>
      </c>
      <c r="I18" s="6">
        <f t="shared" si="1"/>
        <v>0</v>
      </c>
      <c r="J18" s="6">
        <f t="shared" si="1"/>
        <v>0</v>
      </c>
      <c r="K18" s="6">
        <f t="shared" si="1"/>
        <v>0</v>
      </c>
      <c r="L18" s="6">
        <f t="shared" si="1"/>
        <v>0</v>
      </c>
      <c r="M18" s="6">
        <f t="shared" si="1"/>
        <v>0</v>
      </c>
      <c r="N18" s="6">
        <f t="shared" si="1"/>
        <v>0</v>
      </c>
      <c r="O18" s="6">
        <f t="shared" si="1"/>
        <v>0</v>
      </c>
      <c r="P18" s="6">
        <f t="shared" si="1"/>
        <v>0</v>
      </c>
      <c r="Q18" s="6">
        <f t="shared" si="1"/>
        <v>0</v>
      </c>
      <c r="R18" s="6">
        <f t="shared" si="1"/>
        <v>0</v>
      </c>
      <c r="S18" s="6">
        <f t="shared" si="1"/>
        <v>0</v>
      </c>
      <c r="T18" s="6">
        <f t="shared" si="1"/>
        <v>0</v>
      </c>
      <c r="U18" s="6">
        <f t="shared" si="1"/>
        <v>0</v>
      </c>
    </row>
    <row r="19" spans="1:25" ht="23.95" customHeight="1" x14ac:dyDescent="0.2">
      <c r="A19" s="71" t="s">
        <v>7</v>
      </c>
      <c r="B19" s="81"/>
      <c r="C19" s="81"/>
      <c r="D19" s="81"/>
      <c r="E19" s="13">
        <v>0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25" ht="23.95" customHeight="1" x14ac:dyDescent="0.2">
      <c r="A20" s="78" t="s">
        <v>8</v>
      </c>
      <c r="B20" s="79"/>
      <c r="C20" s="79"/>
      <c r="D20" s="80"/>
      <c r="E20" s="16">
        <f>E18+E18*E19</f>
        <v>0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25" ht="23.95" customHeight="1" x14ac:dyDescent="0.2">
      <c r="A21" s="70" t="s">
        <v>1</v>
      </c>
      <c r="B21" s="71"/>
      <c r="C21" s="71"/>
      <c r="D21" s="71"/>
      <c r="E21" s="14">
        <v>0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25" ht="23.95" customHeight="1" thickBot="1" x14ac:dyDescent="0.25">
      <c r="A22" s="72" t="s">
        <v>9</v>
      </c>
      <c r="B22" s="73"/>
      <c r="C22" s="73"/>
      <c r="D22" s="73"/>
      <c r="E22" s="21">
        <f>E20*E21</f>
        <v>0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25" ht="26.3" customHeight="1" thickBot="1" x14ac:dyDescent="0.25">
      <c r="A23" s="74" t="s">
        <v>20</v>
      </c>
      <c r="B23" s="75"/>
      <c r="C23" s="75"/>
      <c r="D23" s="75"/>
      <c r="E23" s="17">
        <f>E20-E22</f>
        <v>0</v>
      </c>
      <c r="F23" s="2"/>
      <c r="G23" s="1" t="s">
        <v>0</v>
      </c>
      <c r="H23" s="2"/>
      <c r="I23" s="2"/>
      <c r="J23" s="2"/>
      <c r="K23" s="2"/>
      <c r="L23" s="2"/>
      <c r="M23" s="2"/>
      <c r="N23" s="2"/>
      <c r="O23" s="2"/>
      <c r="P23" s="2"/>
      <c r="Q23" s="2"/>
      <c r="Y23" s="5"/>
    </row>
    <row r="25" spans="1:25" ht="32.25" customHeight="1" x14ac:dyDescent="0.25">
      <c r="A25" s="30" t="s">
        <v>65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5"/>
      <c r="U25" s="3"/>
    </row>
    <row r="26" spans="1:25" ht="23.95" customHeight="1" x14ac:dyDescent="0.2">
      <c r="A26" s="66" t="s">
        <v>3</v>
      </c>
      <c r="B26" s="66"/>
      <c r="C26" s="66"/>
      <c r="D26" s="66"/>
      <c r="E26" s="19"/>
      <c r="F26" s="67" t="s">
        <v>5</v>
      </c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58"/>
      <c r="U26" s="3"/>
    </row>
    <row r="27" spans="1:25" ht="25.95" x14ac:dyDescent="0.2">
      <c r="A27" s="85"/>
      <c r="B27" s="85"/>
      <c r="C27" s="85"/>
      <c r="D27" s="85"/>
      <c r="E27" s="49" t="s">
        <v>4</v>
      </c>
      <c r="F27" s="60" t="s">
        <v>37</v>
      </c>
      <c r="G27" s="60" t="s">
        <v>38</v>
      </c>
      <c r="H27" s="60" t="s">
        <v>39</v>
      </c>
      <c r="I27" s="60" t="s">
        <v>72</v>
      </c>
      <c r="J27" s="60" t="s">
        <v>40</v>
      </c>
      <c r="K27" s="60" t="s">
        <v>41</v>
      </c>
      <c r="L27" s="60" t="s">
        <v>42</v>
      </c>
      <c r="M27" s="60" t="s">
        <v>43</v>
      </c>
      <c r="N27" s="60" t="s">
        <v>44</v>
      </c>
      <c r="O27" s="60" t="s">
        <v>45</v>
      </c>
      <c r="P27" s="60" t="s">
        <v>46</v>
      </c>
      <c r="Q27" s="60" t="s">
        <v>47</v>
      </c>
      <c r="R27" s="60" t="s">
        <v>48</v>
      </c>
      <c r="S27" s="61" t="s">
        <v>49</v>
      </c>
      <c r="T27" s="59"/>
      <c r="U27" s="3"/>
    </row>
    <row r="28" spans="1:25" ht="13.15" customHeight="1" x14ac:dyDescent="0.2">
      <c r="A28" s="46"/>
      <c r="B28" s="47"/>
      <c r="C28" s="47"/>
      <c r="D28" s="48"/>
      <c r="E28" s="50"/>
      <c r="F28" s="41" t="s">
        <v>60</v>
      </c>
      <c r="G28" s="41" t="s">
        <v>60</v>
      </c>
      <c r="H28" s="41" t="s">
        <v>60</v>
      </c>
      <c r="I28" s="41" t="s">
        <v>61</v>
      </c>
      <c r="J28" s="41" t="s">
        <v>60</v>
      </c>
      <c r="K28" s="41" t="s">
        <v>60</v>
      </c>
      <c r="L28" s="41" t="s">
        <v>61</v>
      </c>
      <c r="M28" s="41" t="s">
        <v>61</v>
      </c>
      <c r="N28" s="41" t="s">
        <v>60</v>
      </c>
      <c r="O28" s="41" t="s">
        <v>60</v>
      </c>
      <c r="P28" s="41" t="s">
        <v>60</v>
      </c>
      <c r="Q28" s="41" t="s">
        <v>71</v>
      </c>
      <c r="R28" s="41" t="s">
        <v>60</v>
      </c>
      <c r="S28" s="41" t="s">
        <v>61</v>
      </c>
    </row>
    <row r="29" spans="1:25" ht="23.95" customHeight="1" x14ac:dyDescent="0.2">
      <c r="A29" s="63" t="s">
        <v>14</v>
      </c>
      <c r="B29" s="64"/>
      <c r="C29" s="64"/>
      <c r="D29" s="65"/>
      <c r="E29" s="10">
        <f>SUM(F29:S29)</f>
        <v>0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25" ht="23.95" customHeight="1" x14ac:dyDescent="0.2">
      <c r="A30" s="63" t="s">
        <v>18</v>
      </c>
      <c r="B30" s="64"/>
      <c r="C30" s="64"/>
      <c r="D30" s="65"/>
      <c r="E30" s="10">
        <f>SUM(F30:S30)</f>
        <v>0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25" ht="23.95" customHeight="1" x14ac:dyDescent="0.2">
      <c r="A31" s="63" t="s">
        <v>17</v>
      </c>
      <c r="B31" s="64"/>
      <c r="C31" s="64"/>
      <c r="D31" s="65"/>
      <c r="E31" s="10">
        <f>SUM(F31:S31)</f>
        <v>0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25" s="5" customFormat="1" ht="23.95" customHeight="1" x14ac:dyDescent="0.2">
      <c r="A32" s="66" t="s">
        <v>5</v>
      </c>
      <c r="B32" s="66"/>
      <c r="C32" s="66"/>
      <c r="D32" s="66"/>
      <c r="E32" s="6">
        <f t="shared" ref="E29:E36" si="2">SUM(F32:S32)</f>
        <v>0</v>
      </c>
      <c r="F32" s="6">
        <f>SUM(F29:F31)</f>
        <v>0</v>
      </c>
      <c r="G32" s="6">
        <f>SUM(G29:G31)</f>
        <v>0</v>
      </c>
      <c r="H32" s="6">
        <f>SUM(H29:H31)</f>
        <v>0</v>
      </c>
      <c r="I32" s="6">
        <f>SUM(I29:I31)</f>
        <v>0</v>
      </c>
      <c r="J32" s="6">
        <f>SUM(J29:J31)</f>
        <v>0</v>
      </c>
      <c r="K32" s="6">
        <f>SUM(K29:K31)</f>
        <v>0</v>
      </c>
      <c r="L32" s="6">
        <f>SUM(L29:L31)</f>
        <v>0</v>
      </c>
      <c r="M32" s="6">
        <f>SUM(M29:M31)</f>
        <v>0</v>
      </c>
      <c r="N32" s="6">
        <f>SUM(N29:N31)</f>
        <v>0</v>
      </c>
      <c r="O32" s="6">
        <f>SUM(O29:O31)</f>
        <v>0</v>
      </c>
      <c r="P32" s="6">
        <f>SUM(P29:P31)</f>
        <v>0</v>
      </c>
      <c r="Q32" s="6">
        <f>SUM(Q29:Q31)</f>
        <v>0</v>
      </c>
      <c r="R32" s="6">
        <f>SUM(R29:R31)</f>
        <v>0</v>
      </c>
      <c r="S32" s="6">
        <f>SUM(S29:S31)</f>
        <v>0</v>
      </c>
      <c r="X32"/>
    </row>
    <row r="33" spans="1:25" s="5" customFormat="1" ht="23.95" customHeight="1" x14ac:dyDescent="0.2">
      <c r="A33" s="63" t="s">
        <v>15</v>
      </c>
      <c r="B33" s="64"/>
      <c r="C33" s="64"/>
      <c r="D33" s="65"/>
      <c r="E33" s="10">
        <f>SUM(F33:S33)</f>
        <v>0</v>
      </c>
      <c r="F33" s="12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X33"/>
    </row>
    <row r="34" spans="1:25" ht="23.95" customHeight="1" x14ac:dyDescent="0.2">
      <c r="A34" s="63" t="s">
        <v>16</v>
      </c>
      <c r="B34" s="64"/>
      <c r="C34" s="64"/>
      <c r="D34" s="65"/>
      <c r="E34" s="10">
        <f>SUM(F34:S34)</f>
        <v>0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</row>
    <row r="35" spans="1:25" ht="23.95" customHeight="1" x14ac:dyDescent="0.2">
      <c r="A35" s="71" t="s">
        <v>6</v>
      </c>
      <c r="B35" s="81"/>
      <c r="C35" s="81"/>
      <c r="D35" s="81"/>
      <c r="E35" s="10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25" s="5" customFormat="1" ht="23.95" customHeight="1" x14ac:dyDescent="0.2">
      <c r="A36" s="66" t="s">
        <v>74</v>
      </c>
      <c r="B36" s="66"/>
      <c r="C36" s="66"/>
      <c r="D36" s="66"/>
      <c r="E36" s="15">
        <f t="shared" si="2"/>
        <v>0</v>
      </c>
      <c r="F36" s="6">
        <f>(F32*F35)+F34</f>
        <v>0</v>
      </c>
      <c r="G36" s="6">
        <f t="shared" ref="G36:S36" si="3">(G32*G35)+G34</f>
        <v>0</v>
      </c>
      <c r="H36" s="6">
        <f t="shared" si="3"/>
        <v>0</v>
      </c>
      <c r="I36" s="6">
        <f t="shared" si="3"/>
        <v>0</v>
      </c>
      <c r="J36" s="6">
        <f t="shared" si="3"/>
        <v>0</v>
      </c>
      <c r="K36" s="6">
        <f t="shared" si="3"/>
        <v>0</v>
      </c>
      <c r="L36" s="6">
        <f t="shared" si="3"/>
        <v>0</v>
      </c>
      <c r="M36" s="6">
        <f t="shared" si="3"/>
        <v>0</v>
      </c>
      <c r="N36" s="6">
        <f t="shared" si="3"/>
        <v>0</v>
      </c>
      <c r="O36" s="6">
        <f t="shared" si="3"/>
        <v>0</v>
      </c>
      <c r="P36" s="6">
        <f t="shared" si="3"/>
        <v>0</v>
      </c>
      <c r="Q36" s="6">
        <f t="shared" si="3"/>
        <v>0</v>
      </c>
      <c r="R36" s="6">
        <f t="shared" si="3"/>
        <v>0</v>
      </c>
      <c r="S36" s="6">
        <f t="shared" si="3"/>
        <v>0</v>
      </c>
      <c r="X36"/>
    </row>
    <row r="37" spans="1:25" ht="23.95" customHeight="1" x14ac:dyDescent="0.2">
      <c r="A37" s="71" t="s">
        <v>7</v>
      </c>
      <c r="B37" s="81"/>
      <c r="C37" s="81"/>
      <c r="D37" s="81"/>
      <c r="E37" s="13">
        <v>0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Y37" s="9"/>
    </row>
    <row r="38" spans="1:25" ht="23.95" customHeight="1" x14ac:dyDescent="0.2">
      <c r="A38" s="78" t="s">
        <v>8</v>
      </c>
      <c r="B38" s="79"/>
      <c r="C38" s="79"/>
      <c r="D38" s="80"/>
      <c r="E38" s="16">
        <f>E36+E36*E37</f>
        <v>0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25" ht="23.95" customHeight="1" x14ac:dyDescent="0.2">
      <c r="A39" s="70" t="s">
        <v>1</v>
      </c>
      <c r="B39" s="71"/>
      <c r="C39" s="71"/>
      <c r="D39" s="71"/>
      <c r="E39" s="14">
        <v>0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Y39" s="24"/>
    </row>
    <row r="40" spans="1:25" ht="23.95" customHeight="1" thickBot="1" x14ac:dyDescent="0.25">
      <c r="A40" s="72" t="s">
        <v>9</v>
      </c>
      <c r="B40" s="73"/>
      <c r="C40" s="73"/>
      <c r="D40" s="73"/>
      <c r="E40" s="21">
        <f>E38*E39</f>
        <v>0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Y40" s="24"/>
    </row>
    <row r="41" spans="1:25" ht="26.3" customHeight="1" thickBot="1" x14ac:dyDescent="0.25">
      <c r="A41" s="74" t="s">
        <v>20</v>
      </c>
      <c r="B41" s="75"/>
      <c r="C41" s="75"/>
      <c r="D41" s="75"/>
      <c r="E41" s="17">
        <f>E38-E40</f>
        <v>0</v>
      </c>
      <c r="F41" s="2"/>
      <c r="G41" s="1" t="s">
        <v>0</v>
      </c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25" ht="13.15" customHeight="1" x14ac:dyDescent="0.2"/>
    <row r="43" spans="1:25" ht="32.25" customHeight="1" x14ac:dyDescent="0.25">
      <c r="A43" s="30" t="s">
        <v>66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</row>
    <row r="44" spans="1:25" ht="23.95" customHeight="1" x14ac:dyDescent="0.2">
      <c r="A44" s="66" t="s">
        <v>3</v>
      </c>
      <c r="B44" s="66"/>
      <c r="C44" s="66"/>
      <c r="D44" s="66"/>
      <c r="E44" s="40"/>
      <c r="F44" s="67" t="s">
        <v>5</v>
      </c>
      <c r="G44" s="68"/>
      <c r="H44" s="68"/>
      <c r="I44" s="68"/>
      <c r="J44" s="68"/>
      <c r="K44" s="68"/>
      <c r="L44" s="68"/>
      <c r="M44" s="68"/>
      <c r="N44" s="68"/>
      <c r="O44" s="68"/>
      <c r="P44" s="69"/>
      <c r="Q44" s="39"/>
    </row>
    <row r="45" spans="1:25" ht="13.15" customHeight="1" x14ac:dyDescent="0.2">
      <c r="A45" s="85"/>
      <c r="B45" s="85"/>
      <c r="C45" s="85"/>
      <c r="D45" s="85"/>
      <c r="E45" s="49" t="s">
        <v>4</v>
      </c>
      <c r="F45" s="27" t="s">
        <v>50</v>
      </c>
      <c r="G45" s="42" t="s">
        <v>51</v>
      </c>
      <c r="H45" s="44" t="s">
        <v>52</v>
      </c>
      <c r="I45" s="42" t="s">
        <v>53</v>
      </c>
      <c r="J45" s="44" t="s">
        <v>54</v>
      </c>
      <c r="K45" s="42" t="s">
        <v>55</v>
      </c>
      <c r="L45" s="42" t="s">
        <v>56</v>
      </c>
      <c r="M45" s="42" t="s">
        <v>57</v>
      </c>
      <c r="N45" s="42" t="s">
        <v>58</v>
      </c>
      <c r="O45" s="42" t="s">
        <v>59</v>
      </c>
      <c r="P45" s="62" t="s">
        <v>62</v>
      </c>
      <c r="Q45" s="56"/>
      <c r="R45" s="3"/>
    </row>
    <row r="46" spans="1:25" ht="13.15" customHeight="1" x14ac:dyDescent="0.2">
      <c r="A46" s="46"/>
      <c r="B46" s="47"/>
      <c r="C46" s="47"/>
      <c r="D46" s="48"/>
      <c r="E46" s="50"/>
      <c r="F46" s="41" t="s">
        <v>61</v>
      </c>
      <c r="G46" s="43" t="s">
        <v>60</v>
      </c>
      <c r="H46" s="43" t="s">
        <v>60</v>
      </c>
      <c r="I46" s="43" t="s">
        <v>60</v>
      </c>
      <c r="J46" s="45" t="s">
        <v>61</v>
      </c>
      <c r="K46" s="45" t="s">
        <v>60</v>
      </c>
      <c r="L46" s="45" t="s">
        <v>60</v>
      </c>
      <c r="M46" s="45" t="s">
        <v>60</v>
      </c>
      <c r="N46" s="45" t="s">
        <v>60</v>
      </c>
      <c r="O46" s="45" t="s">
        <v>60</v>
      </c>
      <c r="P46" s="45" t="s">
        <v>70</v>
      </c>
    </row>
    <row r="47" spans="1:25" ht="23.95" customHeight="1" x14ac:dyDescent="0.2">
      <c r="A47" s="63" t="s">
        <v>14</v>
      </c>
      <c r="B47" s="64"/>
      <c r="C47" s="64"/>
      <c r="D47" s="65"/>
      <c r="E47" s="10">
        <f>SUM(F47:P47)</f>
        <v>0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</row>
    <row r="48" spans="1:25" ht="23.95" customHeight="1" x14ac:dyDescent="0.2">
      <c r="A48" s="63" t="s">
        <v>18</v>
      </c>
      <c r="B48" s="64"/>
      <c r="C48" s="64"/>
      <c r="D48" s="65"/>
      <c r="E48" s="10">
        <f>SUM(F48:P48)</f>
        <v>0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</row>
    <row r="49" spans="1:21" ht="23.95" customHeight="1" x14ac:dyDescent="0.2">
      <c r="A49" s="63" t="s">
        <v>17</v>
      </c>
      <c r="B49" s="64"/>
      <c r="C49" s="64"/>
      <c r="D49" s="65"/>
      <c r="E49" s="10">
        <f>SUM(F49:P49)</f>
        <v>0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</row>
    <row r="50" spans="1:21" s="5" customFormat="1" ht="23.95" customHeight="1" x14ac:dyDescent="0.2">
      <c r="A50" s="66" t="s">
        <v>5</v>
      </c>
      <c r="B50" s="66"/>
      <c r="C50" s="66"/>
      <c r="D50" s="66"/>
      <c r="E50" s="6">
        <f>SUM(F50:P50)</f>
        <v>0</v>
      </c>
      <c r="F50" s="6">
        <f>SUM(F47:F49)</f>
        <v>0</v>
      </c>
      <c r="G50" s="6">
        <f>SUM(G47:G49)</f>
        <v>0</v>
      </c>
      <c r="H50" s="6">
        <f>SUM(H47:H49)</f>
        <v>0</v>
      </c>
      <c r="I50" s="6">
        <f>SUM(I47:I49)</f>
        <v>0</v>
      </c>
      <c r="J50" s="6">
        <f>SUM(J47:J49)</f>
        <v>0</v>
      </c>
      <c r="K50" s="6">
        <f>SUM(K47:K49)</f>
        <v>0</v>
      </c>
      <c r="L50" s="6">
        <f>SUM(L47:L49)</f>
        <v>0</v>
      </c>
      <c r="M50" s="6">
        <f>SUM(M47:M49)</f>
        <v>0</v>
      </c>
      <c r="N50" s="6">
        <f>SUM(N47:N49)</f>
        <v>0</v>
      </c>
      <c r="O50" s="6">
        <f>SUM(O47:O49)</f>
        <v>0</v>
      </c>
      <c r="P50" s="6">
        <f>SUM(P47:P49)</f>
        <v>0</v>
      </c>
      <c r="U50"/>
    </row>
    <row r="51" spans="1:21" s="5" customFormat="1" ht="23.95" customHeight="1" x14ac:dyDescent="0.2">
      <c r="A51" s="63" t="s">
        <v>15</v>
      </c>
      <c r="B51" s="64"/>
      <c r="C51" s="64"/>
      <c r="D51" s="65"/>
      <c r="E51" s="10">
        <f>SUM(F51:P51)</f>
        <v>0</v>
      </c>
      <c r="F51" s="12"/>
      <c r="G51" s="11"/>
      <c r="H51" s="11"/>
      <c r="I51" s="11"/>
      <c r="J51" s="11"/>
      <c r="K51" s="11"/>
      <c r="L51" s="11"/>
      <c r="M51" s="11"/>
      <c r="N51" s="11"/>
      <c r="O51" s="11"/>
      <c r="P51" s="11"/>
      <c r="U51"/>
    </row>
    <row r="52" spans="1:21" ht="23.95" customHeight="1" x14ac:dyDescent="0.2">
      <c r="A52" s="63" t="s">
        <v>16</v>
      </c>
      <c r="B52" s="64"/>
      <c r="C52" s="64"/>
      <c r="D52" s="65"/>
      <c r="E52" s="10">
        <f>SUM(F52:P52)</f>
        <v>0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R52" s="32"/>
    </row>
    <row r="53" spans="1:21" ht="23.95" customHeight="1" x14ac:dyDescent="0.2">
      <c r="A53" s="71" t="s">
        <v>6</v>
      </c>
      <c r="B53" s="81"/>
      <c r="C53" s="81"/>
      <c r="D53" s="81"/>
      <c r="E53" s="10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</row>
    <row r="54" spans="1:21" s="5" customFormat="1" ht="23.95" customHeight="1" x14ac:dyDescent="0.2">
      <c r="A54" s="66" t="s">
        <v>74</v>
      </c>
      <c r="B54" s="66"/>
      <c r="C54" s="66"/>
      <c r="D54" s="66"/>
      <c r="E54" s="15">
        <f>SUM(F54:P54)</f>
        <v>0</v>
      </c>
      <c r="F54" s="6">
        <f>(F50*F53)+F52</f>
        <v>0</v>
      </c>
      <c r="G54" s="6">
        <f t="shared" ref="G54:P54" si="4">(G50*G53)+G52</f>
        <v>0</v>
      </c>
      <c r="H54" s="6">
        <f t="shared" si="4"/>
        <v>0</v>
      </c>
      <c r="I54" s="6">
        <f t="shared" si="4"/>
        <v>0</v>
      </c>
      <c r="J54" s="6">
        <f t="shared" si="4"/>
        <v>0</v>
      </c>
      <c r="K54" s="6">
        <f t="shared" si="4"/>
        <v>0</v>
      </c>
      <c r="L54" s="6">
        <f t="shared" si="4"/>
        <v>0</v>
      </c>
      <c r="M54" s="6">
        <f t="shared" si="4"/>
        <v>0</v>
      </c>
      <c r="N54" s="6">
        <f t="shared" si="4"/>
        <v>0</v>
      </c>
      <c r="O54" s="6">
        <f t="shared" si="4"/>
        <v>0</v>
      </c>
      <c r="P54" s="6">
        <f t="shared" si="4"/>
        <v>0</v>
      </c>
      <c r="U54"/>
    </row>
    <row r="55" spans="1:21" ht="23.95" customHeight="1" x14ac:dyDescent="0.2">
      <c r="A55" s="71" t="s">
        <v>7</v>
      </c>
      <c r="B55" s="81"/>
      <c r="C55" s="81"/>
      <c r="D55" s="81"/>
      <c r="E55" s="13">
        <v>0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1:21" ht="23.95" customHeight="1" x14ac:dyDescent="0.2">
      <c r="A56" s="78" t="s">
        <v>8</v>
      </c>
      <c r="B56" s="79"/>
      <c r="C56" s="79"/>
      <c r="D56" s="80"/>
      <c r="E56" s="16">
        <f>E54+E54*E55</f>
        <v>0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1:21" ht="23.95" customHeight="1" x14ac:dyDescent="0.2">
      <c r="A57" s="70" t="s">
        <v>1</v>
      </c>
      <c r="B57" s="71"/>
      <c r="C57" s="71"/>
      <c r="D57" s="71"/>
      <c r="E57" s="14">
        <v>0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1:21" ht="23.95" customHeight="1" thickBot="1" x14ac:dyDescent="0.25">
      <c r="A58" s="72" t="s">
        <v>9</v>
      </c>
      <c r="B58" s="73"/>
      <c r="C58" s="73"/>
      <c r="D58" s="73"/>
      <c r="E58" s="21">
        <f>E56*E57</f>
        <v>0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1:21" ht="26.3" customHeight="1" thickBot="1" x14ac:dyDescent="0.25">
      <c r="A59" s="74" t="s">
        <v>20</v>
      </c>
      <c r="B59" s="75"/>
      <c r="C59" s="75"/>
      <c r="D59" s="75"/>
      <c r="E59" s="17">
        <f>E56-E58</f>
        <v>0</v>
      </c>
      <c r="F59" s="2"/>
      <c r="G59" s="1" t="s">
        <v>0</v>
      </c>
      <c r="H59" s="2"/>
      <c r="I59" s="2"/>
      <c r="J59" s="2"/>
      <c r="K59" s="2"/>
      <c r="L59" s="2"/>
      <c r="M59" s="2"/>
      <c r="N59" s="2"/>
      <c r="O59" s="2"/>
      <c r="P59" s="2"/>
      <c r="Q59" s="2"/>
    </row>
    <row r="61" spans="1:21" ht="13.7" thickBot="1" x14ac:dyDescent="0.25">
      <c r="A61" s="32"/>
    </row>
    <row r="62" spans="1:21" ht="44.65" customHeight="1" thickBot="1" x14ac:dyDescent="0.25">
      <c r="A62" s="93" t="s">
        <v>69</v>
      </c>
      <c r="B62" s="94"/>
      <c r="C62" s="94"/>
      <c r="D62" s="94"/>
      <c r="E62" s="33">
        <f>E23+E41+E59</f>
        <v>0</v>
      </c>
      <c r="F62" s="2"/>
      <c r="G62" s="1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21" ht="23.95" customHeight="1" x14ac:dyDescent="0.2">
      <c r="A63" s="90" t="s">
        <v>2</v>
      </c>
      <c r="B63" s="90"/>
      <c r="C63" s="90"/>
      <c r="D63" s="90"/>
      <c r="E63" s="18">
        <f>E62*0.077</f>
        <v>0</v>
      </c>
      <c r="F63" s="2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21" ht="27.4" customHeight="1" thickBot="1" x14ac:dyDescent="0.25">
      <c r="A64" s="91" t="s">
        <v>67</v>
      </c>
      <c r="B64" s="92"/>
      <c r="C64" s="92"/>
      <c r="D64" s="92"/>
      <c r="E64" s="36">
        <f>E62+E63</f>
        <v>0</v>
      </c>
      <c r="F64" s="4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25" ht="13.7" thickTop="1" x14ac:dyDescent="0.2"/>
    <row r="67" spans="1:25" s="9" customFormat="1" ht="27.4" customHeight="1" thickBot="1" x14ac:dyDescent="0.25">
      <c r="A67" s="87" t="s">
        <v>68</v>
      </c>
      <c r="B67" s="88"/>
      <c r="C67" s="88"/>
      <c r="D67" s="89"/>
      <c r="E67" s="37">
        <f>E15+E33+E51</f>
        <v>0</v>
      </c>
      <c r="F67" s="34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Y67"/>
    </row>
    <row r="68" spans="1:25" s="9" customFormat="1" ht="13.7" thickTop="1" x14ac:dyDescent="0.2">
      <c r="A68" s="54"/>
      <c r="B68" s="54"/>
      <c r="C68" s="54"/>
      <c r="D68" s="54"/>
      <c r="E68" s="55"/>
      <c r="F68" s="34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Y68"/>
    </row>
    <row r="70" spans="1:25" s="24" customFormat="1" ht="30.8" customHeight="1" x14ac:dyDescent="0.2">
      <c r="A70" s="22" t="s">
        <v>12</v>
      </c>
      <c r="B70" s="23"/>
      <c r="C70" s="23"/>
      <c r="D70" s="23"/>
      <c r="E70" s="23"/>
      <c r="F70" s="23"/>
      <c r="G70" s="23"/>
      <c r="Y70"/>
    </row>
    <row r="71" spans="1:25" s="24" customFormat="1" ht="31.5" customHeight="1" x14ac:dyDescent="0.2">
      <c r="A71" s="86" t="s">
        <v>13</v>
      </c>
      <c r="B71" s="86"/>
      <c r="C71" s="86"/>
      <c r="D71" s="23"/>
      <c r="E71" s="23"/>
      <c r="F71" s="23"/>
      <c r="G71" s="23"/>
      <c r="Y71"/>
    </row>
    <row r="76" spans="1:25" x14ac:dyDescent="0.2">
      <c r="A76" s="53"/>
      <c r="B76" s="9"/>
      <c r="C76" s="9"/>
      <c r="D76" s="9"/>
    </row>
  </sheetData>
  <mergeCells count="58">
    <mergeCell ref="A50:D50"/>
    <mergeCell ref="A53:D53"/>
    <mergeCell ref="A40:D40"/>
    <mergeCell ref="A41:D41"/>
    <mergeCell ref="A47:D47"/>
    <mergeCell ref="A48:D48"/>
    <mergeCell ref="A49:D49"/>
    <mergeCell ref="A45:D45"/>
    <mergeCell ref="A52:D52"/>
    <mergeCell ref="A51:D51"/>
    <mergeCell ref="A63:D63"/>
    <mergeCell ref="A64:D64"/>
    <mergeCell ref="A62:D62"/>
    <mergeCell ref="A59:D59"/>
    <mergeCell ref="A71:C71"/>
    <mergeCell ref="A54:D54"/>
    <mergeCell ref="A55:D55"/>
    <mergeCell ref="A56:D56"/>
    <mergeCell ref="A57:D57"/>
    <mergeCell ref="A58:D58"/>
    <mergeCell ref="A67:D67"/>
    <mergeCell ref="A1:S1"/>
    <mergeCell ref="E2:S2"/>
    <mergeCell ref="A20:D20"/>
    <mergeCell ref="A13:D13"/>
    <mergeCell ref="A14:D14"/>
    <mergeCell ref="A18:D18"/>
    <mergeCell ref="A19:D19"/>
    <mergeCell ref="A10:D10"/>
    <mergeCell ref="A2:D2"/>
    <mergeCell ref="A4:D4"/>
    <mergeCell ref="E4:S4"/>
    <mergeCell ref="A17:D17"/>
    <mergeCell ref="A11:D11"/>
    <mergeCell ref="A12:D12"/>
    <mergeCell ref="A9:D9"/>
    <mergeCell ref="F26:S26"/>
    <mergeCell ref="F9:U9"/>
    <mergeCell ref="A30:D30"/>
    <mergeCell ref="A31:D31"/>
    <mergeCell ref="F44:P44"/>
    <mergeCell ref="A21:D21"/>
    <mergeCell ref="A22:D22"/>
    <mergeCell ref="A23:D23"/>
    <mergeCell ref="A26:D26"/>
    <mergeCell ref="A27:D27"/>
    <mergeCell ref="A29:D29"/>
    <mergeCell ref="A33:D33"/>
    <mergeCell ref="A35:D35"/>
    <mergeCell ref="A37:D37"/>
    <mergeCell ref="A38:D38"/>
    <mergeCell ref="A39:D39"/>
    <mergeCell ref="A15:D15"/>
    <mergeCell ref="A44:D44"/>
    <mergeCell ref="A32:D32"/>
    <mergeCell ref="A36:D36"/>
    <mergeCell ref="A16:D16"/>
    <mergeCell ref="A34:D34"/>
  </mergeCells>
  <pageMargins left="0.70866141732283472" right="0.70866141732283472" top="0.78740157480314965" bottom="0.78740157480314965" header="0.31496062992125984" footer="0.31496062992125984"/>
  <pageSetup paperSize="9" scale="43" fitToHeight="0" orientation="landscape" r:id="rId1"/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Lose 2-4</vt:lpstr>
    </vt:vector>
  </TitlesOfParts>
  <Company>Kanton Solothurn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Rohr Gabi</dc:creator>
  <cp:lastModifiedBy>Laustela Matias</cp:lastModifiedBy>
  <cp:lastPrinted>2018-12-21T09:16:22Z</cp:lastPrinted>
  <dcterms:created xsi:type="dcterms:W3CDTF">2003-03-07T14:19:58Z</dcterms:created>
  <dcterms:modified xsi:type="dcterms:W3CDTF">2019-01-31T13:47:48Z</dcterms:modified>
</cp:coreProperties>
</file>